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s\Southeast Group Co., Ltd\2019\Q3\SEG TGH\Draft\Final\"/>
    </mc:Choice>
  </mc:AlternateContent>
  <xr:revisionPtr revIDLastSave="0" documentId="13_ncr:1_{F0A2E3DE-93BD-4491-9340-1C92B4622111}" xr6:coauthVersionLast="41" xr6:coauthVersionMax="41" xr10:uidLastSave="{00000000-0000-0000-0000-000000000000}"/>
  <bookViews>
    <workbookView xWindow="-120" yWindow="-120" windowWidth="20730" windowHeight="11160" activeTab="5" xr2:uid="{00000000-000D-0000-FFFF-FFFF00000000}"/>
  </bookViews>
  <sheets>
    <sheet name="BS 3-4" sheetId="1" r:id="rId1"/>
    <sheet name="PL 5-6" sheetId="11" r:id="rId2"/>
    <sheet name="PL 7-8" sheetId="4" r:id="rId3"/>
    <sheet name="SH Conso 9-10" sheetId="10" r:id="rId4"/>
    <sheet name="SH Separate 11-12" sheetId="6" r:id="rId5"/>
    <sheet name="CF 13-14" sheetId="7" r:id="rId6"/>
  </sheets>
  <externalReferences>
    <externalReference r:id="rId7"/>
  </externalReferences>
  <definedNames>
    <definedName name="_xlnm._FilterDatabase" localSheetId="0" hidden="1">'BS 3-4'!$J$27:$K$32</definedName>
    <definedName name="_xlnm._FilterDatabase" localSheetId="5" hidden="1">'CF 13-14'!$D$89:$D$89</definedName>
    <definedName name="_xlnm._FilterDatabase" localSheetId="1" hidden="1">'PL 5-6'!$A$11:$J$83</definedName>
    <definedName name="_xlnm._FilterDatabase" localSheetId="2" hidden="1">'PL 7-8'!$A$11:$J$90</definedName>
    <definedName name="_xlnm._FilterDatabase" localSheetId="3" hidden="1">'SH Conso 9-10'!$AB$59:$AB$60</definedName>
    <definedName name="_xlnm.Print_Area" localSheetId="0">'BS 3-4'!$A$1:$J$76</definedName>
    <definedName name="_xlnm.Print_Area" localSheetId="5">'CF 13-14'!$A$1:$I$109</definedName>
    <definedName name="_xlnm.Print_Area" localSheetId="1">'PL 5-6'!$A$1:$J$83</definedName>
    <definedName name="_xlnm.Print_Area" localSheetId="2">'PL 7-8'!$A$1:$J$90</definedName>
    <definedName name="_xlnm.Print_Area" localSheetId="3">'SH Conso 9-10'!$A$1:$AH$72</definedName>
    <definedName name="_xlnm.Print_Area" localSheetId="4">'SH Separate 11-12'!$A$1:$M$48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7" i="10" l="1"/>
  <c r="F67" i="10"/>
  <c r="AB59" i="10"/>
  <c r="AB60" i="10" s="1"/>
  <c r="AB66" i="10"/>
  <c r="AD66" i="10" s="1"/>
  <c r="AB65" i="10"/>
  <c r="AD65" i="10" s="1"/>
  <c r="AB55" i="10"/>
  <c r="AD55" i="10" s="1"/>
  <c r="AH55" i="10" s="1"/>
  <c r="H60" i="10"/>
  <c r="F60" i="10"/>
  <c r="AB51" i="10"/>
  <c r="AD51" i="10" s="1"/>
  <c r="AH51" i="10" s="1"/>
  <c r="F56" i="10"/>
  <c r="H56" i="10"/>
  <c r="F52" i="10"/>
  <c r="H52" i="10"/>
  <c r="J52" i="10"/>
  <c r="AB21" i="10"/>
  <c r="AD21" i="10" s="1"/>
  <c r="AH21" i="10" s="1"/>
  <c r="AB17" i="10"/>
  <c r="AD17" i="10" s="1"/>
  <c r="AD18" i="10" s="1"/>
  <c r="AB12" i="10"/>
  <c r="AD12" i="10" s="1"/>
  <c r="AH12" i="10" s="1"/>
  <c r="H18" i="10"/>
  <c r="F18" i="10"/>
  <c r="F24" i="10" s="1"/>
  <c r="AF18" i="10"/>
  <c r="Z18" i="10"/>
  <c r="X18" i="10"/>
  <c r="V18" i="10"/>
  <c r="T18" i="10"/>
  <c r="R18" i="10"/>
  <c r="P18" i="10"/>
  <c r="N18" i="10"/>
  <c r="L18" i="10"/>
  <c r="J18" i="10"/>
  <c r="D18" i="10"/>
  <c r="H29" i="10"/>
  <c r="H22" i="10"/>
  <c r="H24" i="10" s="1"/>
  <c r="F29" i="10"/>
  <c r="F22" i="10"/>
  <c r="AB18" i="10" l="1"/>
  <c r="H62" i="10"/>
  <c r="H71" i="10" s="1"/>
  <c r="AH17" i="10"/>
  <c r="AH18" i="10" s="1"/>
  <c r="F62" i="10"/>
  <c r="F71" i="10" s="1"/>
  <c r="AD59" i="10"/>
  <c r="H33" i="10"/>
  <c r="F33" i="10"/>
  <c r="M44" i="6" l="1"/>
  <c r="M38" i="6"/>
  <c r="M34" i="6"/>
  <c r="M30" i="6"/>
  <c r="M14" i="6"/>
  <c r="M11" i="6"/>
  <c r="J68" i="11" l="1"/>
  <c r="J70" i="11" s="1"/>
  <c r="H68" i="11"/>
  <c r="H70" i="11" s="1"/>
  <c r="J15" i="11"/>
  <c r="J17" i="11" s="1"/>
  <c r="H15" i="11"/>
  <c r="H17" i="11" s="1"/>
  <c r="D12" i="1"/>
  <c r="F12" i="1"/>
  <c r="D13" i="1"/>
  <c r="F13" i="1"/>
  <c r="D14" i="1"/>
  <c r="F14" i="1"/>
  <c r="D15" i="1"/>
  <c r="F15" i="1"/>
  <c r="D16" i="1"/>
  <c r="F16" i="1"/>
  <c r="D17" i="1"/>
  <c r="F17" i="1"/>
  <c r="D18" i="1"/>
  <c r="F18" i="1"/>
  <c r="D19" i="1"/>
  <c r="F19" i="1"/>
  <c r="D20" i="1"/>
  <c r="F20" i="1"/>
  <c r="D21" i="1"/>
  <c r="F21" i="1"/>
  <c r="D22" i="1"/>
  <c r="F22" i="1"/>
  <c r="D23" i="1"/>
  <c r="F23" i="1"/>
  <c r="D24" i="1"/>
  <c r="F24" i="1"/>
  <c r="D25" i="1"/>
  <c r="F25" i="1"/>
  <c r="F27" i="1"/>
  <c r="F28" i="1"/>
  <c r="D30" i="1"/>
  <c r="D46" i="1"/>
  <c r="F46" i="1"/>
  <c r="D47" i="1"/>
  <c r="F47" i="1"/>
  <c r="D48" i="1"/>
  <c r="F48" i="1"/>
  <c r="D49" i="1"/>
  <c r="F49" i="1"/>
  <c r="D50" i="1"/>
  <c r="F50" i="1"/>
  <c r="D51" i="1"/>
  <c r="F51" i="1"/>
  <c r="D52" i="1"/>
  <c r="F52" i="1"/>
  <c r="D53" i="1"/>
  <c r="F53" i="1"/>
  <c r="D54" i="1"/>
  <c r="D15" i="11"/>
  <c r="F15" i="11"/>
  <c r="D17" i="11"/>
  <c r="D27" i="11" s="1"/>
  <c r="F17" i="11"/>
  <c r="F32" i="1" l="1"/>
  <c r="G90" i="7"/>
  <c r="C90" i="7"/>
  <c r="I80" i="7"/>
  <c r="G80" i="7"/>
  <c r="I36" i="7"/>
  <c r="G36" i="7"/>
  <c r="E80" i="7" l="1"/>
  <c r="E36" i="7"/>
  <c r="E50" i="7" s="1"/>
  <c r="E54" i="7" s="1"/>
  <c r="C80" i="7"/>
  <c r="I90" i="7"/>
  <c r="E90" i="7"/>
  <c r="G50" i="7"/>
  <c r="G54" i="7" s="1"/>
  <c r="G95" i="7" s="1"/>
  <c r="G97" i="7" s="1"/>
  <c r="I50" i="7"/>
  <c r="I54" i="7" s="1"/>
  <c r="I95" i="7" s="1"/>
  <c r="I97" i="7" s="1"/>
  <c r="G46" i="6" l="1"/>
  <c r="K46" i="6"/>
  <c r="E95" i="7"/>
  <c r="E97" i="7" s="1"/>
  <c r="C46" i="6"/>
  <c r="E46" i="6"/>
  <c r="M46" i="6"/>
  <c r="I46" i="6"/>
  <c r="M39" i="6"/>
  <c r="K39" i="6"/>
  <c r="I39" i="6"/>
  <c r="G39" i="6"/>
  <c r="E39" i="6"/>
  <c r="C39" i="6"/>
  <c r="M35" i="6"/>
  <c r="K35" i="6"/>
  <c r="I35" i="6"/>
  <c r="G35" i="6"/>
  <c r="E35" i="6"/>
  <c r="C35" i="6"/>
  <c r="M16" i="6"/>
  <c r="M18" i="6" s="1"/>
  <c r="K16" i="6"/>
  <c r="I16" i="6"/>
  <c r="G16" i="6"/>
  <c r="E16" i="6"/>
  <c r="C16" i="6"/>
  <c r="AH56" i="10"/>
  <c r="AF56" i="10"/>
  <c r="AD56" i="10"/>
  <c r="AB56" i="10"/>
  <c r="Z56" i="10"/>
  <c r="T56" i="10"/>
  <c r="R56" i="10"/>
  <c r="X56" i="10"/>
  <c r="V56" i="10"/>
  <c r="P56" i="10"/>
  <c r="N56" i="10"/>
  <c r="L56" i="10"/>
  <c r="J56" i="10"/>
  <c r="D56" i="10"/>
  <c r="AH60" i="10"/>
  <c r="AF60" i="10"/>
  <c r="Z60" i="10"/>
  <c r="T60" i="10"/>
  <c r="R60" i="10"/>
  <c r="X60" i="10"/>
  <c r="V60" i="10"/>
  <c r="P60" i="10"/>
  <c r="N60" i="10"/>
  <c r="L60" i="10"/>
  <c r="L62" i="10" s="1"/>
  <c r="J60" i="10"/>
  <c r="D60" i="10"/>
  <c r="AH52" i="10"/>
  <c r="AF52" i="10"/>
  <c r="AD52" i="10"/>
  <c r="AB52" i="10"/>
  <c r="Z52" i="10"/>
  <c r="T52" i="10"/>
  <c r="R52" i="10"/>
  <c r="X52" i="10"/>
  <c r="V52" i="10"/>
  <c r="P52" i="10"/>
  <c r="N52" i="10"/>
  <c r="L52" i="10"/>
  <c r="D52" i="10"/>
  <c r="Z29" i="10"/>
  <c r="V29" i="10"/>
  <c r="AH22" i="10"/>
  <c r="AH24" i="10" s="1"/>
  <c r="AF22" i="10"/>
  <c r="AF24" i="10" s="1"/>
  <c r="AD22" i="10"/>
  <c r="AD24" i="10" s="1"/>
  <c r="AB22" i="10"/>
  <c r="AB24" i="10" s="1"/>
  <c r="Z22" i="10"/>
  <c r="Z24" i="10" s="1"/>
  <c r="T22" i="10"/>
  <c r="T24" i="10" s="1"/>
  <c r="R22" i="10"/>
  <c r="R24" i="10" s="1"/>
  <c r="X22" i="10"/>
  <c r="X24" i="10" s="1"/>
  <c r="V22" i="10"/>
  <c r="V24" i="10" s="1"/>
  <c r="P22" i="10"/>
  <c r="P24" i="10" s="1"/>
  <c r="N22" i="10"/>
  <c r="N24" i="10" s="1"/>
  <c r="L22" i="10"/>
  <c r="L24" i="10" s="1"/>
  <c r="J22" i="10"/>
  <c r="J24" i="10" s="1"/>
  <c r="D22" i="10"/>
  <c r="D24" i="10" s="1"/>
  <c r="J87" i="4"/>
  <c r="H87" i="4"/>
  <c r="F87" i="4"/>
  <c r="J82" i="4"/>
  <c r="H82" i="4"/>
  <c r="J68" i="4"/>
  <c r="H68" i="4"/>
  <c r="F68" i="4"/>
  <c r="D68" i="4"/>
  <c r="J42" i="4"/>
  <c r="H42" i="4"/>
  <c r="D42" i="4"/>
  <c r="J15" i="4"/>
  <c r="J17" i="4" s="1"/>
  <c r="J27" i="4" s="1"/>
  <c r="H15" i="4"/>
  <c r="H17" i="4" s="1"/>
  <c r="F15" i="4"/>
  <c r="F17" i="4" s="1"/>
  <c r="F27" i="4" s="1"/>
  <c r="D15" i="4"/>
  <c r="D17" i="4" s="1"/>
  <c r="D27" i="4" s="1"/>
  <c r="J81" i="11"/>
  <c r="H81" i="11"/>
  <c r="F81" i="11"/>
  <c r="J76" i="11"/>
  <c r="H76" i="11"/>
  <c r="F76" i="11"/>
  <c r="M41" i="6" l="1"/>
  <c r="M48" i="6" s="1"/>
  <c r="C41" i="6"/>
  <c r="C48" i="6" s="1"/>
  <c r="I48" i="6"/>
  <c r="E41" i="6"/>
  <c r="E48" i="6" s="1"/>
  <c r="G41" i="6"/>
  <c r="G48" i="6" s="1"/>
  <c r="I41" i="6"/>
  <c r="K41" i="6"/>
  <c r="K48" i="6" s="1"/>
  <c r="N62" i="10"/>
  <c r="AB62" i="10"/>
  <c r="AF62" i="10"/>
  <c r="AH62" i="10"/>
  <c r="P62" i="10"/>
  <c r="V62" i="10"/>
  <c r="X62" i="10"/>
  <c r="R62" i="10"/>
  <c r="T62" i="10"/>
  <c r="J62" i="10"/>
  <c r="Z62" i="10"/>
  <c r="D62" i="10"/>
  <c r="AD60" i="10"/>
  <c r="AD62" i="10" s="1"/>
  <c r="V33" i="10"/>
  <c r="Z33" i="10"/>
  <c r="D67" i="10"/>
  <c r="D45" i="4"/>
  <c r="D47" i="4" s="1"/>
  <c r="J45" i="4"/>
  <c r="J47" i="4" s="1"/>
  <c r="P67" i="10"/>
  <c r="X67" i="10"/>
  <c r="T67" i="10"/>
  <c r="J29" i="10"/>
  <c r="J33" i="10" s="1"/>
  <c r="AH29" i="10"/>
  <c r="AH33" i="10" s="1"/>
  <c r="AD29" i="10"/>
  <c r="AD33" i="10" s="1"/>
  <c r="I18" i="6"/>
  <c r="F82" i="4"/>
  <c r="H27" i="4"/>
  <c r="H45" i="4" s="1"/>
  <c r="H47" i="4" s="1"/>
  <c r="R29" i="10"/>
  <c r="R33" i="10" s="1"/>
  <c r="R67" i="10"/>
  <c r="K18" i="6"/>
  <c r="F74" i="4"/>
  <c r="F76" i="4" s="1"/>
  <c r="C18" i="6"/>
  <c r="F42" i="4"/>
  <c r="F45" i="4" s="1"/>
  <c r="F47" i="4" s="1"/>
  <c r="H74" i="4"/>
  <c r="H76" i="4" s="1"/>
  <c r="AB67" i="10"/>
  <c r="AB71" i="10" s="1"/>
  <c r="AF67" i="10"/>
  <c r="J74" i="4"/>
  <c r="J76" i="4" s="1"/>
  <c r="D29" i="10"/>
  <c r="D33" i="10" s="1"/>
  <c r="P29" i="10"/>
  <c r="P33" i="10" s="1"/>
  <c r="T29" i="10"/>
  <c r="T33" i="10" s="1"/>
  <c r="AF29" i="10"/>
  <c r="AF33" i="10" s="1"/>
  <c r="L29" i="10"/>
  <c r="L33" i="10" s="1"/>
  <c r="E18" i="6"/>
  <c r="D74" i="4"/>
  <c r="D76" i="4" s="1"/>
  <c r="J67" i="10"/>
  <c r="N67" i="10"/>
  <c r="AH67" i="10"/>
  <c r="G18" i="6"/>
  <c r="V67" i="10"/>
  <c r="L67" i="10"/>
  <c r="L71" i="10" s="1"/>
  <c r="Z67" i="10"/>
  <c r="X29" i="10"/>
  <c r="X33" i="10" s="1"/>
  <c r="AB29" i="10"/>
  <c r="AB33" i="10" s="1"/>
  <c r="N29" i="10"/>
  <c r="N33" i="10" s="1"/>
  <c r="F44" i="11"/>
  <c r="D44" i="11"/>
  <c r="N71" i="10" l="1"/>
  <c r="AF71" i="10"/>
  <c r="D71" i="10"/>
  <c r="D77" i="4"/>
  <c r="J77" i="4"/>
  <c r="X71" i="10"/>
  <c r="AH71" i="10"/>
  <c r="V71" i="10"/>
  <c r="R71" i="10"/>
  <c r="AD67" i="10"/>
  <c r="AD71" i="10" s="1"/>
  <c r="Z71" i="10"/>
  <c r="P71" i="10"/>
  <c r="J71" i="10"/>
  <c r="T71" i="10"/>
  <c r="D68" i="11"/>
  <c r="D70" i="11" s="1"/>
  <c r="H77" i="4"/>
  <c r="F77" i="4"/>
  <c r="H42" i="11"/>
  <c r="F42" i="11"/>
  <c r="J42" i="11"/>
  <c r="D42" i="11"/>
  <c r="C36" i="7" l="1"/>
  <c r="C50" i="7" s="1"/>
  <c r="C54" i="7" s="1"/>
  <c r="C95" i="7" l="1"/>
  <c r="C97" i="7" s="1"/>
  <c r="D82" i="4"/>
  <c r="D87" i="4" l="1"/>
  <c r="D81" i="11"/>
  <c r="D76" i="11"/>
  <c r="J27" i="11"/>
  <c r="J45" i="11" s="1"/>
  <c r="J47" i="11" s="1"/>
  <c r="H27" i="11"/>
  <c r="H45" i="11" s="1"/>
  <c r="H47" i="11" s="1"/>
  <c r="F27" i="11"/>
  <c r="F45" i="11" s="1"/>
  <c r="F47" i="11" s="1"/>
  <c r="H71" i="11" l="1"/>
  <c r="J56" i="1"/>
  <c r="F68" i="11" l="1"/>
  <c r="F71" i="11" s="1"/>
  <c r="A51" i="11"/>
  <c r="J71" i="11" l="1"/>
  <c r="A58" i="7" l="1"/>
  <c r="A51" i="4"/>
  <c r="F56" i="1" l="1"/>
  <c r="J72" i="1" l="1"/>
  <c r="J74" i="1" s="1"/>
  <c r="J76" i="1" s="1"/>
  <c r="J32" i="1"/>
  <c r="F72" i="1" l="1"/>
  <c r="F74" i="1" s="1"/>
  <c r="F76" i="1" s="1"/>
  <c r="H72" i="1" l="1"/>
  <c r="H74" i="1" s="1"/>
  <c r="H56" i="1"/>
  <c r="H76" i="1" l="1"/>
  <c r="H32" i="1" l="1"/>
  <c r="D45" i="11" l="1"/>
  <c r="D47" i="11" s="1"/>
  <c r="D71" i="11" l="1"/>
  <c r="D56" i="1"/>
  <c r="D32" i="1"/>
  <c r="D72" i="1" l="1"/>
  <c r="D74" i="1" s="1"/>
  <c r="D76" i="1" s="1"/>
</calcChain>
</file>

<file path=xl/sharedStrings.xml><?xml version="1.0" encoding="utf-8"?>
<sst xmlns="http://schemas.openxmlformats.org/spreadsheetml/2006/main" count="655" uniqueCount="291">
  <si>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</si>
  <si>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</si>
  <si>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</si>
  <si>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</si>
  <si>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</si>
  <si>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</si>
  <si>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</si>
  <si>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</si>
  <si>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</si>
  <si>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</si>
  <si>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</si>
  <si>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</si>
  <si>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</si>
  <si>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</si>
  <si>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</si>
  <si>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</si>
  <si>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</si>
  <si>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</si>
  <si>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</si>
  <si>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</si>
  <si>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Finance lease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</si>
  <si>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</si>
  <si>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</si>
  <si>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</si>
  <si>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</si>
  <si>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</si>
  <si>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</si>
  <si>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</si>
  <si>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</si>
  <si>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</si>
  <si>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</si>
  <si>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</si>
  <si>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</si>
  <si>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 xml:space="preserve">Consolidated </t>
  </si>
  <si>
    <t>financial statements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</si>
  <si>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</si>
  <si>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</si>
  <si>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</si>
  <si>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</si>
  <si>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</si>
  <si>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</si>
  <si>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</si>
  <si>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</si>
  <si>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</si>
  <si>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</si>
  <si>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</si>
  <si>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</si>
  <si>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</si>
  <si>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</si>
  <si>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</si>
  <si>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</si>
  <si>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</si>
  <si>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</si>
  <si>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</si>
  <si>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</si>
  <si>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</si>
  <si>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</si>
  <si>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</si>
  <si>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</si>
  <si>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</si>
  <si>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</si>
  <si>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</si>
  <si>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</si>
  <si>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</si>
  <si>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</si>
  <si>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 xml:space="preserve">Revaluation </t>
  </si>
  <si>
    <t>surplus</t>
  </si>
  <si>
    <t>investments</t>
  </si>
  <si>
    <t>Translating</t>
  </si>
  <si>
    <t>foreign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</si>
  <si>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</si>
  <si>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</si>
  <si>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</si>
  <si>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</si>
  <si>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</si>
  <si>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</si>
  <si>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</si>
  <si>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</si>
  <si>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</si>
  <si>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</si>
  <si>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</si>
  <si>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</si>
  <si>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</si>
  <si>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</si>
  <si>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</si>
  <si>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</si>
  <si>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Reserve from insurance contracts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</si>
  <si>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</si>
  <si>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</si>
  <si>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</si>
  <si>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</si>
  <si>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</si>
  <si>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</si>
  <si>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subsidiaries, net of cash acquired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</si>
  <si>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</si>
  <si>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</si>
  <si>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</si>
  <si>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</si>
  <si>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</si>
  <si>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</si>
  <si>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</si>
  <si>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</si>
  <si>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</si>
  <si>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</si>
  <si>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</si>
  <si>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</si>
  <si>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</si>
  <si>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>Gain on disposal of investments</t>
  </si>
  <si>
    <t xml:space="preserve">    Profit</t>
  </si>
  <si>
    <t xml:space="preserve"> under common control</t>
  </si>
  <si>
    <t>business combination</t>
  </si>
  <si>
    <t>12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</si>
  <si>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</si>
  <si>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</si>
  <si>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</si>
  <si>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</si>
  <si>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Current tax payable</t>
  </si>
  <si>
    <t>Finance costs paid</t>
  </si>
  <si>
    <t>Investments in securities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</si>
  <si>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</si>
  <si>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</si>
  <si>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Profit (loss) attributable to:</t>
  </si>
  <si>
    <t>Available-for-sale</t>
  </si>
  <si>
    <t>Borrowings</t>
  </si>
  <si>
    <t>Non-cash transactions</t>
  </si>
  <si>
    <t>Loss incurred from loss reserve</t>
  </si>
  <si>
    <t>Provision for employee benefits</t>
  </si>
  <si>
    <t>2018</t>
  </si>
  <si>
    <t>Balance at 1 January 2018</t>
  </si>
  <si>
    <t xml:space="preserve">   Owners of the parent</t>
  </si>
  <si>
    <t xml:space="preserve">  Owners of the parent</t>
  </si>
  <si>
    <t>Total comprehensive income (expense) attributable to:</t>
  </si>
  <si>
    <t xml:space="preserve">    Other comprehensive income</t>
  </si>
  <si>
    <t xml:space="preserve">   Issued and paid-up share capital</t>
  </si>
  <si>
    <t>Equity attributable to owners of the parent</t>
  </si>
  <si>
    <t>Transfer equipment to inventories</t>
  </si>
  <si>
    <t xml:space="preserve">Net cash used in investing activities  </t>
  </si>
  <si>
    <t xml:space="preserve">    Other comprehensive income (expense)</t>
  </si>
  <si>
    <t>Interest received from insurance business</t>
  </si>
  <si>
    <t>Dividends received from insurance business</t>
  </si>
  <si>
    <t>Tax paid</t>
  </si>
  <si>
    <t>11</t>
  </si>
  <si>
    <t>Exchange differences on translating foreign operation</t>
  </si>
  <si>
    <t>operation</t>
  </si>
  <si>
    <t>Unrealised (gain) loss on exchange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</si>
  <si>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</si>
  <si>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</si>
  <si>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</si>
  <si>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</si>
  <si>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</si>
  <si>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 xml:space="preserve">      Other reserves</t>
  </si>
  <si>
    <t>Statement of comprehensive income (Unaudited)</t>
  </si>
  <si>
    <t>(in thousand Baht)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</si>
  <si>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Increase in unearned premium reserve from previous period</t>
    </r>
  </si>
  <si>
    <t xml:space="preserve">         recovered from reinsurers </t>
  </si>
  <si>
    <t>Share of loss of associate and joint venture, net of tax</t>
  </si>
  <si>
    <t>Total items that will be reclassified subsequently to profit or loss</t>
  </si>
  <si>
    <t>Other comprehensive income (expense) for the period, net of tax</t>
  </si>
  <si>
    <t>Total comprehensive income (expense) for the period</t>
  </si>
  <si>
    <t>Statement of changes in equity (Unaudited)</t>
  </si>
  <si>
    <t>Comprehensive income (expense) for the period</t>
  </si>
  <si>
    <t>Statement of cash flows (Unaudited)</t>
  </si>
  <si>
    <t xml:space="preserve">   and properties foreclosed</t>
  </si>
  <si>
    <t>Reinsurance payable</t>
  </si>
  <si>
    <t>Payment by lessee for reduction of the outstanding liability</t>
  </si>
  <si>
    <t xml:space="preserve">   relating to finance lease</t>
  </si>
  <si>
    <t>Foreign currency translation differences for foreign operation</t>
  </si>
  <si>
    <t>2019</t>
  </si>
  <si>
    <t>Balance at 1 January 2019</t>
  </si>
  <si>
    <t>(Unaudited)</t>
  </si>
  <si>
    <t>13</t>
  </si>
  <si>
    <t>10</t>
  </si>
  <si>
    <t>Other</t>
  </si>
  <si>
    <t xml:space="preserve">Gains (loss) on remeasuring available-for-sale investments </t>
  </si>
  <si>
    <t>(Gain) loss on disposal of properties foreclosed</t>
  </si>
  <si>
    <t>reserves</t>
  </si>
  <si>
    <t>Unearned premium reserve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</si>
  <si>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</si>
  <si>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</si>
  <si>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</si>
  <si>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</si>
  <si>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Net cash generated from (used in) operating activities</t>
  </si>
  <si>
    <t>Income tax relating to items that will be reclassified</t>
  </si>
  <si>
    <t xml:space="preserve">   subsequently to profit or loss</t>
  </si>
  <si>
    <t>Adjustments to reconcile profit to cash receipts (payments)</t>
  </si>
  <si>
    <t>Advisory fee income</t>
  </si>
  <si>
    <t>Acquisition of investment properties</t>
  </si>
  <si>
    <t>Net increased (decrease) in cash and cash equivalents,</t>
  </si>
  <si>
    <t>Net increased (decrease) in cash and cash equivalents</t>
  </si>
  <si>
    <t>14</t>
  </si>
  <si>
    <t>Profit (loss) before income tax expense</t>
  </si>
  <si>
    <t>Profit (loss) for the period</t>
  </si>
  <si>
    <t xml:space="preserve">    Loss</t>
  </si>
  <si>
    <t>Long-term technical reserve increase from previous period</t>
  </si>
  <si>
    <t>Gain (loss) on foreign exchange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</si>
  <si>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</si>
  <si>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 xml:space="preserve">(Reversal of) losses on decline in value of inventories </t>
  </si>
  <si>
    <t>Loss from written-off withholding tax</t>
  </si>
  <si>
    <t>(Gain) loss on disposal of property, plant and equipment</t>
  </si>
  <si>
    <t>Thai Group Holdings Public Company Limited and its Subsidiaries</t>
  </si>
  <si>
    <t>30 September</t>
  </si>
  <si>
    <t>Balance at 30 September 2018</t>
  </si>
  <si>
    <t>Balance at  30 September 2019</t>
  </si>
  <si>
    <t>Balance at 30 September 2019</t>
  </si>
  <si>
    <t>Cash and cash equivalents at 30 September</t>
  </si>
  <si>
    <t>Nine-month period ended 30 September 2018</t>
  </si>
  <si>
    <t>Nine-month period ended 30 September 2019</t>
  </si>
  <si>
    <t>For the period from</t>
  </si>
  <si>
    <t>29 June 18</t>
  </si>
  <si>
    <t>Balance as at 29 June 2018 (date of incorporation)</t>
  </si>
  <si>
    <t>For the period from 29 June 2018 (date of incorporation) to 30 September 2018</t>
  </si>
  <si>
    <t>Prepayment for land use rights</t>
  </si>
  <si>
    <t>Goodwill</t>
  </si>
  <si>
    <t>Combined</t>
  </si>
  <si>
    <t>After business</t>
  </si>
  <si>
    <t>Restructuring</t>
  </si>
  <si>
    <t>Before business</t>
  </si>
  <si>
    <t>Share premium on ordinary shares</t>
  </si>
  <si>
    <t>ended 30 September</t>
  </si>
  <si>
    <t>Three-month periods</t>
  </si>
  <si>
    <t>Items that will not be reclassified to profit or loss</t>
  </si>
  <si>
    <t xml:space="preserve">Gains on remeasuring available-for-sale investments </t>
  </si>
  <si>
    <t>Gains (losses) on remeasurements of defined benefit plans</t>
  </si>
  <si>
    <t>Total items that will not be reclassified to profit or loss</t>
  </si>
  <si>
    <t xml:space="preserve">Income tax relating to items that will not  be reclassified  </t>
  </si>
  <si>
    <t xml:space="preserve">   to profit or loss</t>
  </si>
  <si>
    <t xml:space="preserve">Nine-month period </t>
  </si>
  <si>
    <t xml:space="preserve">(date of incorporation) </t>
  </si>
  <si>
    <t>to 30 September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</si>
  <si>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</si>
  <si>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</si>
  <si>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</si>
  <si>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</si>
  <si>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</si>
  <si>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</si>
  <si>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</si>
  <si>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</si>
  <si>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 xml:space="preserve">  Changes in interests from business restructuring</t>
  </si>
  <si>
    <t>Total transactions with owners, recorded directly in equity</t>
  </si>
  <si>
    <t xml:space="preserve">  Contributions by owners of the parent</t>
  </si>
  <si>
    <t xml:space="preserve">    Issue (reduction) of ordinary shares 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</si>
  <si>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</si>
  <si>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</si>
  <si>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</si>
  <si>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 xml:space="preserve">    Impact of business restructuring</t>
  </si>
  <si>
    <t xml:space="preserve">  Total contributions by owners of the parent</t>
  </si>
  <si>
    <t xml:space="preserve">  Total changes in interests from business restructuring</t>
  </si>
  <si>
    <t>4, 5</t>
  </si>
  <si>
    <t>6</t>
  </si>
  <si>
    <t>4, 7</t>
  </si>
  <si>
    <t>4, 8</t>
  </si>
  <si>
    <t>4, 9</t>
  </si>
  <si>
    <t>4</t>
  </si>
  <si>
    <t>4, 16</t>
  </si>
  <si>
    <t>17</t>
  </si>
  <si>
    <t>15</t>
  </si>
  <si>
    <t>18</t>
  </si>
  <si>
    <t>Loss on revaluation of derivertive</t>
  </si>
  <si>
    <t>16</t>
  </si>
  <si>
    <t>19</t>
  </si>
  <si>
    <t>3</t>
  </si>
  <si>
    <t>3, 19</t>
  </si>
  <si>
    <t>Tax expense</t>
  </si>
  <si>
    <t>Loss on revaluation of derivatives</t>
  </si>
  <si>
    <t>Difference from</t>
  </si>
  <si>
    <t>Combined financial statements - before business restructuring</t>
  </si>
  <si>
    <t>Consolidated financial statements - after business restructuring</t>
  </si>
  <si>
    <t>Bad and doubtful debts expenses</t>
  </si>
  <si>
    <t>Proceeds from issue of shares</t>
  </si>
  <si>
    <t>Payment of securities offering fee</t>
  </si>
  <si>
    <t>restructuring</t>
  </si>
  <si>
    <t xml:space="preserve">held before </t>
  </si>
  <si>
    <t xml:space="preserve">    Reduction of ordinary shares </t>
  </si>
  <si>
    <t xml:space="preserve">    Issue of ordinary shares </t>
  </si>
  <si>
    <t>3,18</t>
  </si>
  <si>
    <t>Loss on revaluation of derivative</t>
  </si>
  <si>
    <t>Acquiree's equity held before restructuring</t>
  </si>
  <si>
    <t>Issued and paid-up share capital before</t>
  </si>
  <si>
    <t xml:space="preserve">   restructuring</t>
  </si>
  <si>
    <t>before restructuring</t>
  </si>
  <si>
    <t xml:space="preserve">Acquiree's equity </t>
  </si>
  <si>
    <t>Proceeds from entire business transfer</t>
  </si>
  <si>
    <t>Share subscription payable</t>
  </si>
  <si>
    <t>Payables for purchase of intangible assets</t>
  </si>
  <si>
    <t xml:space="preserve">Net cash from operating activities </t>
  </si>
  <si>
    <t>(Reversal of) impairment loss on subrogation recoveries</t>
  </si>
  <si>
    <t>(Reversal of) impairment losses on equity securities</t>
  </si>
  <si>
    <t>Acquisition of prepayment for land use rights</t>
  </si>
  <si>
    <t>Ordinary shares issued related to entire business transfer</t>
  </si>
  <si>
    <t xml:space="preserve">Net cash from financing activities  </t>
  </si>
  <si>
    <t>Ordinary shares issued for acquisition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</si>
</sst>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6">
    <font>
      <sz val="15"/>
      <name val="Angsana New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476">
    <xf numFmtId="0" fontId="0" fillId="0" borderId="0"/>
    <xf numFmtId="3" fontId="5" fillId="0" borderId="2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3" fillId="56" borderId="0"/>
    <xf numFmtId="0" fontId="33" fillId="56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4" fillId="57" borderId="0"/>
    <xf numFmtId="0" fontId="34" fillId="57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5" fillId="58" borderId="0"/>
    <xf numFmtId="0" fontId="35" fillId="58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6" fillId="0" borderId="0"/>
    <xf numFmtId="0" fontId="36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7" fillId="0" borderId="0"/>
    <xf numFmtId="0" fontId="37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70" fontId="14" fillId="60" borderId="27"/>
    <xf numFmtId="170" fontId="14" fillId="60" borderId="27"/>
    <xf numFmtId="170" fontId="14" fillId="60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40" fillId="61" borderId="0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3" fillId="56" borderId="0"/>
    <xf numFmtId="0" fontId="33" fillId="56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4" fillId="57" borderId="0"/>
    <xf numFmtId="0" fontId="34" fillId="57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5" fillId="58" borderId="0"/>
    <xf numFmtId="0" fontId="35" fillId="58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6" fillId="0" borderId="0"/>
    <xf numFmtId="0" fontId="36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7" fillId="0" borderId="0"/>
    <xf numFmtId="0" fontId="37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4" fillId="2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4" fillId="24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4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2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4" fillId="27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4" fillId="2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4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4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3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33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4" fillId="34" borderId="0" applyNumberFormat="0" applyBorder="0" applyAlignment="0" applyProtection="0"/>
    <xf numFmtId="0" fontId="12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5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5" fillId="3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3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3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65" fillId="40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5" fillId="41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6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5" fillId="42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5" fillId="43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2" borderId="0" applyNumberFormat="0" applyBorder="0" applyAlignment="0" applyProtection="0"/>
    <xf numFmtId="0" fontId="12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4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45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7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5" fillId="4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6" fillId="4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3" fontId="43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67" fillId="48" borderId="15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8" fillId="20" borderId="3" applyNumberFormat="0" applyAlignment="0" applyProtection="0"/>
    <xf numFmtId="0" fontId="18" fillId="20" borderId="3" applyNumberFormat="0" applyAlignment="0" applyProtection="0"/>
    <xf numFmtId="0" fontId="68" fillId="49" borderId="16" applyNumberFormat="0" applyAlignment="0" applyProtection="0"/>
    <xf numFmtId="43" fontId="1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47" fillId="0" borderId="0"/>
    <xf numFmtId="14" fontId="48" fillId="0" borderId="0" applyFill="0" applyBorder="0" applyAlignment="0"/>
    <xf numFmtId="177" fontId="41" fillId="0" borderId="29">
      <alignment vertical="center"/>
    </xf>
    <xf numFmtId="177" fontId="41" fillId="0" borderId="29">
      <alignment vertical="center"/>
    </xf>
    <xf numFmtId="177" fontId="41" fillId="0" borderId="29">
      <alignment vertical="center"/>
    </xf>
    <xf numFmtId="177" fontId="42" fillId="0" borderId="29">
      <alignment vertical="center"/>
    </xf>
    <xf numFmtId="0" fontId="29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0" fillId="50" borderId="0" applyNumberFormat="0" applyBorder="0" applyAlignment="0" applyProtection="0"/>
    <xf numFmtId="38" fontId="38" fillId="55" borderId="0" applyNumberFormat="0" applyBorder="0" applyAlignment="0" applyProtection="0"/>
    <xf numFmtId="38" fontId="38" fillId="55" borderId="0" applyNumberFormat="0" applyBorder="0" applyAlignment="0" applyProtection="0"/>
    <xf numFmtId="0" fontId="31" fillId="0" borderId="30" applyNumberFormat="0" applyAlignment="0" applyProtection="0">
      <alignment horizontal="left" vertical="center"/>
    </xf>
    <xf numFmtId="0" fontId="31" fillId="0" borderId="30" applyNumberFormat="0" applyAlignment="0" applyProtection="0">
      <alignment horizontal="left" vertical="center"/>
    </xf>
    <xf numFmtId="0" fontId="31" fillId="0" borderId="3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71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2" fillId="0" borderId="18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75" fillId="51" borderId="15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76" fillId="0" borderId="20" applyNumberFormat="0" applyFill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7" fillId="52" borderId="0" applyNumberFormat="0" applyBorder="0" applyAlignment="0" applyProtection="0"/>
    <xf numFmtId="0" fontId="14" fillId="0" borderId="0"/>
    <xf numFmtId="178" fontId="5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3" fillId="0" borderId="0"/>
    <xf numFmtId="0" fontId="78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4" fillId="0" borderId="0"/>
    <xf numFmtId="0" fontId="14" fillId="0" borderId="0"/>
    <xf numFmtId="0" fontId="14" fillId="0" borderId="0"/>
    <xf numFmtId="0" fontId="79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80" fillId="48" borderId="22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52" fillId="78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4" fontId="53" fillId="79" borderId="0" applyNumberFormat="0" applyProtection="0">
      <alignment horizontal="left" vertical="center" indent="1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53" fillId="81" borderId="32" applyNumberFormat="0" applyProtection="0">
      <alignment horizontal="left" vertical="center" indent="1"/>
    </xf>
    <xf numFmtId="4" fontId="53" fillId="81" borderId="32" applyNumberFormat="0" applyProtection="0">
      <alignment horizontal="left" vertical="center" indent="1"/>
    </xf>
    <xf numFmtId="4" fontId="53" fillId="81" borderId="32" applyNumberFormat="0" applyProtection="0">
      <alignment horizontal="left" vertical="center" indent="1"/>
    </xf>
    <xf numFmtId="4" fontId="48" fillId="82" borderId="0" applyNumberFormat="0" applyProtection="0">
      <alignment horizontal="left" vertical="center" indent="1"/>
    </xf>
    <xf numFmtId="4" fontId="55" fillId="83" borderId="0" applyNumberFormat="0" applyProtection="0">
      <alignment horizontal="left" vertical="center" indent="1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82" borderId="0" applyNumberFormat="0" applyProtection="0">
      <alignment horizontal="left" vertical="center" indent="1"/>
    </xf>
    <xf numFmtId="4" fontId="48" fillId="79" borderId="0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4" fontId="57" fillId="84" borderId="0" applyNumberFormat="0" applyProtection="0">
      <alignment horizontal="left" vertical="center" indent="1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0" fontId="59" fillId="0" borderId="0" applyNumberFormat="0" applyFill="0" applyBorder="0" applyAlignment="0" applyProtection="0"/>
    <xf numFmtId="0" fontId="51" fillId="0" borderId="0"/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0" fontId="48" fillId="0" borderId="0" applyNumberFormat="0" applyBorder="0" applyAlignment="0"/>
    <xf numFmtId="0" fontId="48" fillId="0" borderId="0" applyNumberFormat="0" applyBorder="0" applyAlignment="0"/>
    <xf numFmtId="49" fontId="48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2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2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82" fillId="0" borderId="23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68" fontId="4" fillId="0" borderId="0"/>
    <xf numFmtId="0" fontId="62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95" fillId="0" borderId="0" applyFont="0" applyFill="0" applyBorder="0" applyAlignment="0" applyProtection="0"/>
  </cellStyleXfs>
  <cellXfs count="228">
    <xf numFmtId="0" fontId="0" fillId="0" borderId="0" xfId="0"/>
    <xf numFmtId="0" fontId="7" fillId="0" borderId="0" xfId="0" applyFont="1" applyFill="1" applyAlignment="1"/>
    <xf numFmtId="0" fontId="7" fillId="0" borderId="0" xfId="0" applyFont="1" applyAlignment="1"/>
    <xf numFmtId="0" fontId="84" fillId="0" borderId="0" xfId="0" applyFont="1" applyFill="1" applyAlignment="1">
      <alignment horizontal="center"/>
    </xf>
    <xf numFmtId="0" fontId="85" fillId="0" borderId="0" xfId="0" applyFont="1" applyAlignment="1"/>
    <xf numFmtId="167" fontId="86" fillId="0" borderId="0" xfId="2" applyNumberFormat="1" applyFont="1" applyAlignment="1"/>
    <xf numFmtId="0" fontId="85" fillId="0" borderId="0" xfId="0" applyFont="1" applyFill="1" applyAlignment="1"/>
    <xf numFmtId="0" fontId="85" fillId="0" borderId="0" xfId="0" applyFont="1" applyBorder="1" applyAlignment="1">
      <alignment horizontal="center"/>
    </xf>
    <xf numFmtId="0" fontId="85" fillId="0" borderId="0" xfId="0" applyFont="1" applyBorder="1" applyAlignment="1"/>
    <xf numFmtId="0" fontId="85" fillId="0" borderId="0" xfId="0" applyFont="1" applyAlignment="1">
      <alignment horizontal="center"/>
    </xf>
    <xf numFmtId="167" fontId="85" fillId="0" borderId="0" xfId="2" applyNumberFormat="1" applyFont="1" applyFill="1" applyBorder="1" applyAlignment="1">
      <alignment horizontal="right"/>
    </xf>
    <xf numFmtId="166" fontId="85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7" fontId="88" fillId="0" borderId="0" xfId="2" applyNumberFormat="1" applyFont="1" applyBorder="1" applyAlignment="1"/>
    <xf numFmtId="0" fontId="85" fillId="0" borderId="0" xfId="0" applyFont="1" applyFill="1"/>
    <xf numFmtId="0" fontId="85" fillId="0" borderId="0" xfId="0" applyFont="1" applyFill="1" applyAlignment="1">
      <alignment horizontal="left" vertical="center"/>
    </xf>
    <xf numFmtId="0" fontId="85" fillId="0" borderId="0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8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85" fillId="0" borderId="0" xfId="2" applyFont="1" applyFill="1" applyAlignment="1"/>
    <xf numFmtId="0" fontId="90" fillId="0" borderId="0" xfId="0" applyFont="1" applyAlignment="1"/>
    <xf numFmtId="49" fontId="85" fillId="0" borderId="0" xfId="0" applyNumberFormat="1" applyFont="1" applyFill="1" applyBorder="1" applyAlignment="1">
      <alignment horizontal="center"/>
    </xf>
    <xf numFmtId="37" fontId="85" fillId="0" borderId="0" xfId="0" applyNumberFormat="1" applyFont="1" applyBorder="1" applyAlignment="1">
      <alignment horizontal="right"/>
    </xf>
    <xf numFmtId="0" fontId="85" fillId="0" borderId="0" xfId="0" applyFont="1" applyFill="1" applyAlignment="1">
      <alignment horizontal="left"/>
    </xf>
    <xf numFmtId="167" fontId="7" fillId="0" borderId="0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167" fontId="7" fillId="0" borderId="14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center"/>
    </xf>
    <xf numFmtId="167" fontId="84" fillId="0" borderId="0" xfId="2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167" fontId="85" fillId="0" borderId="0" xfId="2" applyNumberFormat="1" applyFont="1" applyBorder="1" applyAlignment="1">
      <alignment horizontal="right"/>
    </xf>
    <xf numFmtId="167" fontId="7" fillId="0" borderId="0" xfId="2" applyNumberFormat="1" applyFont="1" applyFill="1" applyAlignment="1">
      <alignment horizontal="right"/>
    </xf>
    <xf numFmtId="0" fontId="85" fillId="0" borderId="0" xfId="0" applyFont="1" applyFill="1" applyBorder="1" applyAlignment="1">
      <alignment horizontal="left"/>
    </xf>
    <xf numFmtId="167" fontId="85" fillId="0" borderId="0" xfId="2" applyNumberFormat="1" applyFont="1" applyAlignment="1"/>
    <xf numFmtId="167" fontId="85" fillId="0" borderId="0" xfId="2" applyNumberFormat="1" applyFont="1" applyBorder="1" applyAlignment="1"/>
    <xf numFmtId="0" fontId="85" fillId="0" borderId="0" xfId="0" applyFont="1"/>
    <xf numFmtId="0" fontId="93" fillId="0" borderId="0" xfId="0" applyFont="1" applyFill="1" applyAlignment="1"/>
    <xf numFmtId="0" fontId="47" fillId="0" borderId="0" xfId="0" applyFont="1" applyAlignment="1"/>
    <xf numFmtId="167" fontId="85" fillId="0" borderId="0" xfId="2672" applyNumberFormat="1" applyFont="1" applyFill="1" applyAlignment="1"/>
    <xf numFmtId="167" fontId="7" fillId="0" borderId="0" xfId="2672" applyNumberFormat="1" applyFont="1" applyFill="1" applyAlignment="1">
      <alignment horizontal="center"/>
    </xf>
    <xf numFmtId="167" fontId="85" fillId="0" borderId="0" xfId="2672" applyNumberFormat="1" applyFont="1" applyFill="1" applyAlignment="1">
      <alignment horizontal="center"/>
    </xf>
    <xf numFmtId="167" fontId="7" fillId="0" borderId="0" xfId="2" applyNumberFormat="1" applyFont="1" applyFill="1" applyAlignment="1"/>
    <xf numFmtId="167" fontId="7" fillId="0" borderId="0" xfId="2" applyNumberFormat="1" applyFont="1" applyFill="1" applyBorder="1" applyAlignment="1"/>
    <xf numFmtId="167" fontId="85" fillId="0" borderId="0" xfId="2" applyNumberFormat="1" applyFont="1" applyFill="1" applyBorder="1" applyAlignment="1"/>
    <xf numFmtId="167" fontId="85" fillId="0" borderId="0" xfId="2" applyNumberFormat="1" applyFont="1" applyFill="1" applyAlignment="1"/>
    <xf numFmtId="0" fontId="7" fillId="0" borderId="0" xfId="0" applyFont="1" applyAlignment="1">
      <alignment vertical="center"/>
    </xf>
    <xf numFmtId="0" fontId="7" fillId="0" borderId="0" xfId="6" applyFont="1" applyFill="1" applyAlignment="1">
      <alignment vertical="center"/>
    </xf>
    <xf numFmtId="0" fontId="85" fillId="0" borderId="0" xfId="0" applyFont="1" applyFill="1" applyBorder="1" applyAlignment="1">
      <alignment vertical="center"/>
    </xf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/>
    </xf>
    <xf numFmtId="167" fontId="85" fillId="0" borderId="0" xfId="0" applyNumberFormat="1" applyFont="1" applyFill="1" applyAlignment="1"/>
    <xf numFmtId="0" fontId="84" fillId="0" borderId="0" xfId="3364" applyFont="1" applyFill="1" applyAlignment="1"/>
    <xf numFmtId="0" fontId="85" fillId="0" borderId="0" xfId="3364" applyFont="1" applyFill="1" applyAlignment="1"/>
    <xf numFmtId="0" fontId="85" fillId="0" borderId="0" xfId="1" applyNumberFormat="1" applyFont="1" applyFill="1" applyBorder="1" applyAlignment="1">
      <alignment horizontal="left"/>
    </xf>
    <xf numFmtId="167" fontId="85" fillId="0" borderId="0" xfId="2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167" fontId="7" fillId="0" borderId="0" xfId="2" applyNumberFormat="1" applyFont="1" applyFill="1" applyBorder="1" applyAlignment="1">
      <alignment horizontal="left"/>
    </xf>
    <xf numFmtId="0" fontId="84" fillId="0" borderId="0" xfId="1" applyNumberFormat="1" applyFont="1" applyFill="1" applyBorder="1" applyAlignment="1">
      <alignment horizontal="center"/>
    </xf>
    <xf numFmtId="166" fontId="7" fillId="0" borderId="0" xfId="2" applyNumberFormat="1" applyFont="1" applyFill="1" applyBorder="1" applyAlignment="1"/>
    <xf numFmtId="49" fontId="85" fillId="0" borderId="0" xfId="0" quotePrefix="1" applyNumberFormat="1" applyFont="1" applyFill="1" applyAlignment="1"/>
    <xf numFmtId="0" fontId="90" fillId="0" borderId="0" xfId="0" applyFont="1" applyFill="1" applyAlignment="1">
      <alignment horizontal="left"/>
    </xf>
    <xf numFmtId="0" fontId="90" fillId="0" borderId="0" xfId="0" applyFont="1" applyFill="1" applyAlignment="1"/>
    <xf numFmtId="49" fontId="85" fillId="0" borderId="0" xfId="0" applyNumberFormat="1" applyFont="1" applyFill="1" applyAlignment="1"/>
    <xf numFmtId="49" fontId="84" fillId="0" borderId="0" xfId="0" applyNumberFormat="1" applyFont="1" applyFill="1" applyAlignment="1">
      <alignment horizontal="center"/>
    </xf>
    <xf numFmtId="37" fontId="85" fillId="0" borderId="0" xfId="0" applyNumberFormat="1" applyFont="1" applyFill="1" applyAlignment="1"/>
    <xf numFmtId="49" fontId="8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49" fontId="87" fillId="0" borderId="0" xfId="0" applyNumberFormat="1" applyFont="1" applyFill="1" applyAlignment="1">
      <alignment horizontal="center"/>
    </xf>
    <xf numFmtId="167" fontId="86" fillId="0" borderId="0" xfId="2" applyNumberFormat="1" applyFont="1" applyFill="1" applyAlignment="1"/>
    <xf numFmtId="0" fontId="87" fillId="0" borderId="0" xfId="0" applyFont="1" applyFill="1" applyAlignment="1">
      <alignment horizontal="left"/>
    </xf>
    <xf numFmtId="49" fontId="85" fillId="0" borderId="0" xfId="0" applyNumberFormat="1" applyFont="1" applyFill="1" applyAlignment="1">
      <alignment horizontal="center"/>
    </xf>
    <xf numFmtId="167" fontId="89" fillId="0" borderId="0" xfId="2" applyNumberFormat="1" applyFont="1" applyFill="1" applyAlignment="1">
      <alignment horizontal="center"/>
    </xf>
    <xf numFmtId="0" fontId="84" fillId="0" borderId="0" xfId="0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0" fontId="87" fillId="0" borderId="0" xfId="0" applyFont="1" applyFill="1" applyAlignment="1">
      <alignment horizontal="center"/>
    </xf>
    <xf numFmtId="167" fontId="88" fillId="0" borderId="11" xfId="2" applyNumberFormat="1" applyFont="1" applyBorder="1" applyAlignment="1"/>
    <xf numFmtId="167" fontId="88" fillId="0" borderId="0" xfId="2" applyNumberFormat="1" applyFont="1" applyFill="1" applyBorder="1" applyAlignment="1"/>
    <xf numFmtId="41" fontId="85" fillId="0" borderId="0" xfId="0" applyNumberFormat="1" applyFont="1" applyFill="1" applyAlignment="1"/>
    <xf numFmtId="167" fontId="86" fillId="0" borderId="12" xfId="2" applyNumberFormat="1" applyFont="1" applyBorder="1" applyAlignment="1"/>
    <xf numFmtId="43" fontId="86" fillId="0" borderId="0" xfId="2" applyNumberFormat="1" applyFont="1" applyFill="1" applyAlignment="1"/>
    <xf numFmtId="167" fontId="88" fillId="0" borderId="11" xfId="2" applyNumberFormat="1" applyFont="1" applyFill="1" applyBorder="1" applyAlignment="1"/>
    <xf numFmtId="41" fontId="7" fillId="0" borderId="0" xfId="0" applyNumberFormat="1" applyFont="1" applyFill="1" applyAlignment="1"/>
    <xf numFmtId="167" fontId="88" fillId="0" borderId="12" xfId="2" applyNumberFormat="1" applyFont="1" applyFill="1" applyBorder="1" applyAlignment="1"/>
    <xf numFmtId="0" fontId="91" fillId="0" borderId="0" xfId="0" applyFont="1" applyFill="1" applyAlignment="1"/>
    <xf numFmtId="0" fontId="92" fillId="0" borderId="0" xfId="0" applyFont="1" applyFill="1" applyAlignment="1"/>
    <xf numFmtId="0" fontId="87" fillId="0" borderId="0" xfId="0" applyFont="1" applyFill="1" applyAlignment="1"/>
    <xf numFmtId="167" fontId="85" fillId="0" borderId="13" xfId="2" applyNumberFormat="1" applyFont="1" applyFill="1" applyBorder="1" applyAlignment="1">
      <alignment horizontal="right"/>
    </xf>
    <xf numFmtId="167" fontId="85" fillId="0" borderId="0" xfId="2672" applyNumberFormat="1" applyFont="1" applyFill="1" applyBorder="1" applyAlignment="1"/>
    <xf numFmtId="0" fontId="7" fillId="0" borderId="0" xfId="6" applyFont="1" applyFill="1" applyAlignment="1">
      <alignment horizontal="left"/>
    </xf>
    <xf numFmtId="0" fontId="7" fillId="0" borderId="0" xfId="0" applyFont="1" applyFill="1" applyBorder="1" applyAlignment="1"/>
    <xf numFmtId="0" fontId="87" fillId="0" borderId="0" xfId="0" applyFont="1" applyFill="1" applyBorder="1" applyAlignment="1"/>
    <xf numFmtId="167" fontId="7" fillId="0" borderId="12" xfId="2" applyNumberFormat="1" applyFont="1" applyFill="1" applyBorder="1" applyAlignment="1">
      <alignment horizontal="right"/>
    </xf>
    <xf numFmtId="43" fontId="7" fillId="0" borderId="0" xfId="3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87" fillId="0" borderId="0" xfId="3471" applyFont="1" applyFill="1" applyAlignment="1"/>
    <xf numFmtId="49" fontId="87" fillId="0" borderId="0" xfId="0" applyNumberFormat="1" applyFont="1" applyFill="1" applyBorder="1" applyAlignment="1">
      <alignment horizontal="left"/>
    </xf>
    <xf numFmtId="167" fontId="86" fillId="0" borderId="0" xfId="2" quotePrefix="1" applyNumberFormat="1" applyFont="1" applyFill="1" applyBorder="1" applyAlignment="1"/>
    <xf numFmtId="167" fontId="85" fillId="0" borderId="0" xfId="2" quotePrefix="1" applyNumberFormat="1" applyFont="1" applyFill="1" applyBorder="1" applyAlignment="1"/>
    <xf numFmtId="167" fontId="87" fillId="0" borderId="0" xfId="2" applyNumberFormat="1" applyFont="1" applyFill="1" applyBorder="1" applyAlignment="1">
      <alignment horizontal="left"/>
    </xf>
    <xf numFmtId="0" fontId="85" fillId="0" borderId="0" xfId="3471" applyFont="1" applyFill="1" applyAlignment="1"/>
    <xf numFmtId="0" fontId="7" fillId="0" borderId="0" xfId="1" applyNumberFormat="1" applyFont="1" applyFill="1" applyBorder="1" applyAlignment="1"/>
    <xf numFmtId="0" fontId="84" fillId="0" borderId="0" xfId="3471" applyFont="1" applyFill="1" applyAlignment="1"/>
    <xf numFmtId="0" fontId="85" fillId="0" borderId="0" xfId="1" applyNumberFormat="1" applyFont="1" applyFill="1" applyBorder="1" applyAlignment="1"/>
    <xf numFmtId="49" fontId="85" fillId="0" borderId="0" xfId="0" applyNumberFormat="1" applyFont="1" applyFill="1" applyBorder="1" applyAlignment="1">
      <alignment horizontal="left"/>
    </xf>
    <xf numFmtId="167" fontId="85" fillId="0" borderId="0" xfId="2" applyNumberFormat="1" applyFont="1" applyFill="1" applyAlignment="1">
      <alignment horizontal="right" wrapText="1"/>
    </xf>
    <xf numFmtId="0" fontId="84" fillId="0" borderId="0" xfId="0" applyFont="1" applyFill="1" applyBorder="1" applyAlignment="1">
      <alignment horizontal="center" vertical="center"/>
    </xf>
    <xf numFmtId="167" fontId="84" fillId="0" borderId="0" xfId="1" applyNumberFormat="1" applyFont="1" applyFill="1" applyBorder="1" applyAlignment="1">
      <alignment horizontal="center"/>
    </xf>
    <xf numFmtId="167" fontId="7" fillId="0" borderId="13" xfId="2" applyNumberFormat="1" applyFont="1" applyFill="1" applyBorder="1" applyAlignment="1">
      <alignment horizontal="right"/>
    </xf>
    <xf numFmtId="167" fontId="88" fillId="0" borderId="14" xfId="2" applyNumberFormat="1" applyFont="1" applyBorder="1" applyAlignment="1"/>
    <xf numFmtId="167" fontId="7" fillId="0" borderId="33" xfId="2" applyNumberFormat="1" applyFont="1" applyFill="1" applyBorder="1" applyAlignment="1"/>
    <xf numFmtId="167" fontId="85" fillId="0" borderId="34" xfId="2" applyNumberFormat="1" applyFont="1" applyFill="1" applyBorder="1" applyAlignment="1"/>
    <xf numFmtId="167" fontId="7" fillId="0" borderId="34" xfId="2" applyNumberFormat="1" applyFont="1" applyFill="1" applyBorder="1" applyAlignment="1"/>
    <xf numFmtId="167" fontId="7" fillId="0" borderId="12" xfId="2" applyNumberFormat="1" applyFont="1" applyFill="1" applyBorder="1" applyAlignment="1"/>
    <xf numFmtId="167" fontId="7" fillId="0" borderId="12" xfId="2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vertical="center"/>
    </xf>
    <xf numFmtId="167" fontId="85" fillId="0" borderId="0" xfId="2" applyNumberFormat="1" applyFont="1" applyFill="1" applyAlignment="1">
      <alignment vertical="center"/>
    </xf>
    <xf numFmtId="167" fontId="85" fillId="0" borderId="0" xfId="2" applyNumberFormat="1" applyFont="1" applyFill="1" applyBorder="1" applyAlignment="1">
      <alignment vertical="center"/>
    </xf>
    <xf numFmtId="167" fontId="85" fillId="0" borderId="0" xfId="2" applyNumberFormat="1" applyFont="1" applyFill="1" applyBorder="1"/>
    <xf numFmtId="167" fontId="7" fillId="0" borderId="14" xfId="2" applyNumberFormat="1" applyFont="1" applyFill="1" applyBorder="1" applyAlignment="1">
      <alignment vertical="center"/>
    </xf>
    <xf numFmtId="167" fontId="7" fillId="0" borderId="33" xfId="2" applyNumberFormat="1" applyFont="1" applyFill="1" applyBorder="1" applyAlignment="1">
      <alignment horizontal="right"/>
    </xf>
    <xf numFmtId="167" fontId="7" fillId="0" borderId="34" xfId="2" applyNumberFormat="1" applyFont="1" applyFill="1" applyBorder="1" applyAlignment="1">
      <alignment horizontal="right"/>
    </xf>
    <xf numFmtId="167" fontId="85" fillId="0" borderId="33" xfId="2" applyNumberFormat="1" applyFont="1" applyFill="1" applyBorder="1" applyAlignment="1">
      <alignment horizontal="right"/>
    </xf>
    <xf numFmtId="167" fontId="85" fillId="0" borderId="34" xfId="2" applyNumberFormat="1" applyFont="1" applyFill="1" applyBorder="1" applyAlignment="1">
      <alignment horizontal="right"/>
    </xf>
    <xf numFmtId="167" fontId="84" fillId="0" borderId="0" xfId="2" applyNumberFormat="1" applyFont="1" applyFill="1" applyAlignment="1"/>
    <xf numFmtId="167" fontId="84" fillId="0" borderId="0" xfId="2" applyNumberFormat="1" applyFont="1" applyFill="1" applyBorder="1" applyAlignment="1"/>
    <xf numFmtId="167" fontId="86" fillId="0" borderId="12" xfId="2" applyNumberFormat="1" applyFont="1" applyFill="1" applyBorder="1" applyAlignment="1"/>
    <xf numFmtId="167" fontId="88" fillId="0" borderId="34" xfId="2" applyNumberFormat="1" applyFont="1" applyBorder="1" applyAlignment="1"/>
    <xf numFmtId="167" fontId="85" fillId="0" borderId="0" xfId="2" applyNumberFormat="1" applyFont="1" applyFill="1"/>
    <xf numFmtId="41" fontId="85" fillId="0" borderId="0" xfId="0" applyNumberFormat="1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5" fillId="0" borderId="0" xfId="0" applyFont="1" applyFill="1" applyAlignment="1">
      <alignment horizontal="center"/>
    </xf>
    <xf numFmtId="49" fontId="84" fillId="0" borderId="0" xfId="0" applyNumberFormat="1" applyFont="1" applyFill="1" applyBorder="1" applyAlignment="1">
      <alignment horizontal="center"/>
    </xf>
    <xf numFmtId="44" fontId="84" fillId="0" borderId="0" xfId="0" applyNumberFormat="1" applyFont="1" applyFill="1" applyAlignment="1">
      <alignment horizontal="center"/>
    </xf>
    <xf numFmtId="0" fontId="7" fillId="0" borderId="0" xfId="3474" applyFont="1" applyFill="1" applyAlignment="1">
      <alignment horizontal="left"/>
    </xf>
    <xf numFmtId="49" fontId="85" fillId="0" borderId="0" xfId="0" applyNumberFormat="1" applyFont="1" applyFill="1" applyAlignment="1">
      <alignment horizontal="center" wrapText="1"/>
    </xf>
    <xf numFmtId="0" fontId="85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Border="1" applyAlignment="1">
      <alignment horizontal="center"/>
    </xf>
    <xf numFmtId="49" fontId="85" fillId="0" borderId="0" xfId="0" applyNumberFormat="1" applyFont="1" applyFill="1" applyAlignment="1">
      <alignment wrapText="1"/>
    </xf>
    <xf numFmtId="49" fontId="85" fillId="0" borderId="0" xfId="0" quotePrefix="1" applyNumberFormat="1" applyFont="1" applyFill="1" applyAlignment="1">
      <alignment horizontal="center"/>
    </xf>
    <xf numFmtId="167" fontId="86" fillId="0" borderId="13" xfId="8" applyNumberFormat="1" applyFont="1" applyFill="1" applyBorder="1" applyAlignment="1"/>
    <xf numFmtId="37" fontId="85" fillId="0" borderId="0" xfId="2" applyNumberFormat="1" applyFont="1" applyFill="1" applyBorder="1" applyAlignment="1">
      <alignment horizontal="right"/>
    </xf>
    <xf numFmtId="0" fontId="7" fillId="0" borderId="0" xfId="3471" applyFont="1" applyFill="1" applyAlignment="1">
      <alignment vertical="center"/>
    </xf>
    <xf numFmtId="37" fontId="84" fillId="0" borderId="0" xfId="0" applyNumberFormat="1" applyFont="1" applyFill="1" applyAlignment="1">
      <alignment horizontal="center"/>
    </xf>
    <xf numFmtId="0" fontId="85" fillId="0" borderId="0" xfId="3450" applyFont="1" applyFill="1" applyAlignment="1">
      <alignment horizontal="left"/>
    </xf>
    <xf numFmtId="0" fontId="84" fillId="0" borderId="0" xfId="3471" applyFont="1" applyFill="1" applyAlignment="1">
      <alignment horizontal="center" vertical="center"/>
    </xf>
    <xf numFmtId="0" fontId="84" fillId="0" borderId="0" xfId="0" applyFont="1" applyFill="1" applyAlignment="1"/>
    <xf numFmtId="10" fontId="85" fillId="0" borderId="0" xfId="3472" applyNumberFormat="1" applyFont="1" applyAlignment="1"/>
    <xf numFmtId="167" fontId="7" fillId="0" borderId="33" xfId="2" applyNumberFormat="1" applyFont="1" applyBorder="1" applyAlignment="1">
      <alignment horizontal="right"/>
    </xf>
    <xf numFmtId="0" fontId="7" fillId="0" borderId="0" xfId="3471" applyFont="1" applyFill="1" applyAlignment="1"/>
    <xf numFmtId="166" fontId="85" fillId="0" borderId="0" xfId="3471" applyNumberFormat="1" applyFont="1" applyFill="1" applyAlignment="1">
      <alignment horizontal="center"/>
    </xf>
    <xf numFmtId="0" fontId="7" fillId="0" borderId="0" xfId="3449" applyFont="1" applyFill="1" applyAlignment="1">
      <alignment horizontal="left"/>
    </xf>
    <xf numFmtId="0" fontId="85" fillId="0" borderId="0" xfId="3449" applyFont="1" applyFill="1" applyAlignment="1">
      <alignment horizontal="left"/>
    </xf>
    <xf numFmtId="0" fontId="84" fillId="0" borderId="0" xfId="6" applyFont="1" applyFill="1" applyAlignment="1">
      <alignment horizontal="center"/>
    </xf>
    <xf numFmtId="0" fontId="85" fillId="0" borderId="0" xfId="3474" applyFont="1" applyFill="1" applyAlignment="1"/>
    <xf numFmtId="0" fontId="85" fillId="0" borderId="0" xfId="3474" applyFont="1" applyFill="1" applyBorder="1" applyAlignment="1"/>
    <xf numFmtId="0" fontId="90" fillId="0" borderId="0" xfId="3474" applyFont="1" applyFill="1" applyAlignment="1">
      <alignment horizontal="left"/>
    </xf>
    <xf numFmtId="0" fontId="7" fillId="0" borderId="0" xfId="3471" applyFont="1" applyFill="1" applyBorder="1" applyAlignment="1">
      <alignment vertical="center"/>
    </xf>
    <xf numFmtId="0" fontId="85" fillId="0" borderId="0" xfId="3474" applyFont="1"/>
    <xf numFmtId="0" fontId="85" fillId="0" borderId="0" xfId="3474" applyFont="1" applyFill="1" applyBorder="1" applyAlignment="1">
      <alignment horizontal="center"/>
    </xf>
    <xf numFmtId="0" fontId="7" fillId="0" borderId="0" xfId="3474" applyFont="1" applyFill="1" applyBorder="1" applyAlignment="1">
      <alignment horizontal="center"/>
    </xf>
    <xf numFmtId="0" fontId="7" fillId="0" borderId="0" xfId="3474" applyFont="1" applyFill="1" applyAlignment="1">
      <alignment horizontal="center"/>
    </xf>
    <xf numFmtId="0" fontId="85" fillId="0" borderId="0" xfId="3474" applyFont="1" applyFill="1" applyAlignment="1">
      <alignment horizontal="center"/>
    </xf>
    <xf numFmtId="0" fontId="84" fillId="0" borderId="0" xfId="3474" applyFont="1" applyFill="1" applyBorder="1" applyAlignment="1">
      <alignment horizontal="center"/>
    </xf>
    <xf numFmtId="0" fontId="84" fillId="0" borderId="0" xfId="3474" applyFont="1" applyAlignment="1">
      <alignment horizontal="center"/>
    </xf>
    <xf numFmtId="0" fontId="87" fillId="0" borderId="0" xfId="3474" applyFont="1" applyFill="1" applyAlignment="1">
      <alignment horizontal="center"/>
    </xf>
    <xf numFmtId="0" fontId="85" fillId="0" borderId="0" xfId="3474" applyFont="1" applyFill="1" applyAlignment="1">
      <alignment horizontal="left"/>
    </xf>
    <xf numFmtId="0" fontId="84" fillId="0" borderId="0" xfId="3474" applyFont="1" applyFill="1" applyAlignment="1">
      <alignment horizontal="center"/>
    </xf>
    <xf numFmtId="37" fontId="85" fillId="0" borderId="0" xfId="0" applyNumberFormat="1" applyFont="1" applyFill="1" applyAlignment="1">
      <alignment horizontal="right"/>
    </xf>
    <xf numFmtId="0" fontId="94" fillId="0" borderId="0" xfId="0" applyFont="1" applyAlignment="1"/>
    <xf numFmtId="0" fontId="8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5" fillId="0" borderId="0" xfId="0" applyFont="1" applyAlignment="1">
      <alignment horizontal="center"/>
    </xf>
    <xf numFmtId="0" fontId="85" fillId="0" borderId="0" xfId="0" applyFont="1" applyFill="1" applyAlignment="1">
      <alignment horizontal="center"/>
    </xf>
    <xf numFmtId="49" fontId="85" fillId="0" borderId="0" xfId="0" applyNumberFormat="1" applyFont="1" applyFill="1" applyAlignment="1">
      <alignment horizontal="center" vertical="center"/>
    </xf>
    <xf numFmtId="167" fontId="85" fillId="0" borderId="13" xfId="2" applyNumberFormat="1" applyFont="1" applyFill="1" applyBorder="1"/>
    <xf numFmtId="0" fontId="84" fillId="0" borderId="0" xfId="0" applyFont="1" applyFill="1" applyBorder="1" applyAlignment="1">
      <alignment horizontal="center"/>
    </xf>
    <xf numFmtId="0" fontId="84" fillId="0" borderId="0" xfId="0" applyFont="1" applyFill="1" applyBorder="1" applyAlignment="1">
      <alignment horizontal="center"/>
    </xf>
    <xf numFmtId="183" fontId="85" fillId="0" borderId="0" xfId="0" applyNumberFormat="1" applyFont="1" applyAlignment="1"/>
    <xf numFmtId="0" fontId="7" fillId="0" borderId="0" xfId="0" applyFont="1" applyFill="1" applyAlignment="1">
      <alignment horizontal="center"/>
    </xf>
    <xf numFmtId="0" fontId="85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167" fontId="86" fillId="0" borderId="13" xfId="2" quotePrefix="1" applyNumberFormat="1" applyFont="1" applyFill="1" applyBorder="1" applyAlignment="1"/>
    <xf numFmtId="167" fontId="85" fillId="0" borderId="0" xfId="3475" applyNumberFormat="1" applyFont="1" applyFill="1" applyAlignment="1"/>
    <xf numFmtId="49" fontId="87" fillId="0" borderId="0" xfId="0" applyNumberFormat="1" applyFont="1" applyFill="1" applyBorder="1" applyAlignment="1">
      <alignment horizontal="center"/>
    </xf>
    <xf numFmtId="43" fontId="7" fillId="0" borderId="12" xfId="3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5" fillId="0" borderId="0" xfId="0" applyFont="1" applyAlignment="1">
      <alignment horizontal="center"/>
    </xf>
    <xf numFmtId="0" fontId="85" fillId="0" borderId="0" xfId="0" quotePrefix="1" applyFont="1" applyAlignment="1">
      <alignment horizontal="center"/>
    </xf>
    <xf numFmtId="0" fontId="7" fillId="0" borderId="0" xfId="3474" applyFont="1" applyFill="1" applyBorder="1" applyAlignment="1">
      <alignment horizontal="center"/>
    </xf>
    <xf numFmtId="0" fontId="84" fillId="0" borderId="0" xfId="3474" applyFont="1" applyFill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167" fontId="88" fillId="0" borderId="0" xfId="2" applyNumberFormat="1" applyFont="1" applyAlignment="1">
      <alignment horizontal="center"/>
    </xf>
    <xf numFmtId="167" fontId="88" fillId="0" borderId="13" xfId="2" applyNumberFormat="1" applyFont="1" applyBorder="1" applyAlignment="1">
      <alignment horizontal="center"/>
    </xf>
    <xf numFmtId="0" fontId="85" fillId="0" borderId="0" xfId="0" quotePrefix="1" applyFont="1" applyAlignment="1"/>
    <xf numFmtId="0" fontId="85" fillId="0" borderId="0" xfId="3471" applyFont="1" applyFill="1" applyAlignment="1">
      <alignment horizontal="center" vertical="center"/>
    </xf>
    <xf numFmtId="0" fontId="7" fillId="0" borderId="0" xfId="3471" applyFont="1" applyFill="1" applyAlignment="1">
      <alignment horizontal="center" vertical="center"/>
    </xf>
    <xf numFmtId="0" fontId="85" fillId="0" borderId="0" xfId="3471" applyFont="1" applyFill="1" applyAlignment="1">
      <alignment horizontal="left" vertical="center"/>
    </xf>
    <xf numFmtId="0" fontId="87" fillId="0" borderId="0" xfId="3471" applyFont="1" applyFill="1" applyAlignment="1">
      <alignment horizontal="left" vertical="center"/>
    </xf>
    <xf numFmtId="0" fontId="7" fillId="0" borderId="0" xfId="3471" applyFont="1" applyFill="1" applyAlignment="1">
      <alignment horizontal="left" vertical="center"/>
    </xf>
    <xf numFmtId="167" fontId="7" fillId="0" borderId="12" xfId="3" applyNumberFormat="1" applyFont="1" applyFill="1" applyBorder="1" applyAlignment="1">
      <alignment horizontal="right"/>
    </xf>
    <xf numFmtId="0" fontId="7" fillId="0" borderId="0" xfId="3474" applyFont="1" applyFill="1" applyBorder="1" applyAlignment="1"/>
    <xf numFmtId="43" fontId="7" fillId="0" borderId="33" xfId="2" applyFont="1" applyBorder="1" applyAlignment="1">
      <alignment horizontal="right"/>
    </xf>
    <xf numFmtId="43" fontId="7" fillId="0" borderId="0" xfId="2" applyFont="1" applyFill="1" applyBorder="1" applyAlignment="1"/>
    <xf numFmtId="43" fontId="85" fillId="0" borderId="0" xfId="2" applyFont="1" applyFill="1" applyBorder="1" applyAlignment="1"/>
    <xf numFmtId="43" fontId="85" fillId="0" borderId="0" xfId="2" applyFont="1" applyFill="1" applyBorder="1" applyAlignment="1">
      <alignment horizontal="right"/>
    </xf>
    <xf numFmtId="0" fontId="85" fillId="0" borderId="0" xfId="0" applyFont="1" applyFill="1" applyAlignment="1">
      <alignment horizontal="center"/>
    </xf>
    <xf numFmtId="167" fontId="85" fillId="0" borderId="13" xfId="2" applyNumberFormat="1" applyFont="1" applyFill="1" applyBorder="1" applyAlignment="1"/>
    <xf numFmtId="167" fontId="7" fillId="0" borderId="13" xfId="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4" fillId="0" borderId="0" xfId="3474" applyFont="1" applyFill="1" applyAlignment="1">
      <alignment horizontal="center"/>
    </xf>
    <xf numFmtId="0" fontId="7" fillId="0" borderId="0" xfId="0" applyFont="1"/>
    <xf numFmtId="0" fontId="84" fillId="0" borderId="0" xfId="0" applyFont="1" applyFill="1" applyBorder="1" applyAlignment="1">
      <alignment horizontal="center"/>
    </xf>
    <xf numFmtId="0" fontId="84" fillId="0" borderId="0" xfId="3474" applyFont="1" applyFill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" fontId="85" fillId="0" borderId="0" xfId="0" applyNumberFormat="1" applyFont="1" applyFill="1" applyAlignment="1"/>
    <xf numFmtId="0" fontId="7" fillId="0" borderId="0" xfId="0" applyFont="1" applyAlignment="1">
      <alignment horizontal="center"/>
    </xf>
    <xf numFmtId="0" fontId="84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4" fillId="0" borderId="0" xfId="3474" applyFont="1" applyFill="1" applyAlignment="1">
      <alignment horizontal="center"/>
    </xf>
    <xf numFmtId="0" fontId="85" fillId="0" borderId="13" xfId="3474" applyFont="1" applyFill="1" applyBorder="1" applyAlignment="1">
      <alignment horizontal="center"/>
    </xf>
    <xf numFmtId="0" fontId="7" fillId="0" borderId="0" xfId="3474" applyFont="1" applyFill="1" applyBorder="1" applyAlignment="1">
      <alignment horizontal="center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Border="1" applyAlignment="1">
      <alignment horizontal="center"/>
    </xf>
  </cellXfs>
  <cellStyles count="3476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" xfId="3475" builtinId="4"/>
    <cellStyle name="Currency [00]" xfId="2704" xr:uid="{00000000-0005-0000-0000-0000B30A000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3" xfId="3413" xr:uid="{00000000-0005-0000-0000-0000A70B0000}"/>
    <cellStyle name="Normal 20 3" xfId="2933" xr:uid="{00000000-0005-0000-0000-0000A80B0000}"/>
    <cellStyle name="Normal 20 3 2" xfId="3415" xr:uid="{00000000-0005-0000-0000-0000A90B0000}"/>
    <cellStyle name="Normal 20 4" xfId="3412" xr:uid="{00000000-0005-0000-0000-0000AA0B0000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4" xfId="3006" xr:uid="{00000000-0005-0000-0000-0000FA0B0000}"/>
    <cellStyle name="Normal 44 2" xfId="3423" xr:uid="{00000000-0005-0000-0000-0000FB0B0000}"/>
    <cellStyle name="Normal 45" xfId="3007" xr:uid="{00000000-0005-0000-0000-0000FC0B0000}"/>
    <cellStyle name="Normal 45 2" xfId="3424" xr:uid="{00000000-0005-0000-0000-0000FD0B0000}"/>
    <cellStyle name="Normal 46" xfId="3008" xr:uid="{00000000-0005-0000-0000-0000FE0B0000}"/>
    <cellStyle name="Normal 46 2" xfId="3425" xr:uid="{00000000-0005-0000-0000-0000FF0B0000}"/>
    <cellStyle name="Normal 47" xfId="3009" xr:uid="{00000000-0005-0000-0000-0000000C0000}"/>
    <cellStyle name="Normal 47 2" xfId="3426" xr:uid="{00000000-0005-0000-0000-0000010C0000}"/>
    <cellStyle name="Normal 48" xfId="3010" xr:uid="{00000000-0005-0000-0000-0000020C0000}"/>
    <cellStyle name="Normal 48 2" xfId="3427" xr:uid="{00000000-0005-0000-0000-0000030C0000}"/>
    <cellStyle name="Normal 49" xfId="3011" xr:uid="{00000000-0005-0000-0000-0000040C0000}"/>
    <cellStyle name="Normal 49 2" xfId="3428" xr:uid="{00000000-0005-0000-0000-0000050C0000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1" xfId="3016" xr:uid="{00000000-0005-0000-0000-00000C0C0000}"/>
    <cellStyle name="Normal 51 2" xfId="3431" xr:uid="{00000000-0005-0000-0000-00000D0C0000}"/>
    <cellStyle name="Normal 52" xfId="3017" xr:uid="{00000000-0005-0000-0000-00000E0C0000}"/>
    <cellStyle name="Normal 52 2" xfId="3432" xr:uid="{00000000-0005-0000-0000-00000F0C0000}"/>
    <cellStyle name="Normal 53" xfId="3018" xr:uid="{00000000-0005-0000-0000-0000100C0000}"/>
    <cellStyle name="Normal 53 2" xfId="3433" xr:uid="{00000000-0005-0000-0000-0000110C0000}"/>
    <cellStyle name="Normal 54" xfId="3019" xr:uid="{00000000-0005-0000-0000-0000120C0000}"/>
    <cellStyle name="Normal 54 2" xfId="3434" xr:uid="{00000000-0005-0000-0000-0000130C0000}"/>
    <cellStyle name="Normal 55" xfId="3020" xr:uid="{00000000-0005-0000-0000-0000140C0000}"/>
    <cellStyle name="Normal 55 2" xfId="3435" xr:uid="{00000000-0005-0000-0000-0000150C0000}"/>
    <cellStyle name="Normal 56" xfId="3021" xr:uid="{00000000-0005-0000-0000-0000160C0000}"/>
    <cellStyle name="Normal 56 2" xfId="3436" xr:uid="{00000000-0005-0000-0000-0000170C0000}"/>
    <cellStyle name="Normal 57" xfId="3022" xr:uid="{00000000-0005-0000-0000-0000180C0000}"/>
    <cellStyle name="Normal 57 2" xfId="3437" xr:uid="{00000000-0005-0000-0000-0000190C0000}"/>
    <cellStyle name="Normal 58" xfId="3023" xr:uid="{00000000-0005-0000-0000-00001A0C0000}"/>
    <cellStyle name="Normal 58 2" xfId="3438" xr:uid="{00000000-0005-0000-0000-00001B0C0000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1" xfId="3029" xr:uid="{00000000-0005-0000-0000-0000230C0000}"/>
    <cellStyle name="Normal 61 2" xfId="3441" xr:uid="{00000000-0005-0000-0000-0000240C0000}"/>
    <cellStyle name="Normal 62" xfId="3030" xr:uid="{00000000-0005-0000-0000-0000250C0000}"/>
    <cellStyle name="Normal 62 2" xfId="3442" xr:uid="{00000000-0005-0000-0000-0000260C0000}"/>
    <cellStyle name="Normal 63" xfId="3031" xr:uid="{00000000-0005-0000-0000-0000270C0000}"/>
    <cellStyle name="Normal 63 2" xfId="3443" xr:uid="{00000000-0005-0000-0000-0000280C0000}"/>
    <cellStyle name="Normal 64" xfId="9" xr:uid="{00000000-0005-0000-0000-0000290C0000}"/>
    <cellStyle name="Normal 64 2" xfId="3444" xr:uid="{00000000-0005-0000-0000-00002A0C0000}"/>
    <cellStyle name="Normal 65" xfId="3352" xr:uid="{00000000-0005-0000-0000-00002B0C0000}"/>
    <cellStyle name="Normal 65 2" xfId="3445" xr:uid="{00000000-0005-0000-0000-00002C0C0000}"/>
    <cellStyle name="Normal 66" xfId="3360" xr:uid="{00000000-0005-0000-0000-00002D0C0000}"/>
    <cellStyle name="Normal 66 2" xfId="3446" xr:uid="{00000000-0005-0000-0000-00002E0C0000}"/>
    <cellStyle name="Normal 67" xfId="3361" xr:uid="{00000000-0005-0000-0000-00002F0C0000}"/>
    <cellStyle name="Normal 67 2" xfId="3447" xr:uid="{00000000-0005-0000-0000-0000300C0000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2" xfId="3452" xr:uid="{00000000-0005-0000-0000-00003B0C0000}"/>
    <cellStyle name="Normal 73" xfId="3453" xr:uid="{00000000-0005-0000-0000-00003C0C0000}"/>
    <cellStyle name="Normal 74" xfId="3454" xr:uid="{00000000-0005-0000-0000-00003D0C0000}"/>
    <cellStyle name="Normal 75" xfId="3455" xr:uid="{00000000-0005-0000-0000-00003E0C0000}"/>
    <cellStyle name="Normal 76" xfId="3456" xr:uid="{00000000-0005-0000-0000-00003F0C0000}"/>
    <cellStyle name="Normal 77" xfId="3457" xr:uid="{00000000-0005-0000-0000-0000400C0000}"/>
    <cellStyle name="Normal 78" xfId="3458" xr:uid="{00000000-0005-0000-0000-0000410C0000}"/>
    <cellStyle name="Normal 79" xfId="3459" xr:uid="{00000000-0005-0000-0000-0000420C0000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1" xfId="3461" xr:uid="{00000000-0005-0000-0000-0000460C0000}"/>
    <cellStyle name="Normal 82" xfId="3462" xr:uid="{00000000-0005-0000-0000-0000470C0000}"/>
    <cellStyle name="Normal 83" xfId="3463" xr:uid="{00000000-0005-0000-0000-0000480C0000}"/>
    <cellStyle name="Normal 84" xfId="3464" xr:uid="{00000000-0005-0000-0000-0000490C0000}"/>
    <cellStyle name="Normal 85" xfId="3465" xr:uid="{00000000-0005-0000-0000-00004A0C0000}"/>
    <cellStyle name="Normal 86" xfId="3466" xr:uid="{00000000-0005-0000-0000-00004B0C0000}"/>
    <cellStyle name="Normal 87" xfId="3467" xr:uid="{00000000-0005-0000-0000-00004C0C0000}"/>
    <cellStyle name="Normal 88" xfId="3468" xr:uid="{00000000-0005-0000-0000-00004D0C0000}"/>
    <cellStyle name="Normal 89" xfId="3469" xr:uid="{00000000-0005-0000-0000-00004E0C0000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G%20Conso%20Q3%202019\Draft%20FS%20TGH%20Q3%20Y19\Thai%20Group%20TH%20Q3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PL 7-8"/>
      <sheetName val="SH Conso 9"/>
      <sheetName val="SH Separate 10"/>
      <sheetName val="CF 13-15"/>
      <sheetName val="TGH _Avg SharesV2"/>
    </sheetNames>
    <sheetDataSet>
      <sheetData sheetId="0" refreshError="1">
        <row r="13">
          <cell r="C13">
            <v>3714402</v>
          </cell>
          <cell r="E13">
            <v>4910024</v>
          </cell>
        </row>
        <row r="14">
          <cell r="C14">
            <v>101299</v>
          </cell>
          <cell r="E14">
            <v>2007900</v>
          </cell>
        </row>
        <row r="15">
          <cell r="C15">
            <v>1663986</v>
          </cell>
          <cell r="E15">
            <v>2488734</v>
          </cell>
        </row>
        <row r="16">
          <cell r="C16">
            <v>5310920</v>
          </cell>
          <cell r="E16">
            <v>6376209</v>
          </cell>
        </row>
        <row r="17">
          <cell r="C17">
            <v>784696</v>
          </cell>
          <cell r="E17">
            <v>721479</v>
          </cell>
        </row>
        <row r="18">
          <cell r="C18">
            <v>348554</v>
          </cell>
          <cell r="E18">
            <v>351535</v>
          </cell>
        </row>
        <row r="19">
          <cell r="C19">
            <v>321903</v>
          </cell>
          <cell r="E19">
            <v>447901</v>
          </cell>
        </row>
        <row r="20">
          <cell r="C20">
            <v>56073056</v>
          </cell>
          <cell r="E20">
            <v>49304633</v>
          </cell>
        </row>
        <row r="21">
          <cell r="C21">
            <v>123532</v>
          </cell>
          <cell r="E21">
            <v>132409</v>
          </cell>
        </row>
        <row r="22">
          <cell r="C22">
            <v>273594</v>
          </cell>
          <cell r="E22">
            <v>280238</v>
          </cell>
        </row>
        <row r="23">
          <cell r="C23">
            <v>1485100</v>
          </cell>
          <cell r="E23">
            <v>1348823</v>
          </cell>
        </row>
        <row r="24">
          <cell r="C24">
            <v>0</v>
          </cell>
          <cell r="E24">
            <v>0</v>
          </cell>
        </row>
        <row r="25">
          <cell r="C25">
            <v>0</v>
          </cell>
          <cell r="E25">
            <v>0</v>
          </cell>
        </row>
        <row r="26">
          <cell r="C26">
            <v>504744</v>
          </cell>
          <cell r="E26">
            <v>506226</v>
          </cell>
        </row>
        <row r="28">
          <cell r="E28">
            <v>15184843</v>
          </cell>
        </row>
        <row r="29">
          <cell r="E29">
            <v>420483</v>
          </cell>
        </row>
        <row r="31">
          <cell r="C31">
            <v>84141</v>
          </cell>
        </row>
        <row r="49">
          <cell r="C49">
            <v>106657</v>
          </cell>
          <cell r="E49">
            <v>1804068</v>
          </cell>
        </row>
        <row r="50">
          <cell r="C50">
            <v>15754932</v>
          </cell>
          <cell r="E50">
            <v>15197156</v>
          </cell>
        </row>
        <row r="51">
          <cell r="C51">
            <v>51918240</v>
          </cell>
          <cell r="E51">
            <v>50233568</v>
          </cell>
        </row>
        <row r="52">
          <cell r="C52">
            <v>2750268</v>
          </cell>
          <cell r="E52">
            <v>3230362</v>
          </cell>
        </row>
        <row r="53">
          <cell r="C53">
            <v>330599</v>
          </cell>
          <cell r="E53">
            <v>136783</v>
          </cell>
        </row>
        <row r="54">
          <cell r="C54">
            <v>212176</v>
          </cell>
          <cell r="E54">
            <v>620761</v>
          </cell>
        </row>
        <row r="55">
          <cell r="C55">
            <v>550428</v>
          </cell>
          <cell r="E55">
            <v>416214</v>
          </cell>
        </row>
        <row r="56">
          <cell r="C56">
            <v>291581</v>
          </cell>
          <cell r="E56">
            <v>240323</v>
          </cell>
        </row>
        <row r="57">
          <cell r="C57">
            <v>784002</v>
          </cell>
        </row>
      </sheetData>
      <sheetData sheetId="1" refreshError="1">
        <row r="15">
          <cell r="D15">
            <v>4810252</v>
          </cell>
        </row>
        <row r="17">
          <cell r="D17">
            <v>3700402</v>
          </cell>
          <cell r="F17">
            <v>5114598</v>
          </cell>
        </row>
        <row r="19">
          <cell r="D19">
            <v>3982540</v>
          </cell>
          <cell r="F19">
            <v>5359222</v>
          </cell>
        </row>
        <row r="47">
          <cell r="D47">
            <v>0</v>
          </cell>
          <cell r="F47">
            <v>-3662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K77"/>
  <sheetViews>
    <sheetView view="pageBreakPreview" topLeftCell="A85" zoomScale="91" zoomScaleNormal="130" zoomScaleSheetLayoutView="91" workbookViewId="0">
      <selection activeCell="O76" sqref="O76"/>
    </sheetView>
  </sheetViews>
  <sheetFormatPr defaultColWidth="9.140625" defaultRowHeight="19.5" customHeight="1"/>
  <cols>
    <col min="1" max="1" width="40.85546875" style="4" customWidth="1"/>
    <col min="2" max="2" width="6.7109375" style="134" bestFit="1" customWidth="1"/>
    <col min="3" max="3" width="1.140625" style="4" customWidth="1"/>
    <col min="4" max="4" width="20.28515625" style="5" customWidth="1"/>
    <col min="5" max="5" width="1.140625" style="4" customWidth="1"/>
    <col min="6" max="6" width="20.28515625" style="6" customWidth="1"/>
    <col min="7" max="7" width="1.140625" style="4" customWidth="1"/>
    <col min="8" max="8" width="16.85546875" style="4" customWidth="1"/>
    <col min="9" max="9" width="1.5703125" style="4" customWidth="1"/>
    <col min="10" max="10" width="16.7109375" style="5" customWidth="1"/>
    <col min="11" max="11" width="1" style="4" customWidth="1"/>
    <col min="12" max="16384" width="9.140625" style="4"/>
  </cols>
  <sheetData>
    <row r="1" spans="1:11" ht="19.5" customHeight="1">
      <c r="A1" s="21" t="s">
        <v>199</v>
      </c>
      <c r="B1" s="65"/>
    </row>
    <row r="2" spans="1:11" ht="19.5" customHeight="1">
      <c r="A2" s="21" t="s">
        <v>16</v>
      </c>
      <c r="B2" s="65"/>
    </row>
    <row r="3" spans="1:11" ht="19.5" customHeight="1">
      <c r="A3" s="21"/>
      <c r="B3" s="65"/>
    </row>
    <row r="4" spans="1:11" ht="19.5" customHeight="1">
      <c r="A4" s="21"/>
      <c r="B4" s="65"/>
      <c r="D4" s="195" t="s">
        <v>214</v>
      </c>
      <c r="F4" s="195" t="s">
        <v>216</v>
      </c>
    </row>
    <row r="5" spans="1:11" ht="19.5" customHeight="1">
      <c r="A5" s="21"/>
      <c r="B5" s="65"/>
      <c r="D5" s="196" t="s">
        <v>215</v>
      </c>
      <c r="F5" s="196" t="s">
        <v>215</v>
      </c>
    </row>
    <row r="6" spans="1:11" ht="19.5" customHeight="1">
      <c r="A6" s="21"/>
      <c r="B6" s="65"/>
      <c r="D6" s="195" t="s">
        <v>33</v>
      </c>
      <c r="F6" s="195" t="s">
        <v>213</v>
      </c>
    </row>
    <row r="7" spans="1:11" ht="19.5" customHeight="1">
      <c r="A7" s="2"/>
      <c r="B7" s="65"/>
      <c r="D7" s="188" t="s">
        <v>34</v>
      </c>
      <c r="E7" s="1"/>
      <c r="F7" s="188" t="s">
        <v>34</v>
      </c>
      <c r="G7" s="1"/>
      <c r="H7" s="220" t="s">
        <v>82</v>
      </c>
      <c r="I7" s="220"/>
      <c r="J7" s="220"/>
      <c r="K7" s="2"/>
    </row>
    <row r="8" spans="1:11" ht="19.5" customHeight="1">
      <c r="B8" s="65"/>
      <c r="D8" s="141" t="s">
        <v>200</v>
      </c>
      <c r="E8" s="140"/>
      <c r="F8" s="136" t="s">
        <v>147</v>
      </c>
      <c r="H8" s="141" t="s">
        <v>200</v>
      </c>
      <c r="I8" s="140"/>
      <c r="J8" s="136" t="s">
        <v>147</v>
      </c>
      <c r="K8" s="61"/>
    </row>
    <row r="9" spans="1:11" ht="19.5" customHeight="1">
      <c r="A9" s="2" t="s">
        <v>0</v>
      </c>
      <c r="B9" s="133" t="s">
        <v>1</v>
      </c>
      <c r="C9" s="7"/>
      <c r="D9" s="132">
        <v>2019</v>
      </c>
      <c r="E9" s="132"/>
      <c r="F9" s="132">
        <v>2018</v>
      </c>
      <c r="G9" s="7"/>
      <c r="H9" s="132">
        <v>2019</v>
      </c>
      <c r="I9" s="132"/>
      <c r="J9" s="132">
        <v>2018</v>
      </c>
      <c r="K9" s="8"/>
    </row>
    <row r="10" spans="1:11" ht="19.5" customHeight="1">
      <c r="A10" s="2"/>
      <c r="B10" s="133"/>
      <c r="C10" s="7"/>
      <c r="D10" s="172" t="s">
        <v>169</v>
      </c>
      <c r="E10" s="172"/>
      <c r="F10" s="194" t="s">
        <v>169</v>
      </c>
      <c r="G10" s="7"/>
      <c r="H10" s="172" t="s">
        <v>169</v>
      </c>
      <c r="I10" s="172"/>
      <c r="J10" s="172"/>
      <c r="K10" s="8"/>
    </row>
    <row r="11" spans="1:11" ht="19.5" customHeight="1">
      <c r="B11" s="133"/>
      <c r="C11" s="7"/>
      <c r="D11" s="221" t="s">
        <v>152</v>
      </c>
      <c r="E11" s="221"/>
      <c r="F11" s="221"/>
      <c r="G11" s="221"/>
      <c r="H11" s="221"/>
      <c r="I11" s="221"/>
      <c r="J11" s="221"/>
      <c r="K11" s="221"/>
    </row>
    <row r="12" spans="1:11" ht="19.5" customHeight="1">
      <c r="A12" s="64" t="s">
        <v>2</v>
      </c>
      <c r="B12" s="65"/>
      <c r="C12" s="174"/>
      <c r="D12" s="46">
        <f>+'[1]BS 3-4'!C13</f>
        <v>3714402</v>
      </c>
      <c r="E12" s="66"/>
      <c r="F12" s="46">
        <f>+'[1]BS 3-4'!E13</f>
        <v>4910024</v>
      </c>
      <c r="G12" s="174"/>
      <c r="H12" s="46">
        <v>43235</v>
      </c>
      <c r="I12" s="174"/>
      <c r="J12" s="46">
        <v>10</v>
      </c>
      <c r="K12" s="66">
        <v>0</v>
      </c>
    </row>
    <row r="13" spans="1:11" ht="19.5" customHeight="1">
      <c r="A13" s="64" t="s">
        <v>146</v>
      </c>
      <c r="B13" s="65"/>
      <c r="C13" s="174"/>
      <c r="D13" s="46">
        <f>+'[1]BS 3-4'!C14</f>
        <v>101299</v>
      </c>
      <c r="E13" s="66"/>
      <c r="F13" s="46">
        <f>+'[1]BS 3-4'!E14</f>
        <v>2007900</v>
      </c>
      <c r="G13" s="174"/>
      <c r="H13" s="46">
        <v>0</v>
      </c>
      <c r="I13" s="174"/>
      <c r="J13" s="46">
        <v>0</v>
      </c>
      <c r="K13" s="66"/>
    </row>
    <row r="14" spans="1:11" ht="19.5" customHeight="1">
      <c r="A14" s="64" t="s">
        <v>3</v>
      </c>
      <c r="B14" s="65" t="s">
        <v>247</v>
      </c>
      <c r="C14" s="174"/>
      <c r="D14" s="46">
        <f>+'[1]BS 3-4'!C15</f>
        <v>1663986</v>
      </c>
      <c r="E14" s="66"/>
      <c r="F14" s="46">
        <f>+'[1]BS 3-4'!E15</f>
        <v>2488734</v>
      </c>
      <c r="G14" s="174"/>
      <c r="H14" s="46">
        <v>0</v>
      </c>
      <c r="I14" s="174"/>
      <c r="J14" s="46">
        <v>0</v>
      </c>
      <c r="K14" s="66">
        <v>0</v>
      </c>
    </row>
    <row r="15" spans="1:11" ht="19.5" customHeight="1">
      <c r="A15" s="64" t="s">
        <v>4</v>
      </c>
      <c r="B15" s="65" t="s">
        <v>258</v>
      </c>
      <c r="C15" s="174"/>
      <c r="D15" s="46">
        <f>+'[1]BS 3-4'!C16</f>
        <v>5310920</v>
      </c>
      <c r="E15" s="66"/>
      <c r="F15" s="46">
        <f>+'[1]BS 3-4'!E16</f>
        <v>6376209</v>
      </c>
      <c r="G15" s="174"/>
      <c r="H15" s="46">
        <v>0</v>
      </c>
      <c r="I15" s="174"/>
      <c r="J15" s="46">
        <v>0</v>
      </c>
      <c r="K15" s="66">
        <v>0</v>
      </c>
    </row>
    <row r="16" spans="1:11" ht="19.5" customHeight="1">
      <c r="A16" s="64" t="s">
        <v>5</v>
      </c>
      <c r="B16" s="65" t="s">
        <v>248</v>
      </c>
      <c r="C16" s="174"/>
      <c r="D16" s="46">
        <f>+'[1]BS 3-4'!C17</f>
        <v>784696</v>
      </c>
      <c r="E16" s="66"/>
      <c r="F16" s="46">
        <f>+'[1]BS 3-4'!E17</f>
        <v>721479</v>
      </c>
      <c r="G16" s="174"/>
      <c r="H16" s="46">
        <v>0</v>
      </c>
      <c r="I16" s="174"/>
      <c r="J16" s="46">
        <v>0</v>
      </c>
      <c r="K16" s="66">
        <v>0</v>
      </c>
    </row>
    <row r="17" spans="1:11" ht="19.5" customHeight="1">
      <c r="A17" s="64" t="s">
        <v>6</v>
      </c>
      <c r="B17" s="65" t="s">
        <v>249</v>
      </c>
      <c r="C17" s="174"/>
      <c r="D17" s="46">
        <f>+'[1]BS 3-4'!C18</f>
        <v>348554</v>
      </c>
      <c r="E17" s="66"/>
      <c r="F17" s="46">
        <f>+'[1]BS 3-4'!E18</f>
        <v>351535</v>
      </c>
      <c r="G17" s="174"/>
      <c r="H17" s="46">
        <v>0</v>
      </c>
      <c r="I17" s="174"/>
      <c r="J17" s="46">
        <v>0</v>
      </c>
      <c r="K17" s="66">
        <v>0</v>
      </c>
    </row>
    <row r="18" spans="1:11" ht="19.5" customHeight="1">
      <c r="A18" s="64" t="s">
        <v>103</v>
      </c>
      <c r="B18" s="65" t="s">
        <v>250</v>
      </c>
      <c r="C18" s="174"/>
      <c r="D18" s="46">
        <f>+'[1]BS 3-4'!C19</f>
        <v>321903</v>
      </c>
      <c r="E18" s="66"/>
      <c r="F18" s="46">
        <f>+'[1]BS 3-4'!E19</f>
        <v>447901</v>
      </c>
      <c r="G18" s="174"/>
      <c r="H18" s="46">
        <v>0</v>
      </c>
      <c r="I18" s="174"/>
      <c r="J18" s="46">
        <v>0</v>
      </c>
      <c r="K18" s="66">
        <v>0</v>
      </c>
    </row>
    <row r="19" spans="1:11" ht="19.5" customHeight="1">
      <c r="A19" s="64" t="s">
        <v>118</v>
      </c>
      <c r="B19" s="65" t="s">
        <v>251</v>
      </c>
      <c r="C19" s="174"/>
      <c r="D19" s="46">
        <f>+'[1]BS 3-4'!C20</f>
        <v>56073056</v>
      </c>
      <c r="E19" s="11"/>
      <c r="F19" s="46">
        <f>+'[1]BS 3-4'!E20</f>
        <v>49304633</v>
      </c>
      <c r="G19" s="174"/>
      <c r="H19" s="46">
        <v>0</v>
      </c>
      <c r="I19" s="174"/>
      <c r="J19" s="46">
        <v>0</v>
      </c>
      <c r="K19" s="66">
        <v>0</v>
      </c>
    </row>
    <row r="20" spans="1:11" ht="19.5" customHeight="1">
      <c r="A20" s="64" t="s">
        <v>7</v>
      </c>
      <c r="B20" s="3"/>
      <c r="C20" s="174"/>
      <c r="D20" s="46">
        <f>+'[1]BS 3-4'!C21</f>
        <v>123532</v>
      </c>
      <c r="E20" s="66"/>
      <c r="F20" s="46">
        <f>+'[1]BS 3-4'!E21</f>
        <v>132409</v>
      </c>
      <c r="G20" s="174"/>
      <c r="H20" s="46">
        <v>0</v>
      </c>
      <c r="I20" s="174"/>
      <c r="J20" s="46">
        <v>0</v>
      </c>
      <c r="K20" s="66">
        <v>0</v>
      </c>
    </row>
    <row r="21" spans="1:11" ht="19.5" customHeight="1">
      <c r="A21" s="64" t="s">
        <v>102</v>
      </c>
      <c r="B21" s="65"/>
      <c r="C21" s="175"/>
      <c r="D21" s="46">
        <f>+'[1]BS 3-4'!C22</f>
        <v>273594</v>
      </c>
      <c r="E21" s="66"/>
      <c r="F21" s="46">
        <f>+'[1]BS 3-4'!E22</f>
        <v>280238</v>
      </c>
      <c r="G21" s="174"/>
      <c r="H21" s="46">
        <v>0</v>
      </c>
      <c r="I21" s="174"/>
      <c r="J21" s="46">
        <v>0</v>
      </c>
      <c r="K21" s="66">
        <v>0</v>
      </c>
    </row>
    <row r="22" spans="1:11" ht="19.5" customHeight="1">
      <c r="A22" s="67" t="s">
        <v>8</v>
      </c>
      <c r="B22" s="65" t="s">
        <v>252</v>
      </c>
      <c r="C22" s="174"/>
      <c r="D22" s="46">
        <f>+'[1]BS 3-4'!C23</f>
        <v>1485100</v>
      </c>
      <c r="E22" s="11"/>
      <c r="F22" s="46">
        <f>+'[1]BS 3-4'!E23</f>
        <v>1348823</v>
      </c>
      <c r="G22" s="174"/>
      <c r="H22" s="46">
        <v>5579268</v>
      </c>
      <c r="I22" s="174"/>
      <c r="J22" s="46">
        <v>0</v>
      </c>
      <c r="K22" s="11">
        <v>0</v>
      </c>
    </row>
    <row r="23" spans="1:11" ht="19.5" customHeight="1">
      <c r="A23" s="67" t="s">
        <v>119</v>
      </c>
      <c r="B23" s="65" t="s">
        <v>171</v>
      </c>
      <c r="C23" s="174"/>
      <c r="D23" s="46">
        <f>+'[1]BS 3-4'!C24</f>
        <v>0</v>
      </c>
      <c r="E23" s="11"/>
      <c r="F23" s="46">
        <f>+'[1]BS 3-4'!E24</f>
        <v>0</v>
      </c>
      <c r="G23" s="174"/>
      <c r="H23" s="46">
        <v>0</v>
      </c>
      <c r="I23" s="174"/>
      <c r="J23" s="46">
        <v>0</v>
      </c>
      <c r="K23" s="11">
        <v>0</v>
      </c>
    </row>
    <row r="24" spans="1:11" ht="19.5" customHeight="1">
      <c r="A24" s="67" t="s">
        <v>9</v>
      </c>
      <c r="B24" s="65" t="s">
        <v>141</v>
      </c>
      <c r="C24" s="174"/>
      <c r="D24" s="46">
        <f>+'[1]BS 3-4'!C25</f>
        <v>0</v>
      </c>
      <c r="E24" s="11"/>
      <c r="F24" s="46">
        <f>+'[1]BS 3-4'!E25</f>
        <v>0</v>
      </c>
      <c r="G24" s="174"/>
      <c r="H24" s="46">
        <v>3226676</v>
      </c>
      <c r="I24" s="174"/>
      <c r="J24" s="46">
        <v>0</v>
      </c>
      <c r="K24" s="11">
        <v>0</v>
      </c>
    </row>
    <row r="25" spans="1:11" ht="19.5" customHeight="1">
      <c r="A25" s="67" t="s">
        <v>10</v>
      </c>
      <c r="B25" s="65" t="s">
        <v>111</v>
      </c>
      <c r="C25" s="174"/>
      <c r="D25" s="46">
        <f>+'[1]BS 3-4'!C26</f>
        <v>504744</v>
      </c>
      <c r="E25" s="11"/>
      <c r="F25" s="46">
        <f>+'[1]BS 3-4'!E26</f>
        <v>506226</v>
      </c>
      <c r="G25" s="174"/>
      <c r="H25" s="46">
        <v>0</v>
      </c>
      <c r="I25" s="174"/>
      <c r="J25" s="46">
        <v>0</v>
      </c>
      <c r="K25" s="11">
        <v>0</v>
      </c>
    </row>
    <row r="26" spans="1:11" ht="19.5" customHeight="1">
      <c r="A26" s="67" t="s">
        <v>211</v>
      </c>
      <c r="B26" s="65" t="s">
        <v>170</v>
      </c>
      <c r="C26" s="189"/>
      <c r="D26" s="46">
        <v>1362954</v>
      </c>
      <c r="E26" s="66"/>
      <c r="F26" s="46">
        <v>0</v>
      </c>
      <c r="G26" s="189"/>
      <c r="H26" s="46">
        <v>0</v>
      </c>
      <c r="I26" s="189"/>
      <c r="J26" s="46">
        <v>0</v>
      </c>
      <c r="K26" s="66"/>
    </row>
    <row r="27" spans="1:11" ht="19.5" customHeight="1">
      <c r="A27" s="64" t="s">
        <v>12</v>
      </c>
      <c r="B27" s="65" t="s">
        <v>189</v>
      </c>
      <c r="C27" s="175"/>
      <c r="D27" s="46">
        <v>15604377</v>
      </c>
      <c r="E27" s="66"/>
      <c r="F27" s="46">
        <f>+'[1]BS 3-4'!E28</f>
        <v>15184843</v>
      </c>
      <c r="G27" s="174"/>
      <c r="H27" s="46">
        <v>600</v>
      </c>
      <c r="I27" s="174"/>
      <c r="J27" s="46">
        <v>0</v>
      </c>
      <c r="K27" s="66">
        <v>0</v>
      </c>
    </row>
    <row r="28" spans="1:11" ht="19.5" customHeight="1">
      <c r="A28" s="64" t="s">
        <v>11</v>
      </c>
      <c r="B28" s="65"/>
      <c r="C28" s="174"/>
      <c r="D28" s="46">
        <v>446162</v>
      </c>
      <c r="E28" s="66"/>
      <c r="F28" s="46">
        <f>+'[1]BS 3-4'!E29</f>
        <v>420483</v>
      </c>
      <c r="G28" s="174"/>
      <c r="H28" s="46">
        <v>9626</v>
      </c>
      <c r="I28" s="174"/>
      <c r="J28" s="46">
        <v>0</v>
      </c>
      <c r="K28" s="66">
        <v>0</v>
      </c>
    </row>
    <row r="29" spans="1:11" ht="19.5" customHeight="1">
      <c r="A29" s="64" t="s">
        <v>13</v>
      </c>
      <c r="B29" s="65" t="s">
        <v>255</v>
      </c>
      <c r="C29" s="209"/>
      <c r="D29" s="46">
        <v>313534</v>
      </c>
      <c r="E29" s="66"/>
      <c r="F29" s="46">
        <v>285160</v>
      </c>
      <c r="G29" s="189"/>
      <c r="H29" s="46">
        <v>0</v>
      </c>
      <c r="I29" s="189"/>
      <c r="J29" s="46">
        <v>0</v>
      </c>
      <c r="K29" s="66">
        <v>0</v>
      </c>
    </row>
    <row r="30" spans="1:11" ht="19.5" customHeight="1">
      <c r="A30" s="64" t="s">
        <v>212</v>
      </c>
      <c r="B30" s="65" t="s">
        <v>260</v>
      </c>
      <c r="C30" s="189"/>
      <c r="D30" s="46">
        <f>+'[1]BS 3-4'!C31</f>
        <v>84141</v>
      </c>
      <c r="E30" s="66"/>
      <c r="F30" s="46">
        <v>84141</v>
      </c>
      <c r="G30" s="189"/>
      <c r="H30" s="46">
        <v>0</v>
      </c>
      <c r="I30" s="189"/>
      <c r="J30" s="46">
        <v>0</v>
      </c>
      <c r="K30" s="66"/>
    </row>
    <row r="31" spans="1:11" ht="19.5" customHeight="1">
      <c r="A31" s="64" t="s">
        <v>14</v>
      </c>
      <c r="B31" s="65" t="s">
        <v>252</v>
      </c>
      <c r="C31" s="174"/>
      <c r="D31" s="46">
        <v>2583625</v>
      </c>
      <c r="E31" s="66"/>
      <c r="F31" s="46">
        <v>2659668</v>
      </c>
      <c r="G31" s="174"/>
      <c r="H31" s="46">
        <v>74318</v>
      </c>
      <c r="I31" s="174"/>
      <c r="J31" s="46">
        <v>546</v>
      </c>
      <c r="K31" s="66">
        <v>0</v>
      </c>
    </row>
    <row r="32" spans="1:11" ht="19.5" customHeight="1" thickBot="1">
      <c r="A32" s="68" t="s">
        <v>15</v>
      </c>
      <c r="B32" s="69"/>
      <c r="C32" s="174"/>
      <c r="D32" s="110">
        <f>SUM(D12:D31)</f>
        <v>91100579</v>
      </c>
      <c r="E32" s="12"/>
      <c r="F32" s="110">
        <f>SUM(F12:F31)</f>
        <v>87510406</v>
      </c>
      <c r="G32" s="174"/>
      <c r="H32" s="110">
        <f>SUM(H12:H31)</f>
        <v>8933723</v>
      </c>
      <c r="I32" s="174"/>
      <c r="J32" s="110">
        <f>SUM(J12:J31)</f>
        <v>556</v>
      </c>
      <c r="K32" s="12"/>
    </row>
    <row r="33" spans="1:11" ht="15" customHeight="1" thickTop="1">
      <c r="A33" s="68"/>
      <c r="B33" s="69"/>
      <c r="C33" s="9"/>
      <c r="D33" s="13"/>
      <c r="E33" s="12"/>
      <c r="F33" s="13"/>
      <c r="G33" s="9"/>
      <c r="H33" s="131"/>
      <c r="I33" s="131"/>
      <c r="J33" s="13"/>
      <c r="K33" s="12"/>
    </row>
    <row r="34" spans="1:11" ht="19.5" customHeight="1">
      <c r="A34" s="21" t="s">
        <v>199</v>
      </c>
      <c r="B34" s="65"/>
    </row>
    <row r="35" spans="1:11" ht="19.5" customHeight="1">
      <c r="A35" s="21" t="s">
        <v>16</v>
      </c>
      <c r="B35" s="65"/>
      <c r="F35" s="52"/>
      <c r="G35" s="52"/>
      <c r="H35" s="52"/>
      <c r="I35" s="52"/>
      <c r="J35" s="52"/>
      <c r="K35" s="52"/>
    </row>
    <row r="36" spans="1:11" ht="19.5" customHeight="1">
      <c r="A36" s="21"/>
      <c r="B36" s="65"/>
    </row>
    <row r="37" spans="1:11" ht="19.5" customHeight="1">
      <c r="A37" s="21"/>
      <c r="B37" s="65"/>
      <c r="D37" s="195" t="s">
        <v>214</v>
      </c>
      <c r="F37" s="195" t="s">
        <v>216</v>
      </c>
    </row>
    <row r="38" spans="1:11" ht="19.5" customHeight="1">
      <c r="A38" s="21"/>
      <c r="B38" s="65"/>
      <c r="D38" s="196" t="s">
        <v>215</v>
      </c>
      <c r="F38" s="196" t="s">
        <v>215</v>
      </c>
    </row>
    <row r="39" spans="1:11" ht="19.5" customHeight="1">
      <c r="A39" s="21"/>
      <c r="B39" s="65"/>
      <c r="D39" s="195" t="s">
        <v>33</v>
      </c>
      <c r="F39" s="195" t="s">
        <v>213</v>
      </c>
    </row>
    <row r="40" spans="1:11" ht="19.5" customHeight="1">
      <c r="A40" s="2"/>
      <c r="B40" s="65"/>
      <c r="D40" s="188" t="s">
        <v>34</v>
      </c>
      <c r="E40" s="1"/>
      <c r="F40" s="188" t="s">
        <v>34</v>
      </c>
      <c r="G40" s="1"/>
      <c r="H40" s="220" t="s">
        <v>82</v>
      </c>
      <c r="I40" s="220"/>
      <c r="J40" s="220"/>
      <c r="K40" s="2"/>
    </row>
    <row r="41" spans="1:11" ht="19.5" customHeight="1">
      <c r="B41" s="65"/>
      <c r="D41" s="141" t="s">
        <v>200</v>
      </c>
      <c r="E41" s="140"/>
      <c r="F41" s="136" t="s">
        <v>147</v>
      </c>
      <c r="H41" s="141" t="s">
        <v>200</v>
      </c>
      <c r="I41" s="140"/>
      <c r="J41" s="136" t="s">
        <v>147</v>
      </c>
      <c r="K41" s="61"/>
    </row>
    <row r="42" spans="1:11" ht="19.5" customHeight="1">
      <c r="A42" s="2" t="s">
        <v>104</v>
      </c>
      <c r="B42" s="133" t="s">
        <v>1</v>
      </c>
      <c r="C42" s="7"/>
      <c r="D42" s="132">
        <v>2019</v>
      </c>
      <c r="E42" s="132"/>
      <c r="F42" s="132">
        <v>2018</v>
      </c>
      <c r="G42" s="7"/>
      <c r="H42" s="132">
        <v>2019</v>
      </c>
      <c r="I42" s="132"/>
      <c r="J42" s="132">
        <v>2018</v>
      </c>
      <c r="K42" s="8"/>
    </row>
    <row r="43" spans="1:11" ht="19.5" customHeight="1">
      <c r="A43" s="2"/>
      <c r="B43" s="133"/>
      <c r="C43" s="7"/>
      <c r="D43" s="172" t="s">
        <v>169</v>
      </c>
      <c r="E43" s="172"/>
      <c r="F43" s="194" t="s">
        <v>169</v>
      </c>
      <c r="G43" s="7"/>
      <c r="H43" s="172" t="s">
        <v>169</v>
      </c>
      <c r="I43" s="172"/>
      <c r="J43" s="172"/>
      <c r="K43" s="8"/>
    </row>
    <row r="44" spans="1:11" ht="19.5" customHeight="1">
      <c r="B44" s="133"/>
      <c r="C44" s="7"/>
      <c r="D44" s="221" t="s">
        <v>152</v>
      </c>
      <c r="E44" s="221"/>
      <c r="F44" s="221"/>
      <c r="G44" s="221"/>
      <c r="H44" s="221"/>
      <c r="I44" s="221"/>
      <c r="J44" s="221"/>
      <c r="K44" s="221"/>
    </row>
    <row r="45" spans="1:11" ht="19.5" customHeight="1">
      <c r="A45" s="71" t="s">
        <v>17</v>
      </c>
      <c r="B45" s="72"/>
      <c r="C45" s="175"/>
      <c r="D45" s="73"/>
      <c r="E45" s="74"/>
      <c r="F45" s="74"/>
      <c r="G45" s="175"/>
      <c r="H45" s="175"/>
      <c r="I45" s="175"/>
      <c r="J45" s="73"/>
      <c r="K45" s="74"/>
    </row>
    <row r="46" spans="1:11" ht="19.5" customHeight="1">
      <c r="A46" s="24" t="s">
        <v>148</v>
      </c>
      <c r="B46" s="176"/>
      <c r="C46" s="3"/>
      <c r="D46" s="46">
        <f>+'[1]BS 3-4'!C49</f>
        <v>106657</v>
      </c>
      <c r="E46" s="46"/>
      <c r="F46" s="46">
        <f>+'[1]BS 3-4'!E49</f>
        <v>1804068</v>
      </c>
      <c r="G46" s="75"/>
      <c r="H46" s="46">
        <v>0</v>
      </c>
      <c r="I46" s="75"/>
      <c r="J46" s="46">
        <v>0</v>
      </c>
      <c r="K46" s="46"/>
    </row>
    <row r="47" spans="1:11" ht="19.5" customHeight="1">
      <c r="A47" s="24" t="s">
        <v>123</v>
      </c>
      <c r="B47" s="65" t="s">
        <v>252</v>
      </c>
      <c r="C47" s="175"/>
      <c r="D47" s="46">
        <f>+'[1]BS 3-4'!C50</f>
        <v>15754932</v>
      </c>
      <c r="E47" s="75"/>
      <c r="F47" s="46">
        <f>+'[1]BS 3-4'!E50</f>
        <v>15197156</v>
      </c>
      <c r="G47" s="75"/>
      <c r="H47" s="46">
        <v>5655749</v>
      </c>
      <c r="I47" s="75"/>
      <c r="J47" s="46">
        <v>0</v>
      </c>
      <c r="K47" s="75">
        <v>0</v>
      </c>
    </row>
    <row r="48" spans="1:11" ht="19.5" customHeight="1">
      <c r="A48" s="64" t="s">
        <v>18</v>
      </c>
      <c r="B48" s="65" t="s">
        <v>253</v>
      </c>
      <c r="C48" s="3"/>
      <c r="D48" s="46">
        <f>+'[1]BS 3-4'!C51</f>
        <v>51918240</v>
      </c>
      <c r="E48" s="46"/>
      <c r="F48" s="46">
        <f>+'[1]BS 3-4'!E51</f>
        <v>50233568</v>
      </c>
      <c r="G48" s="75"/>
      <c r="H48" s="75">
        <v>0</v>
      </c>
      <c r="I48" s="75"/>
      <c r="J48" s="75">
        <v>0</v>
      </c>
      <c r="K48" s="46">
        <v>0</v>
      </c>
    </row>
    <row r="49" spans="1:11" ht="19.5" customHeight="1">
      <c r="A49" s="24" t="s">
        <v>149</v>
      </c>
      <c r="B49" s="65"/>
      <c r="C49" s="3"/>
      <c r="D49" s="46">
        <f>+'[1]BS 3-4'!C52</f>
        <v>2750268</v>
      </c>
      <c r="E49" s="46"/>
      <c r="F49" s="46">
        <f>+'[1]BS 3-4'!E52</f>
        <v>3230362</v>
      </c>
      <c r="G49" s="75"/>
      <c r="H49" s="75">
        <v>0</v>
      </c>
      <c r="I49" s="75"/>
      <c r="J49" s="75">
        <v>0</v>
      </c>
      <c r="K49" s="46">
        <v>0</v>
      </c>
    </row>
    <row r="50" spans="1:11" ht="19.5" customHeight="1">
      <c r="A50" s="24" t="s">
        <v>19</v>
      </c>
      <c r="B50" s="65"/>
      <c r="C50" s="3"/>
      <c r="D50" s="46">
        <f>+'[1]BS 3-4'!C53</f>
        <v>330599</v>
      </c>
      <c r="E50" s="46"/>
      <c r="F50" s="46">
        <f>+'[1]BS 3-4'!E53</f>
        <v>136783</v>
      </c>
      <c r="G50" s="75"/>
      <c r="H50" s="75">
        <v>119406</v>
      </c>
      <c r="I50" s="75"/>
      <c r="J50" s="75">
        <v>0</v>
      </c>
      <c r="K50" s="46">
        <v>0</v>
      </c>
    </row>
    <row r="51" spans="1:11" ht="19.5" customHeight="1">
      <c r="A51" s="24" t="s">
        <v>116</v>
      </c>
      <c r="B51" s="16"/>
      <c r="C51" s="3"/>
      <c r="D51" s="46">
        <f>+'[1]BS 3-4'!C54</f>
        <v>212176</v>
      </c>
      <c r="E51" s="46"/>
      <c r="F51" s="46">
        <f>+'[1]BS 3-4'!E54</f>
        <v>620761</v>
      </c>
      <c r="G51" s="75"/>
      <c r="H51" s="75">
        <v>0</v>
      </c>
      <c r="I51" s="75"/>
      <c r="J51" s="75">
        <v>0</v>
      </c>
      <c r="K51" s="46">
        <v>0</v>
      </c>
    </row>
    <row r="52" spans="1:11" ht="19.5" customHeight="1">
      <c r="A52" s="64" t="s">
        <v>20</v>
      </c>
      <c r="B52" s="65"/>
      <c r="C52" s="3"/>
      <c r="D52" s="46">
        <f>+'[1]BS 3-4'!C55</f>
        <v>550428</v>
      </c>
      <c r="E52" s="46"/>
      <c r="F52" s="46">
        <f>+'[1]BS 3-4'!E55</f>
        <v>416214</v>
      </c>
      <c r="G52" s="75"/>
      <c r="H52" s="75">
        <v>0</v>
      </c>
      <c r="I52" s="75"/>
      <c r="J52" s="75">
        <v>0</v>
      </c>
      <c r="K52" s="46">
        <v>0</v>
      </c>
    </row>
    <row r="53" spans="1:11" ht="19.5" customHeight="1">
      <c r="A53" s="64" t="s">
        <v>126</v>
      </c>
      <c r="B53" s="65" t="s">
        <v>254</v>
      </c>
      <c r="C53" s="3"/>
      <c r="D53" s="46">
        <f>+'[1]BS 3-4'!C56</f>
        <v>291581</v>
      </c>
      <c r="E53" s="46"/>
      <c r="F53" s="46">
        <f>+'[1]BS 3-4'!E56</f>
        <v>240323</v>
      </c>
      <c r="G53" s="75"/>
      <c r="H53" s="75">
        <v>14949</v>
      </c>
      <c r="I53" s="75"/>
      <c r="J53" s="75">
        <v>0</v>
      </c>
      <c r="K53" s="46">
        <v>0</v>
      </c>
    </row>
    <row r="54" spans="1:11" ht="19.5" customHeight="1">
      <c r="A54" s="64" t="s">
        <v>21</v>
      </c>
      <c r="B54" s="65" t="s">
        <v>255</v>
      </c>
      <c r="C54" s="3"/>
      <c r="D54" s="46">
        <f>+'[1]BS 3-4'!C57</f>
        <v>784002</v>
      </c>
      <c r="E54" s="46"/>
      <c r="F54" s="46">
        <v>354561</v>
      </c>
      <c r="G54" s="75"/>
      <c r="H54" s="75">
        <v>16204</v>
      </c>
      <c r="I54" s="75"/>
      <c r="J54" s="75">
        <v>0</v>
      </c>
      <c r="K54" s="46">
        <v>0</v>
      </c>
    </row>
    <row r="55" spans="1:11" ht="19.5" customHeight="1">
      <c r="A55" s="24" t="s">
        <v>22</v>
      </c>
      <c r="B55" s="65" t="s">
        <v>252</v>
      </c>
      <c r="C55" s="76"/>
      <c r="D55" s="46">
        <v>1781560</v>
      </c>
      <c r="E55" s="43"/>
      <c r="F55" s="46">
        <v>2141612</v>
      </c>
      <c r="G55" s="29"/>
      <c r="H55" s="75">
        <v>45810</v>
      </c>
      <c r="I55" s="29"/>
      <c r="J55" s="75">
        <v>801</v>
      </c>
      <c r="K55" s="43">
        <v>0</v>
      </c>
    </row>
    <row r="56" spans="1:11" ht="19.5" customHeight="1">
      <c r="A56" s="2" t="s">
        <v>23</v>
      </c>
      <c r="B56" s="65"/>
      <c r="D56" s="82">
        <f>SUM(D46:D55)</f>
        <v>74480443</v>
      </c>
      <c r="F56" s="82">
        <f>SUM(F46:F55)</f>
        <v>74375408</v>
      </c>
      <c r="H56" s="77">
        <f>SUM(H46:H55)</f>
        <v>5852118</v>
      </c>
      <c r="J56" s="77">
        <f>SUM(J46:J55)</f>
        <v>801</v>
      </c>
    </row>
    <row r="57" spans="1:11" ht="15" customHeight="1">
      <c r="A57" s="27"/>
      <c r="B57" s="65"/>
      <c r="C57" s="3"/>
      <c r="D57" s="78"/>
      <c r="E57" s="6"/>
      <c r="F57" s="78"/>
      <c r="G57" s="3"/>
      <c r="H57" s="3"/>
      <c r="I57" s="3"/>
      <c r="J57" s="3"/>
      <c r="K57" s="6"/>
    </row>
    <row r="58" spans="1:11" ht="19.5" customHeight="1">
      <c r="A58" s="71" t="s">
        <v>105</v>
      </c>
      <c r="B58" s="65"/>
      <c r="C58" s="3"/>
      <c r="D58" s="70"/>
      <c r="E58" s="6"/>
      <c r="F58" s="70"/>
      <c r="G58" s="3"/>
      <c r="H58" s="3"/>
      <c r="I58" s="3"/>
      <c r="J58" s="3"/>
      <c r="K58" s="6"/>
    </row>
    <row r="59" spans="1:11" ht="19.5" customHeight="1">
      <c r="A59" s="24" t="s">
        <v>24</v>
      </c>
      <c r="B59" s="65" t="s">
        <v>256</v>
      </c>
      <c r="C59" s="3"/>
      <c r="D59" s="70"/>
      <c r="E59" s="79"/>
      <c r="F59" s="70"/>
      <c r="G59" s="3"/>
      <c r="H59" s="3"/>
      <c r="I59" s="3"/>
      <c r="J59" s="3"/>
      <c r="K59" s="79"/>
    </row>
    <row r="60" spans="1:11" ht="19.5" customHeight="1" thickBot="1">
      <c r="A60" s="24" t="s">
        <v>25</v>
      </c>
      <c r="B60" s="65"/>
      <c r="C60" s="3"/>
      <c r="D60" s="127">
        <v>7536402</v>
      </c>
      <c r="E60" s="79"/>
      <c r="F60" s="127">
        <v>7536412</v>
      </c>
      <c r="G60" s="3"/>
      <c r="H60" s="80">
        <v>7536402</v>
      </c>
      <c r="I60" s="3"/>
      <c r="J60" s="80">
        <v>7536412</v>
      </c>
      <c r="K60" s="79"/>
    </row>
    <row r="61" spans="1:11" ht="19.5" customHeight="1" thickTop="1">
      <c r="A61" s="24" t="s">
        <v>133</v>
      </c>
      <c r="B61" s="65"/>
      <c r="C61" s="3"/>
      <c r="D61" s="70">
        <v>7520978</v>
      </c>
      <c r="E61" s="6"/>
      <c r="F61" s="70">
        <v>10</v>
      </c>
      <c r="G61" s="3"/>
      <c r="H61" s="75">
        <v>7520978</v>
      </c>
      <c r="I61" s="3"/>
      <c r="J61" s="75">
        <v>10</v>
      </c>
      <c r="K61" s="6"/>
    </row>
    <row r="62" spans="1:11" ht="19.5" customHeight="1">
      <c r="A62" s="24" t="s">
        <v>277</v>
      </c>
      <c r="B62" s="65"/>
      <c r="C62" s="3"/>
      <c r="D62" s="70"/>
      <c r="E62" s="6"/>
      <c r="F62" s="70"/>
      <c r="G62" s="3"/>
      <c r="H62" s="75"/>
      <c r="I62" s="3"/>
      <c r="J62" s="75"/>
      <c r="K62" s="6"/>
    </row>
    <row r="63" spans="1:11" ht="19.5" customHeight="1">
      <c r="A63" s="24" t="s">
        <v>278</v>
      </c>
      <c r="B63" s="65"/>
      <c r="C63" s="3"/>
      <c r="D63" s="70">
        <v>0</v>
      </c>
      <c r="E63" s="6"/>
      <c r="F63" s="70">
        <v>2738600</v>
      </c>
      <c r="G63" s="3"/>
      <c r="H63" s="75">
        <v>0</v>
      </c>
      <c r="I63" s="3"/>
      <c r="J63" s="75">
        <v>0</v>
      </c>
      <c r="K63" s="6"/>
    </row>
    <row r="64" spans="1:11" ht="19.5" customHeight="1">
      <c r="A64" s="24" t="s">
        <v>276</v>
      </c>
      <c r="B64" s="65"/>
      <c r="C64" s="3"/>
      <c r="D64" s="70">
        <v>0</v>
      </c>
      <c r="E64" s="6"/>
      <c r="F64" s="70">
        <v>207968</v>
      </c>
      <c r="G64" s="3"/>
      <c r="H64" s="75">
        <v>0</v>
      </c>
      <c r="I64" s="3"/>
      <c r="J64" s="75">
        <v>0</v>
      </c>
      <c r="K64" s="6"/>
    </row>
    <row r="65" spans="1:11" ht="19.5" customHeight="1">
      <c r="A65" s="24" t="s">
        <v>217</v>
      </c>
      <c r="B65" s="65"/>
      <c r="C65" s="3"/>
      <c r="D65" s="70">
        <v>18224269</v>
      </c>
      <c r="E65" s="6"/>
      <c r="F65" s="70">
        <v>0</v>
      </c>
      <c r="G65" s="3"/>
      <c r="H65" s="75">
        <v>18224269</v>
      </c>
      <c r="I65" s="3"/>
      <c r="J65" s="75">
        <v>0</v>
      </c>
      <c r="K65" s="6"/>
    </row>
    <row r="66" spans="1:11" ht="19.5" customHeight="1">
      <c r="A66" s="24" t="s">
        <v>26</v>
      </c>
      <c r="B66" s="65"/>
      <c r="C66" s="3"/>
      <c r="D66" s="81"/>
      <c r="E66" s="6"/>
      <c r="F66" s="81"/>
      <c r="G66" s="3"/>
      <c r="H66" s="3"/>
      <c r="I66" s="3"/>
      <c r="J66" s="3"/>
      <c r="K66" s="6"/>
    </row>
    <row r="67" spans="1:11" ht="19.5" customHeight="1">
      <c r="A67" s="24" t="s">
        <v>27</v>
      </c>
      <c r="B67" s="65"/>
      <c r="C67" s="3"/>
      <c r="D67" s="81"/>
      <c r="E67" s="79"/>
      <c r="F67" s="81"/>
      <c r="G67" s="3"/>
      <c r="H67" s="3"/>
      <c r="I67" s="3"/>
      <c r="J67" s="3"/>
      <c r="K67" s="79"/>
    </row>
    <row r="68" spans="1:11" ht="19.5" customHeight="1">
      <c r="A68" s="24" t="s">
        <v>28</v>
      </c>
      <c r="B68" s="65" t="s">
        <v>259</v>
      </c>
      <c r="C68" s="3"/>
      <c r="D68" s="129">
        <v>340599</v>
      </c>
      <c r="E68" s="130"/>
      <c r="F68" s="129">
        <v>329658</v>
      </c>
      <c r="G68" s="119"/>
      <c r="H68" s="119">
        <v>0</v>
      </c>
      <c r="I68" s="119"/>
      <c r="J68" s="119">
        <v>0</v>
      </c>
      <c r="K68" s="130">
        <v>0</v>
      </c>
    </row>
    <row r="69" spans="1:11" ht="19.5" customHeight="1">
      <c r="A69" s="24" t="s">
        <v>150</v>
      </c>
      <c r="B69" s="65"/>
      <c r="C69" s="3"/>
      <c r="D69" s="129">
        <v>27715</v>
      </c>
      <c r="E69" s="130"/>
      <c r="F69" s="129">
        <v>7715</v>
      </c>
      <c r="G69" s="119"/>
      <c r="H69" s="119">
        <v>0</v>
      </c>
      <c r="I69" s="119"/>
      <c r="J69" s="119">
        <v>0</v>
      </c>
      <c r="K69" s="130"/>
    </row>
    <row r="70" spans="1:11" s="14" customFormat="1" ht="19.5" customHeight="1">
      <c r="A70" s="24" t="s">
        <v>29</v>
      </c>
      <c r="B70" s="65"/>
      <c r="C70" s="3"/>
      <c r="D70" s="129">
        <v>6871391</v>
      </c>
      <c r="E70" s="49"/>
      <c r="F70" s="129">
        <v>5665798</v>
      </c>
      <c r="G70" s="119"/>
      <c r="H70" s="119">
        <v>-60530</v>
      </c>
      <c r="I70" s="119"/>
      <c r="J70" s="119">
        <v>-255</v>
      </c>
      <c r="K70" s="49">
        <v>0</v>
      </c>
    </row>
    <row r="71" spans="1:11" s="14" customFormat="1" ht="19.5" customHeight="1">
      <c r="A71" s="24" t="s">
        <v>30</v>
      </c>
      <c r="B71" s="65" t="s">
        <v>261</v>
      </c>
      <c r="C71" s="3"/>
      <c r="D71" s="129">
        <v>-16484193</v>
      </c>
      <c r="E71" s="49"/>
      <c r="F71" s="129">
        <v>3921712</v>
      </c>
      <c r="G71" s="119"/>
      <c r="H71" s="119">
        <v>-22603112</v>
      </c>
      <c r="I71" s="119"/>
      <c r="J71" s="119">
        <v>0</v>
      </c>
      <c r="K71" s="49">
        <v>0</v>
      </c>
    </row>
    <row r="72" spans="1:11" ht="19.5" customHeight="1">
      <c r="A72" s="27" t="s">
        <v>134</v>
      </c>
      <c r="B72" s="65"/>
      <c r="C72" s="3"/>
      <c r="D72" s="128">
        <f>SUM(D61:D71)</f>
        <v>16500759</v>
      </c>
      <c r="E72" s="1"/>
      <c r="F72" s="128">
        <f>SUM(F61:F71)</f>
        <v>12871461</v>
      </c>
      <c r="G72" s="76"/>
      <c r="H72" s="128">
        <f>SUM(H61:H71)</f>
        <v>3081605</v>
      </c>
      <c r="I72" s="76"/>
      <c r="J72" s="128">
        <f>SUM(J61:J71)</f>
        <v>-245</v>
      </c>
      <c r="K72" s="1"/>
    </row>
    <row r="73" spans="1:11" ht="19.5" customHeight="1">
      <c r="A73" s="24" t="s">
        <v>31</v>
      </c>
      <c r="B73" s="65"/>
      <c r="C73" s="3"/>
      <c r="D73" s="46">
        <v>119377</v>
      </c>
      <c r="E73" s="79"/>
      <c r="F73" s="46">
        <v>263537</v>
      </c>
      <c r="G73" s="3"/>
      <c r="H73" s="70">
        <v>0</v>
      </c>
      <c r="I73" s="3"/>
      <c r="J73" s="70">
        <v>0</v>
      </c>
      <c r="K73" s="79">
        <v>0</v>
      </c>
    </row>
    <row r="74" spans="1:11" ht="19.5" customHeight="1">
      <c r="A74" s="27" t="s">
        <v>106</v>
      </c>
      <c r="B74" s="65"/>
      <c r="C74" s="3"/>
      <c r="D74" s="82">
        <f>SUM(D72:D73)</f>
        <v>16620136</v>
      </c>
      <c r="E74" s="83"/>
      <c r="F74" s="82">
        <f>SUM(F72:F73)</f>
        <v>13134998</v>
      </c>
      <c r="G74" s="3"/>
      <c r="H74" s="82">
        <f>SUM(H72:H73)</f>
        <v>3081605</v>
      </c>
      <c r="I74" s="3"/>
      <c r="J74" s="82">
        <f>SUM(J72:J73)</f>
        <v>-245</v>
      </c>
      <c r="K74" s="83"/>
    </row>
    <row r="75" spans="1:11" ht="15" customHeight="1">
      <c r="A75" s="27"/>
      <c r="B75" s="65"/>
      <c r="C75" s="3"/>
      <c r="D75" s="78"/>
      <c r="E75" s="83"/>
      <c r="F75" s="78"/>
      <c r="G75" s="3"/>
      <c r="H75" s="3"/>
      <c r="I75" s="3"/>
      <c r="J75" s="3"/>
      <c r="K75" s="83"/>
    </row>
    <row r="76" spans="1:11" ht="19.5" customHeight="1" thickBot="1">
      <c r="A76" s="27" t="s">
        <v>32</v>
      </c>
      <c r="B76" s="65"/>
      <c r="D76" s="84">
        <f>SUM(D56+D74)</f>
        <v>91100579</v>
      </c>
      <c r="F76" s="84">
        <f>SUM(F56+F74)</f>
        <v>87510406</v>
      </c>
      <c r="H76" s="84">
        <f>SUM(H56+H74)</f>
        <v>8933723</v>
      </c>
      <c r="J76" s="84">
        <f>J56+J74</f>
        <v>556</v>
      </c>
    </row>
    <row r="77" spans="1:11" ht="19.5" customHeight="1" thickTop="1"/>
  </sheetData>
  <mergeCells count="4">
    <mergeCell ref="H7:J7"/>
    <mergeCell ref="D44:K44"/>
    <mergeCell ref="D11:K11"/>
    <mergeCell ref="H40:J40"/>
  </mergeCells>
  <phoneticPr fontId="3" type="noConversion"/>
  <pageMargins left="0.7" right="0.7" top="0.48" bottom="0.5" header="0.5" footer="0.5"/>
  <pageSetup paperSize="9" scale="78" firstPageNumber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J84"/>
  <sheetViews>
    <sheetView view="pageBreakPreview" topLeftCell="A11" zoomScale="55" zoomScaleNormal="70" zoomScaleSheetLayoutView="55" workbookViewId="0">
      <selection activeCell="U82" sqref="U82"/>
    </sheetView>
  </sheetViews>
  <sheetFormatPr defaultColWidth="9.140625" defaultRowHeight="19.5" customHeight="1"/>
  <cols>
    <col min="1" max="1" width="60.140625" style="4" customWidth="1"/>
    <col min="2" max="2" width="14.85546875" style="148" customWidth="1"/>
    <col min="3" max="3" width="1.140625" style="4" customWidth="1"/>
    <col min="4" max="4" width="22.28515625" style="4" bestFit="1" customWidth="1"/>
    <col min="5" max="5" width="1.140625" style="4" customWidth="1"/>
    <col min="6" max="6" width="22.28515625" style="4" bestFit="1" customWidth="1"/>
    <col min="7" max="7" width="1.140625" style="4" customWidth="1"/>
    <col min="8" max="8" width="19.42578125" style="4" bestFit="1" customWidth="1"/>
    <col min="9" max="9" width="1.140625" style="4" customWidth="1"/>
    <col min="10" max="10" width="19.42578125" style="4" bestFit="1" customWidth="1"/>
    <col min="11" max="16384" width="9.140625" style="4"/>
  </cols>
  <sheetData>
    <row r="1" spans="1:10" ht="19.5" customHeight="1">
      <c r="A1" s="21" t="s">
        <v>199</v>
      </c>
      <c r="B1" s="38"/>
      <c r="C1" s="39"/>
      <c r="D1" s="39"/>
      <c r="E1" s="39"/>
      <c r="F1" s="39"/>
    </row>
    <row r="2" spans="1:10" ht="19.5" customHeight="1">
      <c r="A2" s="63" t="s">
        <v>151</v>
      </c>
      <c r="B2" s="63"/>
      <c r="C2" s="63"/>
      <c r="D2" s="63"/>
      <c r="E2" s="63"/>
      <c r="F2" s="63"/>
    </row>
    <row r="3" spans="1:10" ht="19.5" customHeight="1">
      <c r="A3" s="62"/>
      <c r="B3" s="62"/>
      <c r="C3" s="62"/>
      <c r="D3" s="62"/>
      <c r="E3" s="62"/>
      <c r="F3" s="62"/>
    </row>
    <row r="4" spans="1:10" ht="19.5" customHeight="1">
      <c r="A4" s="62"/>
      <c r="B4" s="62"/>
      <c r="C4" s="62"/>
      <c r="D4" s="195" t="s">
        <v>214</v>
      </c>
      <c r="F4" s="195" t="s">
        <v>216</v>
      </c>
      <c r="J4" s="5"/>
    </row>
    <row r="5" spans="1:10" ht="19.5" customHeight="1">
      <c r="A5" s="62"/>
      <c r="B5" s="62"/>
      <c r="C5" s="62"/>
      <c r="D5" s="196" t="s">
        <v>215</v>
      </c>
      <c r="F5" s="196" t="s">
        <v>215</v>
      </c>
      <c r="J5" s="5"/>
    </row>
    <row r="6" spans="1:10" ht="19.5" customHeight="1">
      <c r="A6" s="62"/>
      <c r="B6" s="62"/>
      <c r="C6" s="62"/>
      <c r="D6" s="195" t="s">
        <v>33</v>
      </c>
      <c r="F6" s="195" t="s">
        <v>213</v>
      </c>
      <c r="J6" s="5"/>
    </row>
    <row r="7" spans="1:10" ht="19.5" customHeight="1">
      <c r="A7" s="62"/>
      <c r="B7" s="62"/>
      <c r="C7" s="62"/>
      <c r="D7" s="188" t="s">
        <v>34</v>
      </c>
      <c r="E7" s="1"/>
      <c r="F7" s="188" t="s">
        <v>34</v>
      </c>
      <c r="G7" s="1"/>
      <c r="H7" s="220" t="s">
        <v>82</v>
      </c>
      <c r="I7" s="220"/>
      <c r="J7" s="220"/>
    </row>
    <row r="8" spans="1:10" ht="19.5" customHeight="1">
      <c r="A8" s="189"/>
      <c r="B8" s="193"/>
      <c r="D8" s="189" t="s">
        <v>219</v>
      </c>
      <c r="E8" s="188"/>
      <c r="F8" s="189" t="s">
        <v>219</v>
      </c>
      <c r="G8" s="1"/>
      <c r="H8" s="189" t="s">
        <v>219</v>
      </c>
      <c r="I8" s="188"/>
      <c r="J8" s="189" t="s">
        <v>219</v>
      </c>
    </row>
    <row r="9" spans="1:10" ht="19.5" customHeight="1">
      <c r="A9" s="182"/>
      <c r="B9" s="183"/>
      <c r="D9" s="190" t="s">
        <v>218</v>
      </c>
      <c r="F9" s="190" t="s">
        <v>218</v>
      </c>
      <c r="H9" s="190" t="s">
        <v>218</v>
      </c>
      <c r="J9" s="190" t="s">
        <v>218</v>
      </c>
    </row>
    <row r="10" spans="1:10" ht="19.5" customHeight="1">
      <c r="A10" s="182"/>
      <c r="B10" s="183" t="s">
        <v>1</v>
      </c>
      <c r="C10" s="8"/>
      <c r="D10" s="22" t="s">
        <v>167</v>
      </c>
      <c r="E10" s="22"/>
      <c r="F10" s="22" t="s">
        <v>127</v>
      </c>
      <c r="G10" s="8"/>
      <c r="H10" s="22" t="s">
        <v>167</v>
      </c>
      <c r="I10" s="22"/>
      <c r="J10" s="22" t="s">
        <v>127</v>
      </c>
    </row>
    <row r="11" spans="1:10" ht="19.5" customHeight="1">
      <c r="A11" s="182"/>
      <c r="B11" s="183"/>
      <c r="D11" s="221" t="s">
        <v>152</v>
      </c>
      <c r="E11" s="221"/>
      <c r="F11" s="221"/>
      <c r="G11" s="221"/>
      <c r="H11" s="221"/>
      <c r="I11" s="221"/>
      <c r="J11" s="221"/>
    </row>
    <row r="12" spans="1:10" ht="19.5" customHeight="1">
      <c r="A12" s="71" t="s">
        <v>35</v>
      </c>
      <c r="B12" s="3"/>
      <c r="C12" s="23"/>
      <c r="D12" s="23"/>
      <c r="E12" s="23"/>
      <c r="F12" s="23"/>
      <c r="G12" s="23"/>
      <c r="H12" s="23"/>
      <c r="I12" s="23"/>
      <c r="J12" s="23"/>
    </row>
    <row r="13" spans="1:10" s="14" customFormat="1" ht="19.5" customHeight="1">
      <c r="A13" s="85" t="s">
        <v>36</v>
      </c>
      <c r="B13" s="3">
        <v>4</v>
      </c>
      <c r="C13" s="1"/>
      <c r="D13" s="129">
        <v>4810252</v>
      </c>
      <c r="E13" s="46"/>
      <c r="F13" s="46">
        <v>6386341</v>
      </c>
      <c r="G13" s="1"/>
      <c r="H13" s="46">
        <v>0</v>
      </c>
      <c r="I13" s="46"/>
      <c r="J13" s="46">
        <v>0</v>
      </c>
    </row>
    <row r="14" spans="1:10" s="14" customFormat="1" ht="19.5" customHeight="1">
      <c r="A14" s="86" t="s">
        <v>120</v>
      </c>
      <c r="B14" s="3"/>
      <c r="C14" s="1"/>
      <c r="D14" s="177">
        <v>-1109850</v>
      </c>
      <c r="E14" s="66"/>
      <c r="F14" s="142">
        <v>-1271743</v>
      </c>
      <c r="G14" s="1"/>
      <c r="H14" s="142">
        <v>0</v>
      </c>
      <c r="I14" s="66"/>
      <c r="J14" s="142">
        <v>0</v>
      </c>
    </row>
    <row r="15" spans="1:10" s="14" customFormat="1" ht="19.5" customHeight="1">
      <c r="A15" s="85" t="s">
        <v>37</v>
      </c>
      <c r="B15" s="87"/>
      <c r="C15" s="1"/>
      <c r="D15" s="45">
        <f>+'[1]PL 5-6'!D17</f>
        <v>3700402</v>
      </c>
      <c r="E15" s="46"/>
      <c r="F15" s="45">
        <f>+'[1]PL 5-6'!F17</f>
        <v>5114598</v>
      </c>
      <c r="G15" s="1"/>
      <c r="H15" s="45">
        <f>SUM(H13:H14)</f>
        <v>0</v>
      </c>
      <c r="I15" s="46"/>
      <c r="J15" s="45">
        <f>SUM(J13:J14)</f>
        <v>0</v>
      </c>
    </row>
    <row r="16" spans="1:10" s="14" customFormat="1" ht="19.5" customHeight="1">
      <c r="A16" s="24" t="s">
        <v>153</v>
      </c>
      <c r="B16" s="24"/>
      <c r="C16" s="24"/>
      <c r="D16" s="142">
        <v>282138</v>
      </c>
      <c r="E16" s="143"/>
      <c r="F16" s="142">
        <v>244624</v>
      </c>
      <c r="G16" s="24"/>
      <c r="H16" s="45">
        <v>0</v>
      </c>
      <c r="I16" s="143"/>
      <c r="J16" s="45">
        <v>0</v>
      </c>
    </row>
    <row r="17" spans="1:10" s="14" customFormat="1" ht="19.5" customHeight="1">
      <c r="A17" s="24" t="s">
        <v>38</v>
      </c>
      <c r="B17" s="24"/>
      <c r="C17" s="24"/>
      <c r="D17" s="123">
        <f>+'[1]PL 5-6'!D19</f>
        <v>3982540</v>
      </c>
      <c r="E17" s="10"/>
      <c r="F17" s="123">
        <f>+'[1]PL 5-6'!F19</f>
        <v>5359222</v>
      </c>
      <c r="G17" s="24"/>
      <c r="H17" s="123">
        <f>SUM(H15:H16)</f>
        <v>0</v>
      </c>
      <c r="I17" s="10"/>
      <c r="J17" s="123">
        <f>SUM(J15:J16)</f>
        <v>0</v>
      </c>
    </row>
    <row r="18" spans="1:10" s="14" customFormat="1" ht="19.5" customHeight="1">
      <c r="A18" s="24" t="s">
        <v>39</v>
      </c>
      <c r="B18" s="3"/>
      <c r="C18" s="24"/>
      <c r="D18" s="26">
        <v>313467</v>
      </c>
      <c r="E18" s="26"/>
      <c r="F18" s="26">
        <v>348715</v>
      </c>
      <c r="G18" s="24"/>
      <c r="H18" s="26">
        <v>0</v>
      </c>
      <c r="I18" s="26"/>
      <c r="J18" s="26">
        <v>0</v>
      </c>
    </row>
    <row r="19" spans="1:10" s="14" customFormat="1" ht="19.5" customHeight="1">
      <c r="A19" s="24" t="s">
        <v>40</v>
      </c>
      <c r="B19" s="3">
        <v>4</v>
      </c>
      <c r="C19" s="24"/>
      <c r="D19" s="26">
        <v>749904</v>
      </c>
      <c r="E19" s="26"/>
      <c r="F19" s="26">
        <v>645954</v>
      </c>
      <c r="G19" s="24"/>
      <c r="H19" s="26">
        <v>0</v>
      </c>
      <c r="I19" s="26"/>
      <c r="J19" s="26">
        <v>0</v>
      </c>
    </row>
    <row r="20" spans="1:10" s="14" customFormat="1" ht="19.5" customHeight="1">
      <c r="A20" s="24" t="s">
        <v>41</v>
      </c>
      <c r="B20" s="3">
        <v>4</v>
      </c>
      <c r="C20" s="24"/>
      <c r="D20" s="26">
        <v>6984</v>
      </c>
      <c r="E20" s="26"/>
      <c r="F20" s="26">
        <v>13188</v>
      </c>
      <c r="G20" s="24"/>
      <c r="H20" s="26">
        <v>0</v>
      </c>
      <c r="I20" s="26"/>
      <c r="J20" s="26">
        <v>0</v>
      </c>
    </row>
    <row r="21" spans="1:10" s="14" customFormat="1" ht="19.5" customHeight="1">
      <c r="A21" s="24" t="s">
        <v>113</v>
      </c>
      <c r="B21" s="3"/>
      <c r="C21" s="24"/>
      <c r="D21" s="26">
        <v>93811</v>
      </c>
      <c r="E21" s="26"/>
      <c r="F21" s="26">
        <v>109435</v>
      </c>
      <c r="G21" s="24"/>
      <c r="H21" s="26">
        <v>0</v>
      </c>
      <c r="I21" s="26"/>
      <c r="J21" s="26">
        <v>0</v>
      </c>
    </row>
    <row r="22" spans="1:10" s="14" customFormat="1" ht="19.5" customHeight="1">
      <c r="A22" s="24" t="s">
        <v>42</v>
      </c>
      <c r="B22" s="3">
        <v>4</v>
      </c>
      <c r="C22" s="24"/>
      <c r="D22" s="26">
        <v>471748</v>
      </c>
      <c r="E22" s="26"/>
      <c r="F22" s="26">
        <v>464532</v>
      </c>
      <c r="G22" s="24"/>
      <c r="H22" s="26">
        <v>37595</v>
      </c>
      <c r="I22" s="26"/>
      <c r="J22" s="26">
        <v>0</v>
      </c>
    </row>
    <row r="23" spans="1:10" s="14" customFormat="1" ht="19.5" customHeight="1">
      <c r="A23" s="24" t="s">
        <v>107</v>
      </c>
      <c r="B23" s="3"/>
      <c r="C23" s="24"/>
      <c r="D23" s="26">
        <v>385332</v>
      </c>
      <c r="E23" s="26"/>
      <c r="F23" s="26">
        <v>37228</v>
      </c>
      <c r="G23" s="24"/>
      <c r="H23" s="26">
        <v>0</v>
      </c>
      <c r="I23" s="26"/>
      <c r="J23" s="26">
        <v>0</v>
      </c>
    </row>
    <row r="24" spans="1:10" s="14" customFormat="1" ht="19.5" customHeight="1">
      <c r="A24" s="24" t="s">
        <v>194</v>
      </c>
      <c r="B24" s="3"/>
      <c r="C24" s="24"/>
      <c r="D24" s="26">
        <v>-23779</v>
      </c>
      <c r="E24" s="26"/>
      <c r="F24" s="26">
        <v>52651</v>
      </c>
      <c r="G24" s="24"/>
      <c r="H24" s="26">
        <v>39231</v>
      </c>
      <c r="I24" s="26"/>
      <c r="J24" s="26">
        <v>0</v>
      </c>
    </row>
    <row r="25" spans="1:10" s="14" customFormat="1" ht="19.5" customHeight="1">
      <c r="A25" s="24" t="s">
        <v>185</v>
      </c>
      <c r="B25" s="3"/>
      <c r="C25" s="24"/>
      <c r="D25" s="26">
        <v>0</v>
      </c>
      <c r="E25" s="26"/>
      <c r="F25" s="26">
        <v>10500</v>
      </c>
      <c r="G25" s="24"/>
      <c r="H25" s="26">
        <v>1847</v>
      </c>
      <c r="I25" s="26"/>
      <c r="J25" s="26">
        <v>0</v>
      </c>
    </row>
    <row r="26" spans="1:10" s="14" customFormat="1" ht="19.5" customHeight="1">
      <c r="A26" s="24" t="s">
        <v>43</v>
      </c>
      <c r="B26" s="3">
        <v>4</v>
      </c>
      <c r="C26" s="24"/>
      <c r="D26" s="26">
        <v>41622</v>
      </c>
      <c r="E26" s="26"/>
      <c r="F26" s="26">
        <v>63786</v>
      </c>
      <c r="G26" s="24"/>
      <c r="H26" s="26">
        <v>0</v>
      </c>
      <c r="I26" s="10"/>
      <c r="J26" s="26">
        <v>0</v>
      </c>
    </row>
    <row r="27" spans="1:10" s="14" customFormat="1" ht="19.5" customHeight="1">
      <c r="A27" s="1" t="s">
        <v>44</v>
      </c>
      <c r="B27" s="6"/>
      <c r="C27" s="1"/>
      <c r="D27" s="121">
        <f>SUM(D17:D26)</f>
        <v>6021629</v>
      </c>
      <c r="E27" s="25"/>
      <c r="F27" s="121">
        <f>SUM(F17:F26)</f>
        <v>7105211</v>
      </c>
      <c r="G27" s="1"/>
      <c r="H27" s="121">
        <f>SUM(H21:H26)</f>
        <v>78673</v>
      </c>
      <c r="I27" s="25"/>
      <c r="J27" s="121">
        <f>SUM(J22:J26)</f>
        <v>0</v>
      </c>
    </row>
    <row r="28" spans="1:10" s="14" customFormat="1" ht="19.5" customHeight="1">
      <c r="A28" s="1"/>
      <c r="B28" s="1"/>
      <c r="C28" s="1"/>
      <c r="D28" s="26"/>
      <c r="E28" s="26"/>
      <c r="F28" s="26"/>
      <c r="G28" s="1"/>
      <c r="H28" s="26"/>
      <c r="I28" s="10"/>
      <c r="J28" s="26"/>
    </row>
    <row r="29" spans="1:10" s="14" customFormat="1" ht="19.5" customHeight="1">
      <c r="A29" s="87" t="s">
        <v>45</v>
      </c>
      <c r="B29" s="87"/>
      <c r="C29" s="1"/>
      <c r="D29" s="26"/>
      <c r="E29" s="26"/>
      <c r="F29" s="26"/>
      <c r="G29" s="1"/>
      <c r="H29" s="26"/>
      <c r="I29" s="26"/>
      <c r="J29" s="26"/>
    </row>
    <row r="30" spans="1:10" s="14" customFormat="1" ht="19.5" customHeight="1">
      <c r="A30" s="6" t="s">
        <v>193</v>
      </c>
      <c r="B30" s="87"/>
      <c r="C30" s="1"/>
      <c r="D30" s="26">
        <v>831509</v>
      </c>
      <c r="E30" s="26"/>
      <c r="F30" s="26">
        <v>2380341</v>
      </c>
      <c r="G30" s="1"/>
      <c r="H30" s="26">
        <v>0</v>
      </c>
      <c r="I30" s="26"/>
      <c r="J30" s="26">
        <v>0</v>
      </c>
    </row>
    <row r="31" spans="1:10" s="14" customFormat="1" ht="19.5" customHeight="1">
      <c r="A31" s="6" t="s">
        <v>46</v>
      </c>
      <c r="B31" s="3">
        <v>4</v>
      </c>
      <c r="C31" s="1"/>
      <c r="D31" s="26">
        <v>3019770</v>
      </c>
      <c r="E31" s="26"/>
      <c r="F31" s="26">
        <v>3026951</v>
      </c>
      <c r="G31" s="1"/>
      <c r="H31" s="26">
        <v>0</v>
      </c>
      <c r="I31" s="26"/>
      <c r="J31" s="26">
        <v>0</v>
      </c>
    </row>
    <row r="32" spans="1:10" s="14" customFormat="1" ht="19.5" customHeight="1">
      <c r="A32" s="6" t="s">
        <v>115</v>
      </c>
      <c r="B32" s="87"/>
      <c r="C32" s="1"/>
      <c r="D32" s="26"/>
      <c r="E32" s="26"/>
      <c r="F32" s="26"/>
      <c r="G32" s="1"/>
      <c r="H32" s="26">
        <v>0</v>
      </c>
      <c r="I32" s="26"/>
      <c r="J32" s="26">
        <v>0</v>
      </c>
    </row>
    <row r="33" spans="1:10" s="14" customFormat="1" ht="19.5" customHeight="1">
      <c r="A33" s="6" t="s">
        <v>154</v>
      </c>
      <c r="B33" s="87"/>
      <c r="C33" s="1"/>
      <c r="D33" s="26">
        <v>-921491</v>
      </c>
      <c r="E33" s="26"/>
      <c r="F33" s="26">
        <v>-1123988</v>
      </c>
      <c r="G33" s="1"/>
      <c r="H33" s="88">
        <v>0</v>
      </c>
      <c r="I33" s="26"/>
      <c r="J33" s="88">
        <v>0</v>
      </c>
    </row>
    <row r="34" spans="1:10" s="14" customFormat="1" ht="19.5" customHeight="1">
      <c r="A34" s="6" t="s">
        <v>47</v>
      </c>
      <c r="B34" s="87"/>
      <c r="C34" s="1"/>
      <c r="D34" s="124">
        <v>2098279</v>
      </c>
      <c r="E34" s="26"/>
      <c r="F34" s="124">
        <v>1902963</v>
      </c>
      <c r="G34" s="1"/>
      <c r="H34" s="124">
        <v>0</v>
      </c>
      <c r="I34" s="26"/>
      <c r="J34" s="124">
        <v>0</v>
      </c>
    </row>
    <row r="35" spans="1:10" s="14" customFormat="1" ht="19.5" customHeight="1">
      <c r="A35" s="24" t="s">
        <v>48</v>
      </c>
      <c r="B35" s="3">
        <v>4</v>
      </c>
      <c r="C35" s="6"/>
      <c r="D35" s="26">
        <v>723963</v>
      </c>
      <c r="E35" s="26"/>
      <c r="F35" s="26">
        <v>790979</v>
      </c>
      <c r="G35" s="6"/>
      <c r="H35" s="26">
        <v>0</v>
      </c>
      <c r="I35" s="26"/>
      <c r="J35" s="26">
        <v>0</v>
      </c>
    </row>
    <row r="36" spans="1:10" s="14" customFormat="1" ht="19.5" customHeight="1">
      <c r="A36" s="24" t="s">
        <v>49</v>
      </c>
      <c r="B36" s="3"/>
      <c r="C36" s="6"/>
      <c r="D36" s="26">
        <v>605935</v>
      </c>
      <c r="E36" s="26"/>
      <c r="F36" s="26">
        <v>627223</v>
      </c>
      <c r="G36" s="6"/>
      <c r="H36" s="26">
        <v>0</v>
      </c>
      <c r="I36" s="26"/>
      <c r="J36" s="26">
        <v>0</v>
      </c>
    </row>
    <row r="37" spans="1:10" s="14" customFormat="1" ht="19.5" customHeight="1">
      <c r="A37" s="24" t="s">
        <v>52</v>
      </c>
      <c r="B37" s="3"/>
      <c r="C37" s="6"/>
      <c r="D37" s="26">
        <v>488147</v>
      </c>
      <c r="E37" s="26"/>
      <c r="F37" s="26">
        <v>302066</v>
      </c>
      <c r="G37" s="6"/>
      <c r="H37" s="26">
        <v>0</v>
      </c>
      <c r="I37" s="26"/>
      <c r="J37" s="26">
        <v>0</v>
      </c>
    </row>
    <row r="38" spans="1:10" s="14" customFormat="1" ht="19.5" customHeight="1">
      <c r="A38" s="24" t="s">
        <v>114</v>
      </c>
      <c r="B38" s="3"/>
      <c r="C38" s="6"/>
      <c r="D38" s="26">
        <v>122339</v>
      </c>
      <c r="E38" s="26"/>
      <c r="F38" s="26">
        <v>194665</v>
      </c>
      <c r="G38" s="6"/>
      <c r="H38" s="26">
        <v>0</v>
      </c>
      <c r="I38" s="26"/>
      <c r="J38" s="26">
        <v>0</v>
      </c>
    </row>
    <row r="39" spans="1:10" s="14" customFormat="1" ht="19.5" customHeight="1">
      <c r="A39" s="24" t="s">
        <v>50</v>
      </c>
      <c r="B39" s="3">
        <v>4</v>
      </c>
      <c r="C39" s="6"/>
      <c r="D39" s="26">
        <v>542221</v>
      </c>
      <c r="E39" s="26"/>
      <c r="F39" s="26">
        <v>795050</v>
      </c>
      <c r="G39" s="6"/>
      <c r="H39" s="26">
        <v>35514</v>
      </c>
      <c r="I39" s="26"/>
      <c r="J39" s="26">
        <v>50</v>
      </c>
    </row>
    <row r="40" spans="1:10" s="14" customFormat="1" ht="19.5" customHeight="1">
      <c r="A40" s="24" t="s">
        <v>257</v>
      </c>
      <c r="B40" s="3"/>
      <c r="C40" s="24"/>
      <c r="D40" s="26">
        <v>63985</v>
      </c>
      <c r="E40" s="26"/>
      <c r="F40" s="26">
        <v>56406</v>
      </c>
      <c r="G40" s="24"/>
      <c r="H40" s="26">
        <v>78215</v>
      </c>
      <c r="I40" s="26"/>
      <c r="J40" s="26">
        <v>0</v>
      </c>
    </row>
    <row r="41" spans="1:10" s="14" customFormat="1" ht="19.5" customHeight="1">
      <c r="A41" s="6" t="s">
        <v>53</v>
      </c>
      <c r="B41" s="3">
        <v>4</v>
      </c>
      <c r="C41" s="1"/>
      <c r="D41" s="26">
        <v>112812</v>
      </c>
      <c r="E41" s="26"/>
      <c r="F41" s="88">
        <v>122523</v>
      </c>
      <c r="G41" s="6"/>
      <c r="H41" s="26">
        <v>5015</v>
      </c>
      <c r="I41" s="26"/>
      <c r="J41" s="88">
        <v>0</v>
      </c>
    </row>
    <row r="42" spans="1:10" s="14" customFormat="1" ht="19.5" customHeight="1">
      <c r="A42" s="1" t="s">
        <v>51</v>
      </c>
      <c r="B42" s="6"/>
      <c r="C42" s="6"/>
      <c r="D42" s="121">
        <f>SUM(D34:D41)+D30</f>
        <v>5589190</v>
      </c>
      <c r="E42" s="25"/>
      <c r="F42" s="121">
        <f>SUM(F34:F41)+F30</f>
        <v>7172216</v>
      </c>
      <c r="G42" s="6"/>
      <c r="H42" s="121">
        <f>SUM(H34:H41)+H30</f>
        <v>118744</v>
      </c>
      <c r="I42" s="25"/>
      <c r="J42" s="121">
        <f>SUM(J34:J41)+J30</f>
        <v>50</v>
      </c>
    </row>
    <row r="43" spans="1:10" s="14" customFormat="1" ht="19.5" customHeight="1">
      <c r="A43" s="1"/>
      <c r="B43" s="6"/>
      <c r="C43" s="6"/>
      <c r="D43" s="122"/>
      <c r="E43" s="25"/>
      <c r="F43" s="122"/>
      <c r="G43" s="27"/>
      <c r="H43" s="122"/>
      <c r="I43" s="25"/>
      <c r="J43" s="122"/>
    </row>
    <row r="44" spans="1:10" s="14" customFormat="1" ht="19.5" customHeight="1">
      <c r="A44" s="6" t="s">
        <v>155</v>
      </c>
      <c r="B44" s="3"/>
      <c r="C44" s="1"/>
      <c r="D44" s="26">
        <f>+'[1]PL 5-6'!D47</f>
        <v>0</v>
      </c>
      <c r="E44" s="26"/>
      <c r="F44" s="26">
        <f>+'[1]PL 5-6'!F47</f>
        <v>-3662</v>
      </c>
      <c r="G44" s="1"/>
      <c r="H44" s="26">
        <v>0</v>
      </c>
      <c r="I44" s="26"/>
      <c r="J44" s="26">
        <v>0</v>
      </c>
    </row>
    <row r="45" spans="1:10" s="14" customFormat="1" ht="19.5" customHeight="1">
      <c r="A45" s="1" t="s">
        <v>190</v>
      </c>
      <c r="B45" s="145"/>
      <c r="C45" s="1"/>
      <c r="D45" s="122">
        <f>D27-D42</f>
        <v>432439</v>
      </c>
      <c r="E45" s="26"/>
      <c r="F45" s="122">
        <f>F27+F44-F42</f>
        <v>-70667</v>
      </c>
      <c r="G45" s="1"/>
      <c r="H45" s="122">
        <f>H27-H42</f>
        <v>-40071</v>
      </c>
      <c r="I45" s="26"/>
      <c r="J45" s="122">
        <f>J27-J42</f>
        <v>-50</v>
      </c>
    </row>
    <row r="46" spans="1:10" s="14" customFormat="1" ht="19.5" customHeight="1">
      <c r="A46" s="6" t="s">
        <v>262</v>
      </c>
      <c r="B46" s="145">
        <v>21</v>
      </c>
      <c r="C46" s="1"/>
      <c r="D46" s="26">
        <v>-123182</v>
      </c>
      <c r="E46" s="26"/>
      <c r="F46" s="26">
        <v>-116997</v>
      </c>
      <c r="G46" s="1"/>
      <c r="H46" s="26">
        <v>-16204</v>
      </c>
      <c r="I46" s="26"/>
      <c r="J46" s="26">
        <v>0</v>
      </c>
    </row>
    <row r="47" spans="1:10" s="14" customFormat="1" ht="19.5" customHeight="1" thickBot="1">
      <c r="A47" s="1" t="s">
        <v>191</v>
      </c>
      <c r="C47" s="1"/>
      <c r="D47" s="28">
        <f>SUM(D45:D46)</f>
        <v>309257</v>
      </c>
      <c r="E47" s="25"/>
      <c r="F47" s="28">
        <f>SUM(F45:F46)</f>
        <v>-187664</v>
      </c>
      <c r="G47" s="1"/>
      <c r="H47" s="28">
        <f>SUM(H45:H46)</f>
        <v>-56275</v>
      </c>
      <c r="I47" s="25"/>
      <c r="J47" s="28">
        <f>SUM(J45:J46)</f>
        <v>-50</v>
      </c>
    </row>
    <row r="48" spans="1:10" s="14" customFormat="1" ht="19.5" customHeight="1" thickTop="1">
      <c r="A48" s="27"/>
      <c r="B48" s="27"/>
      <c r="C48" s="1"/>
      <c r="D48" s="25"/>
      <c r="E48" s="25"/>
      <c r="F48" s="25"/>
      <c r="G48" s="1"/>
      <c r="H48" s="25"/>
      <c r="I48" s="25"/>
      <c r="J48" s="25"/>
    </row>
    <row r="49" spans="1:10" ht="19.5" customHeight="1">
      <c r="D49" s="149"/>
      <c r="F49" s="149"/>
      <c r="H49" s="149"/>
      <c r="I49" s="149"/>
      <c r="J49" s="149"/>
    </row>
    <row r="50" spans="1:10" s="14" customFormat="1" ht="19.5" customHeight="1">
      <c r="A50" s="27"/>
      <c r="B50" s="27"/>
      <c r="C50" s="1"/>
      <c r="D50" s="25"/>
      <c r="E50" s="25"/>
      <c r="F50" s="25"/>
      <c r="G50" s="1"/>
      <c r="H50" s="25"/>
      <c r="I50" s="25"/>
      <c r="J50" s="25"/>
    </row>
    <row r="51" spans="1:10" s="14" customFormat="1" ht="19.5" customHeight="1">
      <c r="A51" s="171" t="str">
        <f>A1</f>
        <v>Thai Group Holdings Public Company Limited and its Subsidiaries</v>
      </c>
      <c r="B51" s="38"/>
      <c r="C51" s="39"/>
      <c r="D51" s="39"/>
      <c r="E51" s="39"/>
      <c r="F51" s="39"/>
      <c r="G51" s="4"/>
      <c r="H51" s="4"/>
      <c r="I51" s="4"/>
      <c r="J51" s="4"/>
    </row>
    <row r="52" spans="1:10" s="14" customFormat="1" ht="19.5" customHeight="1">
      <c r="A52" s="63" t="s">
        <v>151</v>
      </c>
      <c r="B52" s="63"/>
      <c r="C52" s="63"/>
      <c r="D52" s="63"/>
      <c r="E52" s="63"/>
      <c r="F52" s="63"/>
      <c r="G52" s="6"/>
      <c r="H52" s="6"/>
      <c r="I52" s="6"/>
      <c r="J52" s="6"/>
    </row>
    <row r="53" spans="1:10" s="14" customFormat="1" ht="19.5" customHeight="1">
      <c r="A53" s="63"/>
      <c r="B53" s="63"/>
      <c r="C53" s="63"/>
      <c r="D53" s="63"/>
      <c r="E53" s="63"/>
      <c r="F53" s="63"/>
      <c r="G53" s="6"/>
      <c r="H53" s="6"/>
      <c r="I53" s="6"/>
      <c r="J53" s="6"/>
    </row>
    <row r="54" spans="1:10" ht="19.5" customHeight="1">
      <c r="A54" s="62"/>
      <c r="B54" s="62"/>
      <c r="C54" s="62"/>
      <c r="D54" s="195" t="s">
        <v>214</v>
      </c>
      <c r="F54" s="195" t="s">
        <v>216</v>
      </c>
      <c r="J54" s="5"/>
    </row>
    <row r="55" spans="1:10" ht="19.5" customHeight="1">
      <c r="A55" s="62"/>
      <c r="B55" s="62"/>
      <c r="C55" s="62"/>
      <c r="D55" s="196" t="s">
        <v>215</v>
      </c>
      <c r="F55" s="196" t="s">
        <v>215</v>
      </c>
      <c r="J55" s="5"/>
    </row>
    <row r="56" spans="1:10" ht="19.5" customHeight="1">
      <c r="A56" s="62"/>
      <c r="B56" s="62"/>
      <c r="C56" s="62"/>
      <c r="D56" s="195" t="s">
        <v>33</v>
      </c>
      <c r="F56" s="195" t="s">
        <v>213</v>
      </c>
      <c r="J56" s="5"/>
    </row>
    <row r="57" spans="1:10" ht="19.5" customHeight="1">
      <c r="A57" s="62"/>
      <c r="B57" s="62"/>
      <c r="C57" s="62"/>
      <c r="D57" s="188" t="s">
        <v>34</v>
      </c>
      <c r="E57" s="1"/>
      <c r="F57" s="188" t="s">
        <v>34</v>
      </c>
      <c r="G57" s="1"/>
      <c r="H57" s="220" t="s">
        <v>82</v>
      </c>
      <c r="I57" s="220"/>
      <c r="J57" s="220"/>
    </row>
    <row r="58" spans="1:10" ht="19.5" customHeight="1">
      <c r="A58" s="189"/>
      <c r="B58" s="193"/>
      <c r="D58" s="189" t="s">
        <v>219</v>
      </c>
      <c r="E58" s="188"/>
      <c r="F58" s="189" t="s">
        <v>219</v>
      </c>
      <c r="G58" s="1"/>
      <c r="H58" s="189" t="s">
        <v>219</v>
      </c>
      <c r="I58" s="188"/>
      <c r="J58" s="189" t="s">
        <v>219</v>
      </c>
    </row>
    <row r="59" spans="1:10" ht="19.5" customHeight="1">
      <c r="A59" s="189"/>
      <c r="B59" s="193"/>
      <c r="D59" s="190" t="s">
        <v>218</v>
      </c>
      <c r="F59" s="190" t="s">
        <v>218</v>
      </c>
      <c r="H59" s="190" t="s">
        <v>218</v>
      </c>
      <c r="J59" s="190" t="s">
        <v>218</v>
      </c>
    </row>
    <row r="60" spans="1:10" s="14" customFormat="1" ht="19.5" customHeight="1">
      <c r="A60" s="6"/>
      <c r="B60" s="215" t="s">
        <v>1</v>
      </c>
      <c r="C60" s="8"/>
      <c r="D60" s="22" t="s">
        <v>167</v>
      </c>
      <c r="E60" s="22"/>
      <c r="F60" s="22" t="s">
        <v>127</v>
      </c>
      <c r="G60" s="8"/>
      <c r="H60" s="22" t="s">
        <v>167</v>
      </c>
      <c r="I60" s="22"/>
      <c r="J60" s="22" t="s">
        <v>127</v>
      </c>
    </row>
    <row r="61" spans="1:10" s="14" customFormat="1" ht="19.5" customHeight="1">
      <c r="A61" s="6"/>
      <c r="B61" s="183"/>
      <c r="C61" s="4"/>
      <c r="D61" s="221" t="s">
        <v>152</v>
      </c>
      <c r="E61" s="221"/>
      <c r="F61" s="221"/>
      <c r="G61" s="221"/>
      <c r="H61" s="221"/>
      <c r="I61" s="221"/>
      <c r="J61" s="221"/>
    </row>
    <row r="62" spans="1:10" s="14" customFormat="1" ht="19.5" customHeight="1">
      <c r="A62" s="91" t="s">
        <v>55</v>
      </c>
      <c r="B62" s="16"/>
      <c r="C62" s="6"/>
      <c r="D62" s="30"/>
      <c r="E62" s="46"/>
      <c r="F62" s="45"/>
      <c r="G62" s="46"/>
      <c r="H62" s="30"/>
      <c r="I62" s="46"/>
      <c r="J62" s="45"/>
    </row>
    <row r="63" spans="1:10" s="14" customFormat="1" ht="19.5" customHeight="1">
      <c r="A63" s="92" t="s">
        <v>56</v>
      </c>
      <c r="B63" s="31"/>
      <c r="C63" s="6"/>
      <c r="D63" s="44"/>
      <c r="E63" s="25"/>
      <c r="F63" s="45"/>
      <c r="G63" s="46"/>
      <c r="H63" s="44"/>
      <c r="I63" s="25"/>
      <c r="J63" s="44"/>
    </row>
    <row r="64" spans="1:10" s="14" customFormat="1" ht="19.5" customHeight="1">
      <c r="A64" s="34" t="s">
        <v>142</v>
      </c>
      <c r="B64" s="34"/>
      <c r="C64" s="6"/>
      <c r="D64" s="32">
        <v>-2432</v>
      </c>
      <c r="E64" s="44"/>
      <c r="F64" s="32">
        <v>-7</v>
      </c>
      <c r="G64" s="46"/>
      <c r="H64" s="207">
        <v>0</v>
      </c>
      <c r="I64" s="206"/>
      <c r="J64" s="207">
        <v>0</v>
      </c>
    </row>
    <row r="65" spans="1:10" s="14" customFormat="1" ht="19.5" customHeight="1">
      <c r="A65" s="16" t="s">
        <v>221</v>
      </c>
      <c r="B65" s="183"/>
      <c r="C65" s="6"/>
      <c r="D65" s="45">
        <v>715878</v>
      </c>
      <c r="E65" s="25"/>
      <c r="F65" s="45">
        <v>709237</v>
      </c>
      <c r="G65" s="46"/>
      <c r="H65" s="207">
        <v>0</v>
      </c>
      <c r="I65" s="208"/>
      <c r="J65" s="207">
        <v>0</v>
      </c>
    </row>
    <row r="66" spans="1:10" s="14" customFormat="1" ht="19.5" customHeight="1">
      <c r="A66" s="16" t="s">
        <v>182</v>
      </c>
      <c r="B66" s="183"/>
      <c r="C66" s="6"/>
      <c r="D66" s="45"/>
      <c r="E66" s="25"/>
      <c r="F66" s="45"/>
      <c r="G66" s="46"/>
      <c r="H66" s="207"/>
      <c r="I66" s="208"/>
      <c r="J66" s="207"/>
    </row>
    <row r="67" spans="1:10" s="14" customFormat="1" ht="19.5" customHeight="1">
      <c r="A67" s="34" t="s">
        <v>183</v>
      </c>
      <c r="B67" s="183"/>
      <c r="C67" s="6"/>
      <c r="D67" s="32">
        <v>-143176</v>
      </c>
      <c r="E67" s="44"/>
      <c r="F67" s="32">
        <v>-141847</v>
      </c>
      <c r="G67" s="46"/>
      <c r="H67" s="207">
        <v>0</v>
      </c>
      <c r="I67" s="206"/>
      <c r="J67" s="207">
        <v>0</v>
      </c>
    </row>
    <row r="68" spans="1:10" s="14" customFormat="1" ht="19.5" customHeight="1">
      <c r="A68" s="31" t="s">
        <v>156</v>
      </c>
      <c r="B68" s="34"/>
      <c r="C68" s="6"/>
      <c r="D68" s="150">
        <f>SUM(D64:D67)</f>
        <v>570270</v>
      </c>
      <c r="E68" s="44"/>
      <c r="F68" s="150">
        <f>SUM(F64:F67)</f>
        <v>567383</v>
      </c>
      <c r="G68" s="46"/>
      <c r="H68" s="205">
        <f>SUM(H64:H67)</f>
        <v>0</v>
      </c>
      <c r="I68" s="206"/>
      <c r="J68" s="205">
        <f>SUM(J64:J67)</f>
        <v>0</v>
      </c>
    </row>
    <row r="69" spans="1:10" s="14" customFormat="1" ht="19.5" customHeight="1">
      <c r="A69" s="34"/>
      <c r="B69" s="34"/>
      <c r="C69" s="6"/>
      <c r="D69" s="32"/>
      <c r="E69" s="44"/>
      <c r="F69" s="32"/>
      <c r="G69" s="46"/>
      <c r="H69" s="45"/>
      <c r="I69" s="44"/>
      <c r="J69" s="45"/>
    </row>
    <row r="70" spans="1:10" ht="19.5" customHeight="1">
      <c r="A70" s="27" t="s">
        <v>157</v>
      </c>
      <c r="B70" s="181"/>
      <c r="D70" s="109">
        <f>+D68</f>
        <v>570270</v>
      </c>
      <c r="E70" s="35"/>
      <c r="F70" s="109">
        <v>567383</v>
      </c>
      <c r="G70" s="36"/>
      <c r="H70" s="109">
        <f>+H68</f>
        <v>0</v>
      </c>
      <c r="I70" s="36"/>
      <c r="J70" s="109">
        <f>+J68</f>
        <v>0</v>
      </c>
    </row>
    <row r="71" spans="1:10" ht="19.5" customHeight="1" thickBot="1">
      <c r="A71" s="27" t="s">
        <v>158</v>
      </c>
      <c r="B71" s="181"/>
      <c r="D71" s="93">
        <f>SUM(D70,D47)</f>
        <v>879527</v>
      </c>
      <c r="E71" s="35"/>
      <c r="F71" s="93">
        <f>SUM(F70,F47)</f>
        <v>379719</v>
      </c>
      <c r="G71" s="35"/>
      <c r="H71" s="93">
        <f>SUM(H70,H47)</f>
        <v>-56275</v>
      </c>
      <c r="I71" s="35"/>
      <c r="J71" s="93">
        <f>SUM(J70,J47)</f>
        <v>-50</v>
      </c>
    </row>
    <row r="72" spans="1:10" ht="19.5" customHeight="1" thickTop="1">
      <c r="A72" s="27"/>
      <c r="B72" s="181"/>
      <c r="D72" s="36"/>
      <c r="E72" s="35"/>
      <c r="F72" s="36"/>
      <c r="G72" s="35"/>
      <c r="H72" s="36"/>
      <c r="I72" s="35"/>
      <c r="J72" s="36"/>
    </row>
    <row r="73" spans="1:10" s="14" customFormat="1" ht="19.5" customHeight="1">
      <c r="A73" s="151" t="s">
        <v>121</v>
      </c>
      <c r="B73" s="27"/>
      <c r="C73" s="1"/>
      <c r="D73" s="25"/>
      <c r="E73" s="25"/>
      <c r="F73" s="25"/>
      <c r="G73" s="1"/>
      <c r="H73" s="25"/>
      <c r="I73" s="25"/>
      <c r="J73" s="25"/>
    </row>
    <row r="74" spans="1:10" s="14" customFormat="1" ht="19.5" customHeight="1">
      <c r="A74" s="146" t="s">
        <v>129</v>
      </c>
      <c r="B74" s="27"/>
      <c r="C74" s="1"/>
      <c r="D74" s="40">
        <v>321958</v>
      </c>
      <c r="E74" s="40"/>
      <c r="F74" s="40">
        <v>-176367</v>
      </c>
      <c r="G74" s="40"/>
      <c r="H74" s="40">
        <v>-56275</v>
      </c>
      <c r="I74" s="40"/>
      <c r="J74" s="40">
        <v>-50</v>
      </c>
    </row>
    <row r="75" spans="1:10" s="14" customFormat="1" ht="19.5" customHeight="1">
      <c r="A75" s="146" t="s">
        <v>54</v>
      </c>
      <c r="B75" s="27"/>
      <c r="C75" s="1"/>
      <c r="D75" s="40">
        <v>-12701</v>
      </c>
      <c r="E75" s="152"/>
      <c r="F75" s="40">
        <v>-11297</v>
      </c>
      <c r="G75" s="89"/>
      <c r="H75" s="40">
        <v>0</v>
      </c>
      <c r="I75" s="89"/>
      <c r="J75" s="40">
        <v>0</v>
      </c>
    </row>
    <row r="76" spans="1:10" s="14" customFormat="1" ht="19.5" customHeight="1" thickBot="1">
      <c r="A76" s="27" t="s">
        <v>191</v>
      </c>
      <c r="B76" s="27"/>
      <c r="C76" s="1"/>
      <c r="D76" s="28">
        <f>SUM(D74:D75)</f>
        <v>309257</v>
      </c>
      <c r="E76" s="25"/>
      <c r="F76" s="28">
        <f>SUM(F74:F75)</f>
        <v>-187664</v>
      </c>
      <c r="G76" s="1"/>
      <c r="H76" s="28">
        <f>SUM(H74:H75)</f>
        <v>-56275</v>
      </c>
      <c r="I76" s="25"/>
      <c r="J76" s="28">
        <f>SUM(J74:J75)</f>
        <v>-50</v>
      </c>
    </row>
    <row r="77" spans="1:10" s="14" customFormat="1" ht="19.5" customHeight="1" thickTop="1">
      <c r="A77" s="27"/>
      <c r="B77" s="27"/>
      <c r="C77" s="1"/>
      <c r="D77" s="25"/>
      <c r="E77" s="25"/>
      <c r="F77" s="25"/>
      <c r="G77" s="1"/>
      <c r="H77" s="25"/>
      <c r="I77" s="25"/>
      <c r="J77" s="25"/>
    </row>
    <row r="78" spans="1:10" ht="19.5" customHeight="1">
      <c r="A78" s="153" t="s">
        <v>131</v>
      </c>
      <c r="B78" s="181"/>
      <c r="D78" s="36"/>
      <c r="E78" s="35"/>
      <c r="F78" s="36"/>
      <c r="G78" s="35"/>
      <c r="H78" s="36"/>
      <c r="I78" s="35"/>
      <c r="J78" s="36"/>
    </row>
    <row r="79" spans="1:10" ht="19.5" customHeight="1">
      <c r="A79" s="154" t="s">
        <v>130</v>
      </c>
      <c r="B79" s="181"/>
      <c r="D79" s="45">
        <v>899366</v>
      </c>
      <c r="E79" s="35"/>
      <c r="F79" s="45">
        <v>375649</v>
      </c>
      <c r="G79" s="35"/>
      <c r="H79" s="45">
        <v>-56275</v>
      </c>
      <c r="I79" s="35"/>
      <c r="J79" s="45">
        <v>-50</v>
      </c>
    </row>
    <row r="80" spans="1:10" ht="19.5" customHeight="1">
      <c r="A80" s="154" t="s">
        <v>57</v>
      </c>
      <c r="B80" s="181"/>
      <c r="D80" s="46">
        <v>-19839</v>
      </c>
      <c r="E80" s="35"/>
      <c r="F80" s="46">
        <v>4070</v>
      </c>
      <c r="G80" s="35"/>
      <c r="H80" s="46">
        <v>0</v>
      </c>
      <c r="I80" s="35"/>
      <c r="J80" s="46">
        <v>0</v>
      </c>
    </row>
    <row r="81" spans="1:10" ht="19.5" customHeight="1" thickBot="1">
      <c r="A81" s="153" t="s">
        <v>158</v>
      </c>
      <c r="B81" s="181"/>
      <c r="D81" s="120">
        <f>SUM(D79:D80)</f>
        <v>879527</v>
      </c>
      <c r="E81" s="35"/>
      <c r="F81" s="120">
        <f>SUM(F79:F80)</f>
        <v>379719</v>
      </c>
      <c r="G81" s="35"/>
      <c r="H81" s="120">
        <f>SUM(H79:H80)</f>
        <v>-56275</v>
      </c>
      <c r="I81" s="35"/>
      <c r="J81" s="120">
        <f>SUM(J79:J80)</f>
        <v>-50</v>
      </c>
    </row>
    <row r="82" spans="1:10" ht="19.5" customHeight="1" thickTop="1">
      <c r="A82" s="90"/>
      <c r="B82" s="155"/>
      <c r="D82" s="94"/>
      <c r="F82" s="94"/>
      <c r="H82" s="94"/>
      <c r="J82" s="94"/>
    </row>
    <row r="83" spans="1:10" s="14" customFormat="1" ht="19.5" customHeight="1" thickBot="1">
      <c r="A83" s="90" t="s">
        <v>195</v>
      </c>
      <c r="B83" s="3">
        <v>22</v>
      </c>
      <c r="C83" s="4"/>
      <c r="D83" s="187">
        <v>0.43</v>
      </c>
      <c r="E83" s="180"/>
      <c r="F83" s="187">
        <v>-0.23</v>
      </c>
      <c r="G83" s="180"/>
      <c r="H83" s="187">
        <v>-0.1</v>
      </c>
      <c r="I83" s="180"/>
      <c r="J83" s="187">
        <v>-50</v>
      </c>
    </row>
    <row r="84" spans="1:10" ht="19.5" customHeight="1" thickTop="1"/>
  </sheetData>
  <mergeCells count="4">
    <mergeCell ref="H7:J7"/>
    <mergeCell ref="H57:J57"/>
    <mergeCell ref="D11:J11"/>
    <mergeCell ref="D61:J61"/>
  </mergeCells>
  <pageMargins left="0.7" right="0.4" top="0.48" bottom="0.5" header="0.5" footer="0.5"/>
  <pageSetup paperSize="9" scale="64" firstPageNumber="5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90"/>
  <sheetViews>
    <sheetView view="pageBreakPreview" zoomScale="70" zoomScaleNormal="80" zoomScaleSheetLayoutView="70" workbookViewId="0">
      <selection activeCell="A91" sqref="A91:XFD1048576"/>
    </sheetView>
  </sheetViews>
  <sheetFormatPr defaultColWidth="9.140625" defaultRowHeight="19.5" customHeight="1"/>
  <cols>
    <col min="1" max="1" width="57.85546875" style="4" customWidth="1"/>
    <col min="2" max="2" width="6" style="148" customWidth="1"/>
    <col min="3" max="3" width="1.140625" style="4" customWidth="1"/>
    <col min="4" max="4" width="20.85546875" style="4" bestFit="1" customWidth="1"/>
    <col min="5" max="5" width="1.140625" style="4" customWidth="1"/>
    <col min="6" max="6" width="20.85546875" style="4" bestFit="1" customWidth="1"/>
    <col min="7" max="7" width="1.140625" style="4" customWidth="1"/>
    <col min="8" max="8" width="18.85546875" style="4" bestFit="1" customWidth="1"/>
    <col min="9" max="9" width="1.140625" style="4" customWidth="1"/>
    <col min="10" max="10" width="21.140625" style="4" customWidth="1"/>
    <col min="11" max="16384" width="9.140625" style="4"/>
  </cols>
  <sheetData>
    <row r="1" spans="1:10" ht="19.5" customHeight="1">
      <c r="A1" s="21" t="s">
        <v>199</v>
      </c>
      <c r="B1" s="38"/>
      <c r="C1" s="39"/>
      <c r="D1" s="39"/>
      <c r="E1" s="39"/>
      <c r="F1" s="39"/>
    </row>
    <row r="2" spans="1:10" ht="19.5" customHeight="1">
      <c r="A2" s="63" t="s">
        <v>151</v>
      </c>
      <c r="B2" s="63"/>
      <c r="C2" s="63"/>
      <c r="D2" s="63"/>
      <c r="E2" s="63"/>
      <c r="F2" s="63"/>
    </row>
    <row r="3" spans="1:10" ht="19.5" customHeight="1">
      <c r="A3" s="62"/>
      <c r="B3" s="62"/>
      <c r="C3" s="62"/>
      <c r="D3" s="62"/>
      <c r="E3" s="62"/>
      <c r="F3" s="62"/>
    </row>
    <row r="4" spans="1:10" ht="19.5" customHeight="1">
      <c r="A4" s="27"/>
      <c r="B4" s="27"/>
      <c r="C4" s="27"/>
      <c r="D4" s="195" t="s">
        <v>214</v>
      </c>
      <c r="F4" s="195" t="s">
        <v>216</v>
      </c>
      <c r="G4" s="1"/>
      <c r="H4" s="222"/>
      <c r="I4" s="222"/>
      <c r="J4" s="222"/>
    </row>
    <row r="5" spans="1:10" ht="19.5" customHeight="1">
      <c r="A5" s="27"/>
      <c r="B5" s="27"/>
      <c r="C5" s="27"/>
      <c r="D5" s="196" t="s">
        <v>215</v>
      </c>
      <c r="F5" s="196" t="s">
        <v>215</v>
      </c>
      <c r="G5" s="1"/>
      <c r="H5" s="220" t="s">
        <v>82</v>
      </c>
      <c r="I5" s="220"/>
      <c r="J5" s="220"/>
    </row>
    <row r="6" spans="1:10" ht="19.5" customHeight="1">
      <c r="A6" s="137"/>
      <c r="B6" s="139"/>
      <c r="D6" s="195" t="s">
        <v>33</v>
      </c>
      <c r="F6" s="195" t="s">
        <v>213</v>
      </c>
      <c r="G6" s="1"/>
      <c r="H6" s="1"/>
      <c r="I6" s="1"/>
      <c r="J6" s="189" t="s">
        <v>207</v>
      </c>
    </row>
    <row r="7" spans="1:10" ht="19.5" customHeight="1">
      <c r="A7" s="189"/>
      <c r="B7" s="193"/>
      <c r="D7" s="188" t="s">
        <v>34</v>
      </c>
      <c r="E7" s="1"/>
      <c r="F7" s="188" t="s">
        <v>34</v>
      </c>
      <c r="G7" s="1"/>
      <c r="H7" s="188"/>
      <c r="I7" s="188"/>
      <c r="J7" s="189" t="s">
        <v>208</v>
      </c>
    </row>
    <row r="8" spans="1:10" ht="19.5" customHeight="1">
      <c r="A8" s="137"/>
      <c r="B8" s="139"/>
      <c r="D8" s="189" t="s">
        <v>226</v>
      </c>
      <c r="E8" s="189"/>
      <c r="F8" s="189" t="s">
        <v>226</v>
      </c>
      <c r="H8" s="4" t="s">
        <v>226</v>
      </c>
      <c r="J8" s="189" t="s">
        <v>227</v>
      </c>
    </row>
    <row r="9" spans="1:10" ht="19.5" customHeight="1">
      <c r="A9" s="137"/>
      <c r="B9" s="139"/>
      <c r="D9" s="190" t="s">
        <v>218</v>
      </c>
      <c r="E9" s="189"/>
      <c r="F9" s="190" t="s">
        <v>218</v>
      </c>
      <c r="H9" s="197" t="s">
        <v>218</v>
      </c>
      <c r="J9" s="189" t="s">
        <v>228</v>
      </c>
    </row>
    <row r="10" spans="1:10" ht="19.5" customHeight="1">
      <c r="A10" s="137"/>
      <c r="B10" s="139" t="s">
        <v>1</v>
      </c>
      <c r="C10" s="8"/>
      <c r="D10" s="22" t="s">
        <v>167</v>
      </c>
      <c r="E10" s="22"/>
      <c r="F10" s="22" t="s">
        <v>127</v>
      </c>
      <c r="G10" s="8"/>
      <c r="H10" s="22" t="s">
        <v>167</v>
      </c>
      <c r="I10" s="22"/>
      <c r="J10" s="22" t="s">
        <v>127</v>
      </c>
    </row>
    <row r="11" spans="1:10" ht="19.5" customHeight="1">
      <c r="A11" s="137"/>
      <c r="B11" s="139"/>
      <c r="D11" s="221" t="s">
        <v>152</v>
      </c>
      <c r="E11" s="221"/>
      <c r="F11" s="221"/>
      <c r="G11" s="221"/>
      <c r="H11" s="221"/>
      <c r="I11" s="221"/>
      <c r="J11" s="221"/>
    </row>
    <row r="12" spans="1:10" ht="19.5" customHeight="1">
      <c r="A12" s="71" t="s">
        <v>35</v>
      </c>
      <c r="B12" s="3"/>
      <c r="C12" s="23"/>
      <c r="D12" s="23"/>
      <c r="E12" s="23"/>
      <c r="F12" s="23"/>
      <c r="G12" s="23"/>
      <c r="H12" s="23"/>
      <c r="I12" s="23"/>
      <c r="J12" s="23"/>
    </row>
    <row r="13" spans="1:10" s="14" customFormat="1" ht="19.5" customHeight="1">
      <c r="A13" s="85" t="s">
        <v>36</v>
      </c>
      <c r="B13" s="3">
        <v>4</v>
      </c>
      <c r="C13" s="1"/>
      <c r="D13" s="129">
        <v>15803166</v>
      </c>
      <c r="E13" s="46"/>
      <c r="F13" s="129">
        <v>19745910</v>
      </c>
      <c r="G13" s="1"/>
      <c r="H13" s="129">
        <v>0</v>
      </c>
      <c r="I13" s="46"/>
      <c r="J13" s="129">
        <v>0</v>
      </c>
    </row>
    <row r="14" spans="1:10" s="14" customFormat="1" ht="19.5" customHeight="1">
      <c r="A14" s="86" t="s">
        <v>120</v>
      </c>
      <c r="B14" s="3"/>
      <c r="C14" s="1"/>
      <c r="D14" s="177">
        <v>-3768053</v>
      </c>
      <c r="E14" s="66"/>
      <c r="F14" s="142">
        <v>-3920625</v>
      </c>
      <c r="G14" s="1"/>
      <c r="H14" s="142">
        <v>0</v>
      </c>
      <c r="I14" s="66"/>
      <c r="J14" s="142">
        <v>0</v>
      </c>
    </row>
    <row r="15" spans="1:10" s="14" customFormat="1" ht="19.5" customHeight="1">
      <c r="A15" s="85" t="s">
        <v>37</v>
      </c>
      <c r="B15" s="87"/>
      <c r="C15" s="1"/>
      <c r="D15" s="45">
        <f>SUM(D13:D14)</f>
        <v>12035113</v>
      </c>
      <c r="E15" s="46"/>
      <c r="F15" s="45">
        <f>SUM(F13:F14)</f>
        <v>15825285</v>
      </c>
      <c r="G15" s="1"/>
      <c r="H15" s="45">
        <f>SUM(H13:H14)</f>
        <v>0</v>
      </c>
      <c r="I15" s="46"/>
      <c r="J15" s="45">
        <f>SUM(J13:J14)</f>
        <v>0</v>
      </c>
    </row>
    <row r="16" spans="1:10" s="14" customFormat="1" ht="19.5" customHeight="1">
      <c r="A16" s="24" t="s">
        <v>153</v>
      </c>
      <c r="B16" s="24"/>
      <c r="C16" s="24"/>
      <c r="D16" s="142">
        <v>-21114</v>
      </c>
      <c r="E16" s="143"/>
      <c r="F16" s="142">
        <v>180956</v>
      </c>
      <c r="G16" s="24"/>
      <c r="H16" s="45">
        <v>0</v>
      </c>
      <c r="I16" s="143"/>
      <c r="J16" s="45">
        <v>0</v>
      </c>
    </row>
    <row r="17" spans="1:10" s="14" customFormat="1" ht="19.5" customHeight="1">
      <c r="A17" s="24" t="s">
        <v>38</v>
      </c>
      <c r="B17" s="24"/>
      <c r="C17" s="24"/>
      <c r="D17" s="123">
        <f>SUM(D15:D16)</f>
        <v>12013999</v>
      </c>
      <c r="E17" s="10"/>
      <c r="F17" s="123">
        <f>SUM(F15:F16)</f>
        <v>16006241</v>
      </c>
      <c r="G17" s="24"/>
      <c r="H17" s="123">
        <f>SUM(H15:H16)</f>
        <v>0</v>
      </c>
      <c r="I17" s="10"/>
      <c r="J17" s="123">
        <f>SUM(J15:J16)</f>
        <v>0</v>
      </c>
    </row>
    <row r="18" spans="1:10" s="14" customFormat="1" ht="19.5" customHeight="1">
      <c r="A18" s="24" t="s">
        <v>39</v>
      </c>
      <c r="B18" s="3"/>
      <c r="C18" s="24"/>
      <c r="D18" s="26">
        <v>1217058</v>
      </c>
      <c r="E18" s="26"/>
      <c r="F18" s="26">
        <v>1087439</v>
      </c>
      <c r="G18" s="24"/>
      <c r="H18" s="26">
        <v>0</v>
      </c>
      <c r="I18" s="26"/>
      <c r="J18" s="26">
        <v>0</v>
      </c>
    </row>
    <row r="19" spans="1:10" s="14" customFormat="1" ht="19.5" customHeight="1">
      <c r="A19" s="24" t="s">
        <v>40</v>
      </c>
      <c r="B19" s="3">
        <v>4</v>
      </c>
      <c r="C19" s="24"/>
      <c r="D19" s="26">
        <v>2194517</v>
      </c>
      <c r="E19" s="26"/>
      <c r="F19" s="26">
        <v>1853961</v>
      </c>
      <c r="G19" s="24"/>
      <c r="H19" s="26">
        <v>0</v>
      </c>
      <c r="I19" s="26"/>
      <c r="J19" s="26">
        <v>0</v>
      </c>
    </row>
    <row r="20" spans="1:10" s="14" customFormat="1" ht="19.5" customHeight="1">
      <c r="A20" s="24" t="s">
        <v>41</v>
      </c>
      <c r="B20" s="3">
        <v>4</v>
      </c>
      <c r="C20" s="24"/>
      <c r="D20" s="26">
        <v>24419</v>
      </c>
      <c r="E20" s="26"/>
      <c r="F20" s="26">
        <v>38279</v>
      </c>
      <c r="G20" s="24"/>
      <c r="H20" s="26">
        <v>0</v>
      </c>
      <c r="I20" s="26"/>
      <c r="J20" s="26">
        <v>0</v>
      </c>
    </row>
    <row r="21" spans="1:10" s="14" customFormat="1" ht="19.5" customHeight="1">
      <c r="A21" s="24" t="s">
        <v>113</v>
      </c>
      <c r="B21" s="3"/>
      <c r="C21" s="24"/>
      <c r="D21" s="26">
        <v>302065</v>
      </c>
      <c r="E21" s="26"/>
      <c r="F21" s="26">
        <v>533872</v>
      </c>
      <c r="G21" s="24"/>
      <c r="H21" s="26">
        <v>0</v>
      </c>
      <c r="I21" s="26"/>
      <c r="J21" s="26">
        <v>0</v>
      </c>
    </row>
    <row r="22" spans="1:10" s="14" customFormat="1" ht="19.5" customHeight="1">
      <c r="A22" s="24" t="s">
        <v>42</v>
      </c>
      <c r="B22" s="3">
        <v>4</v>
      </c>
      <c r="C22" s="24"/>
      <c r="D22" s="26">
        <v>1413041</v>
      </c>
      <c r="E22" s="26"/>
      <c r="F22" s="26">
        <v>1337193</v>
      </c>
      <c r="G22" s="24"/>
      <c r="H22" s="26">
        <v>37595</v>
      </c>
      <c r="I22" s="26"/>
      <c r="J22" s="26">
        <v>0</v>
      </c>
    </row>
    <row r="23" spans="1:10" s="14" customFormat="1" ht="19.5" customHeight="1">
      <c r="A23" s="24" t="s">
        <v>107</v>
      </c>
      <c r="B23" s="3"/>
      <c r="C23" s="24"/>
      <c r="D23" s="26">
        <v>1595590</v>
      </c>
      <c r="E23" s="26"/>
      <c r="F23" s="26">
        <v>495616</v>
      </c>
      <c r="G23" s="24"/>
      <c r="H23" s="26">
        <v>0</v>
      </c>
      <c r="I23" s="26"/>
      <c r="J23" s="26">
        <v>0</v>
      </c>
    </row>
    <row r="24" spans="1:10" s="14" customFormat="1" ht="19.5" customHeight="1">
      <c r="A24" s="24" t="s">
        <v>194</v>
      </c>
      <c r="B24" s="3"/>
      <c r="C24" s="24"/>
      <c r="D24" s="26">
        <v>-35333</v>
      </c>
      <c r="E24" s="26"/>
      <c r="F24" s="26">
        <v>70703</v>
      </c>
      <c r="G24" s="24"/>
      <c r="H24" s="26">
        <v>39231</v>
      </c>
      <c r="I24" s="26"/>
      <c r="J24" s="26">
        <v>0</v>
      </c>
    </row>
    <row r="25" spans="1:10" s="14" customFormat="1" ht="19.5" customHeight="1">
      <c r="A25" s="24" t="s">
        <v>185</v>
      </c>
      <c r="B25" s="3"/>
      <c r="C25" s="24"/>
      <c r="D25" s="26">
        <v>208569</v>
      </c>
      <c r="E25" s="26"/>
      <c r="F25" s="26">
        <v>31500</v>
      </c>
      <c r="G25" s="24"/>
      <c r="H25" s="26">
        <v>1847</v>
      </c>
      <c r="I25" s="26"/>
      <c r="J25" s="26">
        <v>0</v>
      </c>
    </row>
    <row r="26" spans="1:10" s="14" customFormat="1" ht="19.5" customHeight="1">
      <c r="A26" s="24" t="s">
        <v>43</v>
      </c>
      <c r="B26" s="3">
        <v>4</v>
      </c>
      <c r="C26" s="24"/>
      <c r="D26" s="26">
        <v>108994</v>
      </c>
      <c r="E26" s="26"/>
      <c r="F26" s="26">
        <v>193018</v>
      </c>
      <c r="G26" s="24"/>
      <c r="H26" s="26">
        <v>0</v>
      </c>
      <c r="I26" s="10"/>
      <c r="J26" s="26">
        <v>0</v>
      </c>
    </row>
    <row r="27" spans="1:10" s="14" customFormat="1" ht="19.5" customHeight="1">
      <c r="A27" s="1" t="s">
        <v>44</v>
      </c>
      <c r="B27" s="6"/>
      <c r="C27" s="1"/>
      <c r="D27" s="121">
        <f>SUM(D17:D26)</f>
        <v>19042919</v>
      </c>
      <c r="E27" s="25"/>
      <c r="F27" s="121">
        <f>SUM(F17:F26)</f>
        <v>21647822</v>
      </c>
      <c r="G27" s="1"/>
      <c r="H27" s="121">
        <f>SUM(H17:H26)</f>
        <v>78673</v>
      </c>
      <c r="I27" s="25"/>
      <c r="J27" s="121">
        <f>SUM(J17:J26)</f>
        <v>0</v>
      </c>
    </row>
    <row r="28" spans="1:10" s="14" customFormat="1" ht="19.5" customHeight="1">
      <c r="A28" s="1"/>
      <c r="B28" s="1"/>
      <c r="C28" s="1"/>
      <c r="D28" s="26"/>
      <c r="E28" s="26"/>
      <c r="F28" s="26"/>
      <c r="G28" s="1"/>
      <c r="H28" s="26"/>
      <c r="I28" s="10"/>
      <c r="J28" s="26"/>
    </row>
    <row r="29" spans="1:10" s="14" customFormat="1" ht="19.5" customHeight="1">
      <c r="A29" s="87" t="s">
        <v>45</v>
      </c>
      <c r="B29" s="87"/>
      <c r="C29" s="1"/>
      <c r="D29" s="26"/>
      <c r="E29" s="26"/>
      <c r="F29" s="26"/>
      <c r="G29" s="1"/>
      <c r="H29" s="26"/>
      <c r="I29" s="26"/>
      <c r="J29" s="26"/>
    </row>
    <row r="30" spans="1:10" s="14" customFormat="1" ht="19.5" customHeight="1">
      <c r="A30" s="6" t="s">
        <v>193</v>
      </c>
      <c r="B30" s="87"/>
      <c r="C30" s="1"/>
      <c r="D30" s="26">
        <v>2668844</v>
      </c>
      <c r="E30" s="26"/>
      <c r="F30" s="26">
        <v>7486481</v>
      </c>
      <c r="G30" s="1"/>
      <c r="H30" s="26">
        <v>0</v>
      </c>
      <c r="I30" s="26"/>
      <c r="J30" s="26">
        <v>0</v>
      </c>
    </row>
    <row r="31" spans="1:10" s="14" customFormat="1" ht="19.5" customHeight="1">
      <c r="A31" s="6" t="s">
        <v>46</v>
      </c>
      <c r="B31" s="3">
        <v>4</v>
      </c>
      <c r="C31" s="1"/>
      <c r="D31" s="26">
        <v>9735304</v>
      </c>
      <c r="E31" s="26"/>
      <c r="F31" s="26">
        <v>8671328</v>
      </c>
      <c r="G31" s="1"/>
      <c r="H31" s="26">
        <v>0</v>
      </c>
      <c r="I31" s="26"/>
      <c r="J31" s="26">
        <v>0</v>
      </c>
    </row>
    <row r="32" spans="1:10" s="14" customFormat="1" ht="19.5" customHeight="1">
      <c r="A32" s="6" t="s">
        <v>115</v>
      </c>
      <c r="B32" s="87"/>
      <c r="C32" s="1"/>
      <c r="D32" s="26"/>
      <c r="E32" s="26"/>
      <c r="F32" s="26"/>
      <c r="G32" s="1"/>
      <c r="H32" s="26"/>
      <c r="I32" s="26"/>
      <c r="J32" s="26"/>
    </row>
    <row r="33" spans="1:10" s="14" customFormat="1" ht="19.5" customHeight="1">
      <c r="A33" s="6" t="s">
        <v>154</v>
      </c>
      <c r="B33" s="87"/>
      <c r="C33" s="1"/>
      <c r="D33" s="26">
        <v>-3044735</v>
      </c>
      <c r="E33" s="26"/>
      <c r="F33" s="26">
        <v>-2964913</v>
      </c>
      <c r="G33" s="1"/>
      <c r="H33" s="88">
        <v>0</v>
      </c>
      <c r="I33" s="26"/>
      <c r="J33" s="88">
        <v>0</v>
      </c>
    </row>
    <row r="34" spans="1:10" s="14" customFormat="1" ht="19.5" customHeight="1">
      <c r="A34" s="6" t="s">
        <v>47</v>
      </c>
      <c r="B34" s="87"/>
      <c r="C34" s="1"/>
      <c r="D34" s="124">
        <v>6690569</v>
      </c>
      <c r="E34" s="26"/>
      <c r="F34" s="124">
        <v>5706415</v>
      </c>
      <c r="G34" s="1"/>
      <c r="H34" s="124">
        <v>0</v>
      </c>
      <c r="I34" s="26"/>
      <c r="J34" s="124">
        <v>0</v>
      </c>
    </row>
    <row r="35" spans="1:10" s="14" customFormat="1" ht="19.5" customHeight="1">
      <c r="A35" s="24" t="s">
        <v>48</v>
      </c>
      <c r="B35" s="3">
        <v>4</v>
      </c>
      <c r="C35" s="6"/>
      <c r="D35" s="26">
        <v>2298251</v>
      </c>
      <c r="E35" s="26"/>
      <c r="F35" s="26">
        <v>2184901</v>
      </c>
      <c r="G35" s="6"/>
      <c r="H35" s="26">
        <v>0</v>
      </c>
      <c r="I35" s="26"/>
      <c r="J35" s="26">
        <v>0</v>
      </c>
    </row>
    <row r="36" spans="1:10" s="14" customFormat="1" ht="19.5" customHeight="1">
      <c r="A36" s="24" t="s">
        <v>49</v>
      </c>
      <c r="B36" s="3"/>
      <c r="C36" s="6"/>
      <c r="D36" s="26">
        <v>1825487</v>
      </c>
      <c r="E36" s="26"/>
      <c r="F36" s="26">
        <v>1552817</v>
      </c>
      <c r="G36" s="6"/>
      <c r="H36" s="26">
        <v>0</v>
      </c>
      <c r="I36" s="26"/>
      <c r="J36" s="26">
        <v>0</v>
      </c>
    </row>
    <row r="37" spans="1:10" s="14" customFormat="1" ht="19.5" customHeight="1">
      <c r="A37" s="24" t="s">
        <v>52</v>
      </c>
      <c r="B37" s="3"/>
      <c r="C37" s="6"/>
      <c r="D37" s="26">
        <v>1340116</v>
      </c>
      <c r="E37" s="26"/>
      <c r="F37" s="26">
        <v>1026968</v>
      </c>
      <c r="G37" s="6"/>
      <c r="H37" s="26">
        <v>0</v>
      </c>
      <c r="I37" s="26"/>
      <c r="J37" s="26">
        <v>0</v>
      </c>
    </row>
    <row r="38" spans="1:10" s="14" customFormat="1" ht="19.5" customHeight="1">
      <c r="A38" s="24" t="s">
        <v>114</v>
      </c>
      <c r="B38" s="3"/>
      <c r="C38" s="6"/>
      <c r="D38" s="26">
        <v>373485</v>
      </c>
      <c r="E38" s="26"/>
      <c r="F38" s="26">
        <v>665842</v>
      </c>
      <c r="G38" s="6"/>
      <c r="H38" s="26">
        <v>0</v>
      </c>
      <c r="I38" s="26"/>
      <c r="J38" s="26">
        <v>0</v>
      </c>
    </row>
    <row r="39" spans="1:10" s="14" customFormat="1" ht="19.5" customHeight="1">
      <c r="A39" s="24" t="s">
        <v>50</v>
      </c>
      <c r="B39" s="3">
        <v>4</v>
      </c>
      <c r="C39" s="6"/>
      <c r="D39" s="26">
        <v>1719457</v>
      </c>
      <c r="E39" s="26"/>
      <c r="F39" s="26">
        <v>1832579</v>
      </c>
      <c r="G39" s="6"/>
      <c r="H39" s="26">
        <v>39514</v>
      </c>
      <c r="I39" s="26"/>
      <c r="J39" s="26">
        <v>55</v>
      </c>
    </row>
    <row r="40" spans="1:10" s="14" customFormat="1" ht="19.5" customHeight="1">
      <c r="A40" s="24" t="s">
        <v>263</v>
      </c>
      <c r="B40" s="3"/>
      <c r="C40" s="24"/>
      <c r="D40" s="26">
        <v>202693</v>
      </c>
      <c r="E40" s="26"/>
      <c r="F40" s="26">
        <v>14062</v>
      </c>
      <c r="G40" s="24"/>
      <c r="H40" s="26">
        <v>78215</v>
      </c>
      <c r="I40" s="26"/>
      <c r="J40" s="26">
        <v>0</v>
      </c>
    </row>
    <row r="41" spans="1:10" s="14" customFormat="1" ht="19.5" customHeight="1">
      <c r="A41" s="6" t="s">
        <v>53</v>
      </c>
      <c r="B41" s="3">
        <v>4</v>
      </c>
      <c r="C41" s="1"/>
      <c r="D41" s="26">
        <v>340755</v>
      </c>
      <c r="E41" s="26"/>
      <c r="F41" s="177">
        <v>382725</v>
      </c>
      <c r="G41" s="6"/>
      <c r="H41" s="26">
        <v>5015</v>
      </c>
      <c r="I41" s="26"/>
      <c r="J41" s="26">
        <v>0</v>
      </c>
    </row>
    <row r="42" spans="1:10" s="14" customFormat="1" ht="19.5" customHeight="1">
      <c r="A42" s="1" t="s">
        <v>51</v>
      </c>
      <c r="B42" s="6"/>
      <c r="C42" s="6"/>
      <c r="D42" s="121">
        <f>SUM(D34:D41)+D30</f>
        <v>17459657</v>
      </c>
      <c r="E42" s="25"/>
      <c r="F42" s="121">
        <f>SUM(F34:F41)+F30</f>
        <v>20852790</v>
      </c>
      <c r="G42" s="6"/>
      <c r="H42" s="121">
        <f>SUM(H34:H41)+H30</f>
        <v>122744</v>
      </c>
      <c r="I42" s="25"/>
      <c r="J42" s="121">
        <f>SUM(J34:J41)+J30</f>
        <v>55</v>
      </c>
    </row>
    <row r="43" spans="1:10" s="14" customFormat="1" ht="19.5" customHeight="1">
      <c r="A43" s="1"/>
      <c r="B43" s="6"/>
      <c r="C43" s="6"/>
      <c r="D43" s="122"/>
      <c r="E43" s="25"/>
      <c r="F43" s="122"/>
      <c r="G43" s="27"/>
      <c r="H43" s="122"/>
      <c r="I43" s="25"/>
      <c r="J43" s="122"/>
    </row>
    <row r="44" spans="1:10" s="14" customFormat="1" ht="19.5" customHeight="1">
      <c r="A44" s="6" t="s">
        <v>155</v>
      </c>
      <c r="B44" s="3"/>
      <c r="C44" s="1"/>
      <c r="D44" s="26">
        <v>0</v>
      </c>
      <c r="E44" s="26"/>
      <c r="F44" s="26">
        <v>-7817</v>
      </c>
      <c r="G44" s="1"/>
      <c r="H44" s="26">
        <v>0</v>
      </c>
      <c r="I44" s="26"/>
      <c r="J44" s="26">
        <v>0</v>
      </c>
    </row>
    <row r="45" spans="1:10" s="14" customFormat="1" ht="19.5" customHeight="1">
      <c r="A45" s="1" t="s">
        <v>190</v>
      </c>
      <c r="B45" s="145"/>
      <c r="C45" s="1"/>
      <c r="D45" s="122">
        <f>D27-D42+D44</f>
        <v>1583262</v>
      </c>
      <c r="E45" s="26"/>
      <c r="F45" s="122">
        <f>F27-F42+F44</f>
        <v>787215</v>
      </c>
      <c r="G45" s="1"/>
      <c r="H45" s="122">
        <f>H27-H42+H44</f>
        <v>-44071</v>
      </c>
      <c r="I45" s="26"/>
      <c r="J45" s="122">
        <f>J27-J42+J44</f>
        <v>-55</v>
      </c>
    </row>
    <row r="46" spans="1:10" s="14" customFormat="1" ht="19.5" customHeight="1">
      <c r="A46" s="6" t="s">
        <v>262</v>
      </c>
      <c r="B46" s="3">
        <v>21</v>
      </c>
      <c r="C46" s="1"/>
      <c r="D46" s="26">
        <v>-349619</v>
      </c>
      <c r="E46" s="26"/>
      <c r="F46" s="26">
        <v>-304193</v>
      </c>
      <c r="G46" s="1"/>
      <c r="H46" s="26">
        <v>-16204</v>
      </c>
      <c r="I46" s="26"/>
      <c r="J46" s="26">
        <v>0</v>
      </c>
    </row>
    <row r="47" spans="1:10" s="14" customFormat="1" ht="19.5" customHeight="1" thickBot="1">
      <c r="A47" s="1" t="s">
        <v>191</v>
      </c>
      <c r="B47" s="145"/>
      <c r="C47" s="1"/>
      <c r="D47" s="28">
        <f>SUM(D45:D46)</f>
        <v>1233643</v>
      </c>
      <c r="E47" s="25"/>
      <c r="F47" s="28">
        <f>SUM(F45:F46)</f>
        <v>483022</v>
      </c>
      <c r="G47" s="1"/>
      <c r="H47" s="28">
        <f>SUM(H45:H46)</f>
        <v>-60275</v>
      </c>
      <c r="I47" s="25"/>
      <c r="J47" s="28">
        <f>SUM(J45:J46)</f>
        <v>-55</v>
      </c>
    </row>
    <row r="48" spans="1:10" s="14" customFormat="1" ht="19.5" customHeight="1" thickTop="1">
      <c r="A48" s="27"/>
      <c r="B48" s="27"/>
      <c r="C48" s="1"/>
      <c r="D48" s="25"/>
      <c r="E48" s="25"/>
      <c r="F48" s="25"/>
      <c r="G48" s="1"/>
      <c r="H48" s="25"/>
      <c r="I48" s="25"/>
      <c r="J48" s="25"/>
    </row>
    <row r="49" spans="1:10" ht="19.5" customHeight="1">
      <c r="D49" s="149"/>
      <c r="F49" s="149"/>
      <c r="H49" s="149"/>
      <c r="I49" s="149"/>
      <c r="J49" s="149"/>
    </row>
    <row r="50" spans="1:10" s="14" customFormat="1" ht="19.5" customHeight="1">
      <c r="A50" s="27"/>
      <c r="B50" s="27"/>
      <c r="C50" s="1"/>
      <c r="D50" s="25"/>
      <c r="E50" s="25"/>
      <c r="F50" s="25"/>
      <c r="G50" s="1"/>
      <c r="H50" s="25"/>
      <c r="I50" s="25"/>
      <c r="J50" s="25"/>
    </row>
    <row r="51" spans="1:10" s="14" customFormat="1" ht="19.5" customHeight="1">
      <c r="A51" s="171" t="str">
        <f>A1</f>
        <v>Thai Group Holdings Public Company Limited and its Subsidiaries</v>
      </c>
      <c r="B51" s="38"/>
      <c r="C51" s="39"/>
      <c r="D51" s="39"/>
      <c r="E51" s="39"/>
      <c r="F51" s="39"/>
      <c r="G51" s="4"/>
      <c r="H51" s="4"/>
      <c r="I51" s="4"/>
      <c r="J51" s="4"/>
    </row>
    <row r="52" spans="1:10" s="14" customFormat="1" ht="19.5" customHeight="1">
      <c r="A52" s="63" t="s">
        <v>151</v>
      </c>
      <c r="B52" s="63"/>
      <c r="C52" s="63"/>
      <c r="D52" s="63"/>
      <c r="E52" s="63"/>
      <c r="F52" s="63"/>
      <c r="G52" s="6"/>
      <c r="H52" s="6"/>
      <c r="I52" s="6"/>
      <c r="J52" s="6"/>
    </row>
    <row r="53" spans="1:10" s="14" customFormat="1" ht="19.5" customHeight="1">
      <c r="A53" s="63"/>
      <c r="B53" s="63"/>
      <c r="C53" s="63"/>
      <c r="D53" s="63"/>
      <c r="E53" s="63"/>
      <c r="F53" s="63"/>
      <c r="G53" s="6"/>
      <c r="H53" s="6"/>
      <c r="I53" s="6"/>
      <c r="J53" s="6"/>
    </row>
    <row r="54" spans="1:10" ht="19.5" customHeight="1">
      <c r="A54" s="27"/>
      <c r="B54" s="27"/>
      <c r="C54" s="27"/>
      <c r="D54" s="195" t="s">
        <v>214</v>
      </c>
      <c r="F54" s="195" t="s">
        <v>216</v>
      </c>
      <c r="G54" s="1"/>
      <c r="H54" s="222"/>
      <c r="I54" s="222"/>
      <c r="J54" s="222"/>
    </row>
    <row r="55" spans="1:10" ht="19.5" customHeight="1">
      <c r="A55" s="27"/>
      <c r="B55" s="27"/>
      <c r="C55" s="27"/>
      <c r="D55" s="196" t="s">
        <v>215</v>
      </c>
      <c r="F55" s="196" t="s">
        <v>215</v>
      </c>
      <c r="G55" s="1"/>
      <c r="H55" s="220" t="s">
        <v>82</v>
      </c>
      <c r="I55" s="220"/>
      <c r="J55" s="220"/>
    </row>
    <row r="56" spans="1:10" ht="19.5" customHeight="1">
      <c r="A56" s="189"/>
      <c r="B56" s="193"/>
      <c r="D56" s="195" t="s">
        <v>33</v>
      </c>
      <c r="F56" s="195" t="s">
        <v>213</v>
      </c>
      <c r="G56" s="1"/>
      <c r="H56" s="1"/>
      <c r="I56" s="1"/>
      <c r="J56" s="189" t="s">
        <v>207</v>
      </c>
    </row>
    <row r="57" spans="1:10" ht="19.5" customHeight="1">
      <c r="A57" s="189"/>
      <c r="B57" s="193"/>
      <c r="D57" s="188" t="s">
        <v>34</v>
      </c>
      <c r="E57" s="1"/>
      <c r="F57" s="188" t="s">
        <v>34</v>
      </c>
      <c r="G57" s="1"/>
      <c r="H57" s="188"/>
      <c r="I57" s="188"/>
      <c r="J57" s="189" t="s">
        <v>208</v>
      </c>
    </row>
    <row r="58" spans="1:10" ht="19.5" customHeight="1">
      <c r="A58" s="189"/>
      <c r="B58" s="193"/>
      <c r="D58" s="189" t="s">
        <v>226</v>
      </c>
      <c r="E58" s="189"/>
      <c r="F58" s="189" t="s">
        <v>226</v>
      </c>
      <c r="H58" s="4" t="s">
        <v>226</v>
      </c>
      <c r="J58" s="189" t="s">
        <v>227</v>
      </c>
    </row>
    <row r="59" spans="1:10" ht="19.5" customHeight="1">
      <c r="A59" s="189"/>
      <c r="B59" s="193"/>
      <c r="D59" s="190" t="s">
        <v>218</v>
      </c>
      <c r="E59" s="189"/>
      <c r="F59" s="190" t="s">
        <v>218</v>
      </c>
      <c r="H59" s="197" t="s">
        <v>218</v>
      </c>
      <c r="J59" s="189" t="s">
        <v>228</v>
      </c>
    </row>
    <row r="60" spans="1:10" ht="19.5" customHeight="1">
      <c r="A60" s="189"/>
      <c r="B60" s="193" t="s">
        <v>1</v>
      </c>
      <c r="C60" s="8"/>
      <c r="D60" s="22" t="s">
        <v>167</v>
      </c>
      <c r="E60" s="22"/>
      <c r="F60" s="22" t="s">
        <v>127</v>
      </c>
      <c r="G60" s="8"/>
      <c r="H60" s="22" t="s">
        <v>167</v>
      </c>
      <c r="I60" s="22"/>
      <c r="J60" s="22" t="s">
        <v>127</v>
      </c>
    </row>
    <row r="61" spans="1:10" s="14" customFormat="1" ht="19.5" customHeight="1">
      <c r="A61" s="6"/>
      <c r="B61" s="139"/>
      <c r="C61" s="4"/>
      <c r="D61" s="221" t="s">
        <v>152</v>
      </c>
      <c r="E61" s="221"/>
      <c r="F61" s="221"/>
      <c r="G61" s="221"/>
      <c r="H61" s="221"/>
      <c r="I61" s="221"/>
      <c r="J61" s="221"/>
    </row>
    <row r="62" spans="1:10" s="14" customFormat="1" ht="19.5" customHeight="1">
      <c r="A62" s="91" t="s">
        <v>55</v>
      </c>
      <c r="B62" s="16"/>
      <c r="C62" s="6"/>
      <c r="D62" s="30"/>
      <c r="E62" s="46"/>
      <c r="F62" s="45"/>
      <c r="G62" s="46"/>
      <c r="H62" s="30"/>
      <c r="I62" s="46"/>
      <c r="J62" s="45"/>
    </row>
    <row r="63" spans="1:10" s="14" customFormat="1" ht="19.5" customHeight="1">
      <c r="A63" s="92" t="s">
        <v>56</v>
      </c>
      <c r="B63" s="31"/>
      <c r="C63" s="6"/>
      <c r="D63" s="44"/>
      <c r="E63" s="25"/>
      <c r="F63" s="45"/>
      <c r="G63" s="46"/>
      <c r="H63" s="44"/>
      <c r="I63" s="25"/>
      <c r="J63" s="44"/>
    </row>
    <row r="64" spans="1:10" s="14" customFormat="1" ht="19.5" customHeight="1">
      <c r="A64" s="34" t="s">
        <v>142</v>
      </c>
      <c r="B64" s="34"/>
      <c r="C64" s="6"/>
      <c r="D64" s="32">
        <v>-5394</v>
      </c>
      <c r="E64" s="44"/>
      <c r="F64" s="32">
        <v>-13</v>
      </c>
      <c r="G64" s="46"/>
      <c r="H64" s="32">
        <v>0</v>
      </c>
      <c r="I64" s="44"/>
      <c r="J64" s="32">
        <v>0</v>
      </c>
    </row>
    <row r="65" spans="1:10" s="14" customFormat="1" ht="19.5" customHeight="1">
      <c r="A65" s="16" t="s">
        <v>173</v>
      </c>
      <c r="B65" s="178">
        <v>9</v>
      </c>
      <c r="C65" s="6"/>
      <c r="D65" s="45">
        <v>2827297</v>
      </c>
      <c r="E65" s="25"/>
      <c r="F65" s="45">
        <v>-457315</v>
      </c>
      <c r="G65" s="46"/>
      <c r="H65" s="45">
        <v>0</v>
      </c>
      <c r="I65" s="10"/>
      <c r="J65" s="45">
        <v>0</v>
      </c>
    </row>
    <row r="66" spans="1:10" s="14" customFormat="1" ht="19.5" customHeight="1">
      <c r="A66" s="16" t="s">
        <v>182</v>
      </c>
      <c r="B66" s="179"/>
      <c r="C66" s="6"/>
      <c r="D66" s="45"/>
      <c r="E66" s="25"/>
      <c r="F66" s="45"/>
      <c r="G66" s="46"/>
      <c r="H66" s="45"/>
      <c r="I66" s="10"/>
      <c r="J66" s="45"/>
    </row>
    <row r="67" spans="1:10" s="14" customFormat="1" ht="19.5" customHeight="1">
      <c r="A67" s="34" t="s">
        <v>183</v>
      </c>
      <c r="B67" s="178">
        <v>15</v>
      </c>
      <c r="C67" s="6"/>
      <c r="D67" s="32">
        <v>-565459</v>
      </c>
      <c r="E67" s="44"/>
      <c r="F67" s="10">
        <v>91463</v>
      </c>
      <c r="G67" s="46"/>
      <c r="H67" s="45">
        <v>0</v>
      </c>
      <c r="I67" s="44"/>
      <c r="J67" s="45">
        <v>0</v>
      </c>
    </row>
    <row r="68" spans="1:10" s="14" customFormat="1" ht="19.5" customHeight="1">
      <c r="A68" s="31" t="s">
        <v>156</v>
      </c>
      <c r="B68" s="34"/>
      <c r="C68" s="6"/>
      <c r="D68" s="150">
        <f>SUM(D64:D67)</f>
        <v>2256444</v>
      </c>
      <c r="E68" s="44"/>
      <c r="F68" s="150">
        <f>SUM(F64:F67)</f>
        <v>-365865</v>
      </c>
      <c r="G68" s="46"/>
      <c r="H68" s="150">
        <f>SUM(H64:H67)</f>
        <v>0</v>
      </c>
      <c r="I68" s="44"/>
      <c r="J68" s="150">
        <f>SUM(J64:J67)</f>
        <v>0</v>
      </c>
    </row>
    <row r="69" spans="1:10" s="14" customFormat="1" ht="19.5" customHeight="1">
      <c r="A69" s="34"/>
      <c r="B69" s="34"/>
      <c r="C69" s="6"/>
      <c r="D69" s="32"/>
      <c r="E69" s="44"/>
      <c r="F69" s="32"/>
      <c r="G69" s="46"/>
      <c r="H69" s="45"/>
      <c r="I69" s="44"/>
      <c r="J69" s="45"/>
    </row>
    <row r="70" spans="1:10" s="14" customFormat="1" ht="19.5" customHeight="1">
      <c r="A70" s="92" t="s">
        <v>220</v>
      </c>
      <c r="B70" s="31"/>
      <c r="C70" s="6"/>
      <c r="D70" s="44"/>
      <c r="E70" s="25"/>
      <c r="F70" s="45"/>
      <c r="G70" s="46"/>
      <c r="H70" s="44"/>
      <c r="I70" s="25"/>
      <c r="J70" s="44"/>
    </row>
    <row r="71" spans="1:10" s="14" customFormat="1" ht="19.5" customHeight="1">
      <c r="A71" s="16" t="s">
        <v>222</v>
      </c>
      <c r="B71" s="193"/>
      <c r="C71" s="6"/>
      <c r="D71" s="32">
        <v>2056</v>
      </c>
      <c r="E71" s="25"/>
      <c r="F71" s="32">
        <v>0</v>
      </c>
      <c r="G71" s="46"/>
      <c r="H71" s="32">
        <v>0</v>
      </c>
      <c r="I71" s="10"/>
      <c r="J71" s="32">
        <v>0</v>
      </c>
    </row>
    <row r="72" spans="1:10" s="14" customFormat="1" ht="19.5" customHeight="1">
      <c r="A72" s="16" t="s">
        <v>224</v>
      </c>
      <c r="B72" s="193"/>
      <c r="C72" s="6"/>
      <c r="D72" s="45"/>
      <c r="E72" s="25"/>
      <c r="F72" s="45"/>
      <c r="G72" s="46"/>
      <c r="H72" s="45"/>
      <c r="I72" s="10"/>
      <c r="J72" s="45"/>
    </row>
    <row r="73" spans="1:10" s="14" customFormat="1" ht="19.5" customHeight="1">
      <c r="A73" s="34" t="s">
        <v>225</v>
      </c>
      <c r="B73" s="193"/>
      <c r="C73" s="6"/>
      <c r="D73" s="45">
        <v>-411</v>
      </c>
      <c r="E73" s="25"/>
      <c r="F73" s="45">
        <v>0</v>
      </c>
      <c r="G73" s="46"/>
      <c r="H73" s="45">
        <v>0</v>
      </c>
      <c r="I73" s="10"/>
      <c r="J73" s="45">
        <v>0</v>
      </c>
    </row>
    <row r="74" spans="1:10" s="14" customFormat="1" ht="19.5" customHeight="1">
      <c r="A74" s="31" t="s">
        <v>223</v>
      </c>
      <c r="B74" s="34"/>
      <c r="C74" s="6"/>
      <c r="D74" s="150">
        <f>SUM(D71:D73)</f>
        <v>1645</v>
      </c>
      <c r="E74" s="44"/>
      <c r="F74" s="150">
        <f>SUM(F71:F73)</f>
        <v>0</v>
      </c>
      <c r="G74" s="46"/>
      <c r="H74" s="150">
        <f>SUM(H71:H73)</f>
        <v>0</v>
      </c>
      <c r="I74" s="44"/>
      <c r="J74" s="150">
        <f>SUM(J71:J73)</f>
        <v>0</v>
      </c>
    </row>
    <row r="75" spans="1:10" s="14" customFormat="1" ht="19.5" customHeight="1">
      <c r="A75" s="34"/>
      <c r="B75" s="34"/>
      <c r="C75" s="6"/>
      <c r="D75" s="32"/>
      <c r="E75" s="44"/>
      <c r="F75" s="32"/>
      <c r="G75" s="46"/>
      <c r="H75" s="45"/>
      <c r="I75" s="44"/>
      <c r="J75" s="45"/>
    </row>
    <row r="76" spans="1:10" ht="19.5" customHeight="1">
      <c r="A76" s="27" t="s">
        <v>157</v>
      </c>
      <c r="B76" s="173"/>
      <c r="D76" s="109">
        <f>+D68+D74</f>
        <v>2258089</v>
      </c>
      <c r="E76" s="35"/>
      <c r="F76" s="109">
        <f>+F68+F74</f>
        <v>-365865</v>
      </c>
      <c r="G76" s="35"/>
      <c r="H76" s="109">
        <f>+H68+H74</f>
        <v>0</v>
      </c>
      <c r="I76" s="35"/>
      <c r="J76" s="109">
        <f>+J68+J74</f>
        <v>0</v>
      </c>
    </row>
    <row r="77" spans="1:10" ht="19.5" customHeight="1" thickBot="1">
      <c r="A77" s="27" t="s">
        <v>158</v>
      </c>
      <c r="B77" s="173"/>
      <c r="D77" s="93">
        <f>SUM(D47,D76)</f>
        <v>3491732</v>
      </c>
      <c r="E77" s="35"/>
      <c r="F77" s="93">
        <f>SUM(F47,F76)</f>
        <v>117157</v>
      </c>
      <c r="G77" s="35"/>
      <c r="H77" s="93">
        <f>SUM(H47,H76)</f>
        <v>-60275</v>
      </c>
      <c r="I77" s="35"/>
      <c r="J77" s="93">
        <f>SUM(J47,J76)</f>
        <v>-55</v>
      </c>
    </row>
    <row r="78" spans="1:10" ht="19.5" customHeight="1" thickTop="1">
      <c r="A78" s="27"/>
      <c r="B78" s="173"/>
      <c r="D78" s="36"/>
      <c r="E78" s="35"/>
      <c r="F78" s="36"/>
      <c r="G78" s="35"/>
      <c r="H78" s="36"/>
      <c r="I78" s="35"/>
      <c r="J78" s="36"/>
    </row>
    <row r="79" spans="1:10" s="14" customFormat="1" ht="19.5" customHeight="1">
      <c r="A79" s="151" t="s">
        <v>121</v>
      </c>
      <c r="B79" s="27"/>
      <c r="C79" s="1"/>
      <c r="D79" s="25"/>
      <c r="E79" s="25"/>
      <c r="F79" s="25"/>
      <c r="G79" s="1"/>
      <c r="H79" s="25"/>
      <c r="I79" s="25"/>
      <c r="J79" s="25"/>
    </row>
    <row r="80" spans="1:10" s="14" customFormat="1" ht="19.5" customHeight="1">
      <c r="A80" s="146" t="s">
        <v>129</v>
      </c>
      <c r="B80" s="27"/>
      <c r="C80" s="1"/>
      <c r="D80" s="40">
        <v>1236676</v>
      </c>
      <c r="E80" s="40"/>
      <c r="F80" s="40">
        <v>495580</v>
      </c>
      <c r="G80" s="40"/>
      <c r="H80" s="40">
        <v>-60275</v>
      </c>
      <c r="I80" s="40"/>
      <c r="J80" s="40">
        <v>-55</v>
      </c>
    </row>
    <row r="81" spans="1:10" s="14" customFormat="1" ht="19.5" customHeight="1">
      <c r="A81" s="146" t="s">
        <v>54</v>
      </c>
      <c r="B81" s="27"/>
      <c r="C81" s="1"/>
      <c r="D81" s="40">
        <v>-3033</v>
      </c>
      <c r="E81" s="152"/>
      <c r="F81" s="40">
        <v>-12558</v>
      </c>
      <c r="G81" s="89"/>
      <c r="H81" s="40">
        <v>0</v>
      </c>
      <c r="I81" s="89"/>
      <c r="J81" s="40">
        <v>0</v>
      </c>
    </row>
    <row r="82" spans="1:10" s="14" customFormat="1" ht="19.5" customHeight="1" thickBot="1">
      <c r="A82" s="27" t="s">
        <v>191</v>
      </c>
      <c r="B82" s="27"/>
      <c r="C82" s="1"/>
      <c r="D82" s="28">
        <f>SUM(D80:D81)</f>
        <v>1233643</v>
      </c>
      <c r="E82" s="25"/>
      <c r="F82" s="28">
        <f>SUM(F80:F81)</f>
        <v>483022</v>
      </c>
      <c r="G82" s="1"/>
      <c r="H82" s="28">
        <f>SUM(H80:H81)</f>
        <v>-60275</v>
      </c>
      <c r="I82" s="25"/>
      <c r="J82" s="28">
        <f>SUM(J80:J81)</f>
        <v>-55</v>
      </c>
    </row>
    <row r="83" spans="1:10" s="14" customFormat="1" ht="19.5" customHeight="1" thickTop="1">
      <c r="A83" s="27"/>
      <c r="B83" s="27"/>
      <c r="C83" s="1"/>
      <c r="D83" s="25"/>
      <c r="E83" s="25"/>
      <c r="F83" s="25"/>
      <c r="G83" s="1"/>
      <c r="H83" s="25"/>
      <c r="I83" s="25"/>
      <c r="J83" s="25"/>
    </row>
    <row r="84" spans="1:10" ht="19.5" customHeight="1">
      <c r="A84" s="153" t="s">
        <v>131</v>
      </c>
      <c r="B84" s="173"/>
      <c r="D84" s="36"/>
      <c r="E84" s="35"/>
      <c r="F84" s="36"/>
      <c r="G84" s="35"/>
      <c r="H84" s="36"/>
      <c r="I84" s="35"/>
      <c r="J84" s="36"/>
    </row>
    <row r="85" spans="1:10" ht="19.5" customHeight="1">
      <c r="A85" s="154" t="s">
        <v>130</v>
      </c>
      <c r="B85" s="173"/>
      <c r="D85" s="45">
        <v>3488309</v>
      </c>
      <c r="E85" s="35"/>
      <c r="F85" s="45">
        <v>115946</v>
      </c>
      <c r="G85" s="35"/>
      <c r="H85" s="45">
        <v>-60275</v>
      </c>
      <c r="I85" s="35"/>
      <c r="J85" s="45">
        <v>-55</v>
      </c>
    </row>
    <row r="86" spans="1:10" ht="19.5" customHeight="1">
      <c r="A86" s="154" t="s">
        <v>57</v>
      </c>
      <c r="B86" s="173"/>
      <c r="D86" s="46">
        <v>3423</v>
      </c>
      <c r="E86" s="35"/>
      <c r="F86" s="46">
        <v>1211</v>
      </c>
      <c r="G86" s="35"/>
      <c r="H86" s="46">
        <v>0</v>
      </c>
      <c r="I86" s="35"/>
      <c r="J86" s="46">
        <v>0</v>
      </c>
    </row>
    <row r="87" spans="1:10" ht="19.5" customHeight="1" thickBot="1">
      <c r="A87" s="153" t="s">
        <v>158</v>
      </c>
      <c r="B87" s="173"/>
      <c r="D87" s="120">
        <f>SUM(D85:D86)</f>
        <v>3491732</v>
      </c>
      <c r="E87" s="35"/>
      <c r="F87" s="120">
        <f>SUM(F85:F86)</f>
        <v>117157</v>
      </c>
      <c r="G87" s="35"/>
      <c r="H87" s="120">
        <f>SUM(H85:H86)</f>
        <v>-60275</v>
      </c>
      <c r="I87" s="35"/>
      <c r="J87" s="120">
        <f>SUM(J85:J86)</f>
        <v>-55</v>
      </c>
    </row>
    <row r="88" spans="1:10" ht="19.5" customHeight="1" thickTop="1">
      <c r="A88" s="90"/>
      <c r="B88" s="155"/>
      <c r="D88" s="94"/>
      <c r="F88" s="94"/>
      <c r="H88" s="94"/>
      <c r="J88" s="94"/>
    </row>
    <row r="89" spans="1:10" s="14" customFormat="1" ht="19.5" customHeight="1" thickBot="1">
      <c r="A89" s="90" t="s">
        <v>195</v>
      </c>
      <c r="B89" s="3">
        <v>22</v>
      </c>
      <c r="C89" s="4"/>
      <c r="D89" s="187">
        <v>1.64</v>
      </c>
      <c r="E89" s="180"/>
      <c r="F89" s="187">
        <v>0.67</v>
      </c>
      <c r="G89" s="180"/>
      <c r="H89" s="187">
        <v>-0.32056297397770467</v>
      </c>
      <c r="I89" s="180"/>
      <c r="J89" s="203">
        <v>-55</v>
      </c>
    </row>
    <row r="90" spans="1:10" ht="19.5" customHeight="1" thickTop="1">
      <c r="B90" s="3"/>
      <c r="D90" s="5"/>
      <c r="F90" s="6"/>
      <c r="H90" s="5"/>
      <c r="J90" s="6"/>
    </row>
  </sheetData>
  <mergeCells count="6">
    <mergeCell ref="D61:J61"/>
    <mergeCell ref="D11:J11"/>
    <mergeCell ref="H54:J54"/>
    <mergeCell ref="H55:J55"/>
    <mergeCell ref="H4:J4"/>
    <mergeCell ref="H5:J5"/>
  </mergeCells>
  <phoneticPr fontId="3" type="noConversion"/>
  <pageMargins left="0.7" right="0.4" top="0.48" bottom="0.5" header="0.5" footer="0.5"/>
  <pageSetup paperSize="9" scale="65" firstPageNumber="7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H72"/>
  <sheetViews>
    <sheetView view="pageBreakPreview" zoomScale="40" zoomScaleNormal="60" zoomScaleSheetLayoutView="40" workbookViewId="0">
      <selection activeCell="T80" sqref="T80"/>
    </sheetView>
  </sheetViews>
  <sheetFormatPr defaultColWidth="9.140625" defaultRowHeight="19.5" customHeight="1"/>
  <cols>
    <col min="1" max="1" width="63.42578125" style="37" customWidth="1"/>
    <col min="2" max="2" width="8.42578125" style="37" customWidth="1"/>
    <col min="3" max="3" width="1.5703125" style="37" customWidth="1"/>
    <col min="4" max="4" width="15.7109375" style="37" customWidth="1"/>
    <col min="5" max="5" width="1.42578125" style="37" customWidth="1"/>
    <col min="6" max="6" width="17.85546875" style="37" bestFit="1" customWidth="1"/>
    <col min="7" max="7" width="1.42578125" style="37" customWidth="1"/>
    <col min="8" max="8" width="16.7109375" style="37" customWidth="1"/>
    <col min="9" max="9" width="1.28515625" style="37" customWidth="1"/>
    <col min="10" max="10" width="18.5703125" style="37" customWidth="1"/>
    <col min="11" max="11" width="1.28515625" style="37" customWidth="1"/>
    <col min="12" max="12" width="21" style="37" customWidth="1"/>
    <col min="13" max="13" width="1.5703125" style="37" customWidth="1"/>
    <col min="14" max="14" width="13.140625" style="37" customWidth="1"/>
    <col min="15" max="15" width="1.28515625" style="37" customWidth="1"/>
    <col min="16" max="16" width="15.7109375" style="37" bestFit="1" customWidth="1"/>
    <col min="17" max="17" width="1.28515625" style="37" customWidth="1"/>
    <col min="18" max="18" width="16.140625" style="37" customWidth="1"/>
    <col min="19" max="19" width="1.28515625" style="37" customWidth="1"/>
    <col min="20" max="20" width="15.85546875" style="37" customWidth="1"/>
    <col min="21" max="21" width="1.28515625" style="37" customWidth="1"/>
    <col min="22" max="22" width="14.7109375" style="37" customWidth="1"/>
    <col min="23" max="23" width="1.28515625" style="37" customWidth="1"/>
    <col min="24" max="24" width="25.5703125" style="37" bestFit="1" customWidth="1"/>
    <col min="25" max="25" width="1.28515625" style="37" customWidth="1"/>
    <col min="26" max="26" width="22.7109375" style="37" customWidth="1"/>
    <col min="27" max="27" width="1.28515625" style="37" customWidth="1"/>
    <col min="28" max="28" width="15.7109375" style="37" bestFit="1" customWidth="1"/>
    <col min="29" max="29" width="1.28515625" style="37" customWidth="1"/>
    <col min="30" max="30" width="16.7109375" style="37" customWidth="1"/>
    <col min="31" max="31" width="1.28515625" style="37" customWidth="1"/>
    <col min="32" max="32" width="12.7109375" style="37" customWidth="1"/>
    <col min="33" max="33" width="1.28515625" style="37" customWidth="1"/>
    <col min="34" max="34" width="16.7109375" style="37" customWidth="1"/>
    <col min="35" max="16384" width="9.140625" style="37"/>
  </cols>
  <sheetData>
    <row r="1" spans="1:34" ht="19.5" customHeight="1">
      <c r="A1" s="21" t="s">
        <v>199</v>
      </c>
      <c r="B1" s="21"/>
      <c r="C1" s="21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7"/>
      <c r="R1" s="157"/>
      <c r="S1" s="157"/>
      <c r="T1" s="157"/>
      <c r="U1" s="157"/>
      <c r="V1" s="164"/>
      <c r="W1" s="157"/>
      <c r="X1" s="156"/>
      <c r="Y1" s="157"/>
      <c r="Z1" s="156"/>
      <c r="AA1" s="157"/>
      <c r="AB1" s="156"/>
      <c r="AC1" s="157"/>
      <c r="AD1" s="156"/>
      <c r="AE1" s="157"/>
      <c r="AF1" s="40"/>
      <c r="AG1" s="157"/>
      <c r="AH1" s="156"/>
    </row>
    <row r="2" spans="1:34" ht="19.5" customHeight="1">
      <c r="A2" s="158" t="s">
        <v>159</v>
      </c>
      <c r="B2" s="158"/>
      <c r="C2" s="158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7"/>
      <c r="R2" s="157"/>
      <c r="S2" s="157"/>
      <c r="T2" s="157"/>
      <c r="U2" s="157"/>
      <c r="V2" s="164"/>
      <c r="W2" s="157"/>
      <c r="X2" s="156"/>
      <c r="Y2" s="157"/>
      <c r="Z2" s="156"/>
      <c r="AA2" s="157"/>
      <c r="AB2" s="156"/>
      <c r="AC2" s="157"/>
      <c r="AD2" s="156"/>
      <c r="AE2" s="157"/>
      <c r="AF2" s="40"/>
      <c r="AG2" s="157"/>
      <c r="AH2" s="156"/>
    </row>
    <row r="3" spans="1:34" ht="19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59"/>
      <c r="R3" s="160"/>
      <c r="S3" s="160"/>
      <c r="T3" s="160"/>
      <c r="U3" s="160"/>
      <c r="V3" s="164"/>
      <c r="W3" s="160"/>
      <c r="X3" s="144"/>
      <c r="Y3" s="160"/>
      <c r="Z3" s="144"/>
      <c r="AA3" s="160"/>
      <c r="AB3" s="160"/>
      <c r="AC3" s="160"/>
      <c r="AD3" s="160"/>
      <c r="AE3" s="160"/>
      <c r="AF3" s="160"/>
      <c r="AG3" s="160"/>
      <c r="AH3" s="160"/>
    </row>
    <row r="4" spans="1:34" ht="19.5" customHeight="1">
      <c r="A4" s="160"/>
      <c r="B4" s="160"/>
      <c r="C4" s="160"/>
      <c r="D4" s="225" t="s">
        <v>265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04"/>
      <c r="AD4" s="204"/>
      <c r="AE4" s="204"/>
      <c r="AF4" s="204"/>
      <c r="AG4" s="204"/>
      <c r="AH4" s="204"/>
    </row>
    <row r="5" spans="1:34" ht="19.5" customHeight="1">
      <c r="A5" s="160"/>
      <c r="B5" s="160"/>
      <c r="C5" s="160"/>
      <c r="D5" s="160"/>
      <c r="E5" s="160"/>
      <c r="F5" s="160"/>
      <c r="G5" s="160"/>
      <c r="H5" s="160"/>
      <c r="I5" s="161"/>
      <c r="J5" s="160"/>
      <c r="K5" s="161"/>
      <c r="L5" s="224" t="s">
        <v>58</v>
      </c>
      <c r="M5" s="224"/>
      <c r="N5" s="224"/>
      <c r="O5" s="224"/>
      <c r="P5" s="224"/>
      <c r="Q5" s="160"/>
      <c r="R5" s="224" t="s">
        <v>30</v>
      </c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162"/>
      <c r="AD5" s="163"/>
      <c r="AE5" s="160"/>
      <c r="AF5" s="41"/>
      <c r="AG5" s="162"/>
      <c r="AH5" s="160"/>
    </row>
    <row r="6" spans="1:34" ht="19.5" customHeight="1">
      <c r="A6" s="160"/>
      <c r="B6" s="160"/>
      <c r="C6" s="160"/>
      <c r="D6" s="160"/>
      <c r="E6" s="160"/>
      <c r="F6" s="164" t="s">
        <v>59</v>
      </c>
      <c r="G6" s="160"/>
      <c r="H6" s="164"/>
      <c r="I6" s="161"/>
      <c r="J6" s="160"/>
      <c r="K6" s="161"/>
      <c r="L6" s="161"/>
      <c r="M6" s="161"/>
      <c r="N6" s="161"/>
      <c r="O6" s="161"/>
      <c r="P6" s="161"/>
      <c r="Q6" s="160"/>
      <c r="R6" s="161"/>
      <c r="S6" s="161"/>
      <c r="T6" s="161"/>
      <c r="U6" s="160"/>
      <c r="V6" s="164"/>
      <c r="W6" s="160"/>
      <c r="X6" s="164"/>
      <c r="Y6" s="160"/>
      <c r="Z6" s="164"/>
      <c r="AA6" s="161"/>
      <c r="AB6" s="161"/>
      <c r="AC6" s="165"/>
      <c r="AD6" s="161" t="s">
        <v>73</v>
      </c>
      <c r="AE6" s="162"/>
      <c r="AG6" s="160"/>
      <c r="AH6" s="41"/>
    </row>
    <row r="7" spans="1:34" ht="19.5" customHeight="1">
      <c r="A7" s="160"/>
      <c r="B7" s="160"/>
      <c r="C7" s="160"/>
      <c r="D7" s="164" t="s">
        <v>59</v>
      </c>
      <c r="E7" s="164"/>
      <c r="F7" s="164" t="s">
        <v>60</v>
      </c>
      <c r="G7" s="164"/>
      <c r="H7" s="164" t="s">
        <v>280</v>
      </c>
      <c r="I7" s="161"/>
      <c r="J7" s="164" t="s">
        <v>229</v>
      </c>
      <c r="K7" s="161"/>
      <c r="L7" s="164"/>
      <c r="M7" s="164"/>
      <c r="N7" s="164"/>
      <c r="O7" s="160"/>
      <c r="P7" s="160"/>
      <c r="Q7" s="161"/>
      <c r="R7" s="161"/>
      <c r="S7" s="161"/>
      <c r="T7" s="161" t="s">
        <v>68</v>
      </c>
      <c r="U7" s="160"/>
      <c r="V7" s="164"/>
      <c r="W7" s="160"/>
      <c r="X7" s="164" t="s">
        <v>234</v>
      </c>
      <c r="Y7" s="160"/>
      <c r="Z7" s="164" t="s">
        <v>264</v>
      </c>
      <c r="AA7" s="161"/>
      <c r="AB7" s="164" t="s">
        <v>70</v>
      </c>
      <c r="AC7" s="160"/>
      <c r="AD7" s="164" t="s">
        <v>74</v>
      </c>
      <c r="AE7" s="161"/>
      <c r="AF7" s="161" t="s">
        <v>77</v>
      </c>
      <c r="AG7" s="161"/>
      <c r="AH7" s="40"/>
    </row>
    <row r="8" spans="1:34" ht="19.5" customHeight="1">
      <c r="A8" s="160"/>
      <c r="B8" s="160"/>
      <c r="C8" s="160"/>
      <c r="D8" s="164" t="s">
        <v>60</v>
      </c>
      <c r="E8" s="164"/>
      <c r="F8" s="164" t="s">
        <v>61</v>
      </c>
      <c r="G8" s="164"/>
      <c r="H8" s="164" t="s">
        <v>271</v>
      </c>
      <c r="I8" s="161"/>
      <c r="J8" s="164" t="s">
        <v>231</v>
      </c>
      <c r="K8" s="161"/>
      <c r="L8" s="164" t="s">
        <v>62</v>
      </c>
      <c r="M8" s="164"/>
      <c r="N8" s="164" t="s">
        <v>172</v>
      </c>
      <c r="O8" s="161"/>
      <c r="P8" s="164"/>
      <c r="Q8" s="161"/>
      <c r="R8" s="161" t="s">
        <v>122</v>
      </c>
      <c r="S8" s="161"/>
      <c r="T8" s="161" t="s">
        <v>69</v>
      </c>
      <c r="U8" s="160"/>
      <c r="V8" s="164" t="s">
        <v>65</v>
      </c>
      <c r="W8" s="160"/>
      <c r="X8" s="164" t="s">
        <v>235</v>
      </c>
      <c r="Y8" s="160"/>
      <c r="Z8" s="164" t="s">
        <v>110</v>
      </c>
      <c r="AA8" s="161"/>
      <c r="AB8" s="164" t="s">
        <v>71</v>
      </c>
      <c r="AC8" s="160"/>
      <c r="AD8" s="164" t="s">
        <v>75</v>
      </c>
      <c r="AE8" s="161"/>
      <c r="AF8" s="164" t="s">
        <v>78</v>
      </c>
      <c r="AG8" s="161"/>
      <c r="AH8" s="42" t="s">
        <v>80</v>
      </c>
    </row>
    <row r="9" spans="1:34" ht="19.5" customHeight="1">
      <c r="A9" s="160"/>
      <c r="B9" s="217" t="s">
        <v>1</v>
      </c>
      <c r="C9" s="215"/>
      <c r="D9" s="164" t="s">
        <v>61</v>
      </c>
      <c r="E9" s="164"/>
      <c r="F9" s="164" t="s">
        <v>279</v>
      </c>
      <c r="G9" s="164"/>
      <c r="H9" s="164" t="s">
        <v>270</v>
      </c>
      <c r="I9" s="161"/>
      <c r="J9" s="164" t="s">
        <v>232</v>
      </c>
      <c r="K9" s="161"/>
      <c r="L9" s="164" t="s">
        <v>63</v>
      </c>
      <c r="M9" s="164"/>
      <c r="N9" s="164" t="s">
        <v>175</v>
      </c>
      <c r="O9" s="161"/>
      <c r="P9" s="164" t="s">
        <v>64</v>
      </c>
      <c r="Q9" s="161"/>
      <c r="R9" s="164" t="s">
        <v>67</v>
      </c>
      <c r="S9" s="164"/>
      <c r="T9" s="164" t="s">
        <v>143</v>
      </c>
      <c r="U9" s="160"/>
      <c r="V9" s="164" t="s">
        <v>66</v>
      </c>
      <c r="W9" s="160"/>
      <c r="X9" s="164" t="s">
        <v>233</v>
      </c>
      <c r="Y9" s="160"/>
      <c r="Z9" s="161" t="s">
        <v>109</v>
      </c>
      <c r="AA9" s="161"/>
      <c r="AB9" s="164" t="s">
        <v>72</v>
      </c>
      <c r="AC9" s="160"/>
      <c r="AD9" s="164" t="s">
        <v>76</v>
      </c>
      <c r="AE9" s="161"/>
      <c r="AF9" s="164" t="s">
        <v>79</v>
      </c>
      <c r="AG9" s="161"/>
      <c r="AH9" s="42" t="s">
        <v>81</v>
      </c>
    </row>
    <row r="10" spans="1:34" ht="19.5" customHeight="1">
      <c r="A10" s="160"/>
      <c r="B10" s="166"/>
      <c r="C10" s="166"/>
      <c r="D10" s="223" t="s">
        <v>152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</row>
    <row r="11" spans="1:34" ht="19.5" customHeight="1">
      <c r="A11" s="135" t="s">
        <v>205</v>
      </c>
      <c r="B11" s="167"/>
      <c r="C11" s="167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6"/>
      <c r="R11" s="125"/>
      <c r="S11" s="125"/>
      <c r="T11" s="125"/>
      <c r="U11" s="126"/>
      <c r="V11" s="125"/>
      <c r="W11" s="126"/>
      <c r="X11" s="125"/>
      <c r="Y11" s="126"/>
      <c r="Z11" s="125"/>
      <c r="AA11" s="126"/>
      <c r="AB11" s="125"/>
      <c r="AC11" s="126"/>
      <c r="AD11" s="125"/>
      <c r="AE11" s="126"/>
      <c r="AF11" s="125"/>
      <c r="AG11" s="126"/>
      <c r="AH11" s="46"/>
    </row>
    <row r="12" spans="1:34" ht="19.5" customHeight="1">
      <c r="A12" s="135" t="s">
        <v>128</v>
      </c>
      <c r="B12" s="167"/>
      <c r="C12" s="167"/>
      <c r="D12" s="43">
        <v>0</v>
      </c>
      <c r="E12" s="43"/>
      <c r="F12" s="43">
        <v>2400000</v>
      </c>
      <c r="G12" s="43"/>
      <c r="H12" s="43">
        <v>0</v>
      </c>
      <c r="I12" s="43"/>
      <c r="J12" s="43">
        <v>0</v>
      </c>
      <c r="K12" s="43"/>
      <c r="L12" s="43">
        <v>285622</v>
      </c>
      <c r="M12" s="43"/>
      <c r="N12" s="43">
        <v>7715</v>
      </c>
      <c r="O12" s="43"/>
      <c r="P12" s="43">
        <v>4645939</v>
      </c>
      <c r="Q12" s="44"/>
      <c r="R12" s="43">
        <v>3368049</v>
      </c>
      <c r="S12" s="43"/>
      <c r="T12" s="43">
        <v>-39</v>
      </c>
      <c r="U12" s="43"/>
      <c r="V12" s="43">
        <v>2003146</v>
      </c>
      <c r="W12" s="43"/>
      <c r="X12" s="43">
        <v>0</v>
      </c>
      <c r="Y12" s="43"/>
      <c r="Z12" s="43">
        <v>11767</v>
      </c>
      <c r="AA12" s="44"/>
      <c r="AB12" s="43">
        <f>SUM(R12:Z12)</f>
        <v>5382923</v>
      </c>
      <c r="AC12" s="44"/>
      <c r="AD12" s="43">
        <f>SUM(AB12,D12:P12)</f>
        <v>12722199</v>
      </c>
      <c r="AE12" s="44"/>
      <c r="AF12" s="43">
        <v>77516</v>
      </c>
      <c r="AG12" s="46"/>
      <c r="AH12" s="43">
        <f>SUM(AD12:AF12)</f>
        <v>12799715</v>
      </c>
    </row>
    <row r="13" spans="1:34" ht="19.5" customHeight="1">
      <c r="A13" s="135"/>
      <c r="B13" s="167"/>
      <c r="C13" s="167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43"/>
      <c r="AC13" s="44"/>
      <c r="AD13" s="44"/>
      <c r="AE13" s="44"/>
      <c r="AF13" s="43"/>
      <c r="AG13" s="46"/>
      <c r="AH13" s="44"/>
    </row>
    <row r="14" spans="1:34" ht="19.5" customHeight="1">
      <c r="A14" s="135" t="s">
        <v>236</v>
      </c>
      <c r="B14" s="167"/>
      <c r="C14" s="167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</row>
    <row r="15" spans="1:34" ht="19.5" customHeight="1">
      <c r="A15" s="168"/>
      <c r="B15" s="216"/>
      <c r="C15" s="21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</row>
    <row r="16" spans="1:34" ht="19.5" customHeight="1">
      <c r="A16" s="201" t="s">
        <v>239</v>
      </c>
      <c r="B16" s="199"/>
      <c r="C16" s="199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5"/>
      <c r="R16" s="45"/>
      <c r="S16" s="45"/>
      <c r="T16" s="45"/>
      <c r="U16" s="45"/>
      <c r="V16" s="46"/>
      <c r="W16" s="45"/>
      <c r="X16" s="46"/>
      <c r="Y16" s="45"/>
      <c r="Z16" s="45"/>
      <c r="AA16" s="45"/>
      <c r="AB16" s="45"/>
      <c r="AC16" s="45"/>
      <c r="AD16" s="45"/>
      <c r="AE16" s="45"/>
      <c r="AF16" s="45"/>
      <c r="AG16" s="45"/>
      <c r="AH16" s="45"/>
    </row>
    <row r="17" spans="1:34" ht="19.5" customHeight="1">
      <c r="A17" s="200" t="s">
        <v>273</v>
      </c>
      <c r="B17" s="147">
        <v>18</v>
      </c>
      <c r="C17" s="147"/>
      <c r="D17" s="210">
        <v>10</v>
      </c>
      <c r="E17" s="45"/>
      <c r="F17" s="210">
        <v>0</v>
      </c>
      <c r="G17" s="45"/>
      <c r="H17" s="210">
        <v>0</v>
      </c>
      <c r="I17" s="46"/>
      <c r="J17" s="210">
        <v>0</v>
      </c>
      <c r="K17" s="46"/>
      <c r="L17" s="210">
        <v>0</v>
      </c>
      <c r="M17" s="46"/>
      <c r="N17" s="210">
        <v>0</v>
      </c>
      <c r="O17" s="46">
        <v>0</v>
      </c>
      <c r="P17" s="210">
        <v>0</v>
      </c>
      <c r="Q17" s="45">
        <v>0</v>
      </c>
      <c r="R17" s="210">
        <v>0</v>
      </c>
      <c r="S17" s="45">
        <v>0</v>
      </c>
      <c r="T17" s="210">
        <v>0</v>
      </c>
      <c r="U17" s="45">
        <v>0</v>
      </c>
      <c r="V17" s="210">
        <v>0</v>
      </c>
      <c r="W17" s="45">
        <v>0</v>
      </c>
      <c r="X17" s="210">
        <v>0</v>
      </c>
      <c r="Y17" s="45">
        <v>0</v>
      </c>
      <c r="Z17" s="210">
        <v>0</v>
      </c>
      <c r="AA17" s="45">
        <v>0</v>
      </c>
      <c r="AB17" s="210">
        <f>SUM(R17:Z17)</f>
        <v>0</v>
      </c>
      <c r="AC17" s="45"/>
      <c r="AD17" s="210">
        <f>SUM(AB17,D17:P17)</f>
        <v>10</v>
      </c>
      <c r="AE17" s="45"/>
      <c r="AF17" s="210">
        <v>0</v>
      </c>
      <c r="AG17" s="45"/>
      <c r="AH17" s="210">
        <f>SUM(AD17:AF17)</f>
        <v>10</v>
      </c>
    </row>
    <row r="18" spans="1:34" s="214" customFormat="1" ht="19.5" customHeight="1">
      <c r="A18" s="201" t="s">
        <v>245</v>
      </c>
      <c r="B18" s="199"/>
      <c r="C18" s="199"/>
      <c r="D18" s="211">
        <f>+D17</f>
        <v>10</v>
      </c>
      <c r="E18" s="44"/>
      <c r="F18" s="211">
        <f>+F17</f>
        <v>0</v>
      </c>
      <c r="G18" s="44"/>
      <c r="H18" s="211">
        <f>+H17</f>
        <v>0</v>
      </c>
      <c r="I18" s="43"/>
      <c r="J18" s="211">
        <f>+J17</f>
        <v>0</v>
      </c>
      <c r="K18" s="43"/>
      <c r="L18" s="211">
        <f>+L17</f>
        <v>0</v>
      </c>
      <c r="M18" s="43"/>
      <c r="N18" s="211">
        <f>+N17</f>
        <v>0</v>
      </c>
      <c r="O18" s="43"/>
      <c r="P18" s="211">
        <f>+P17</f>
        <v>0</v>
      </c>
      <c r="Q18" s="44"/>
      <c r="R18" s="211">
        <f>+R17</f>
        <v>0</v>
      </c>
      <c r="S18" s="44"/>
      <c r="T18" s="211">
        <f>+T17</f>
        <v>0</v>
      </c>
      <c r="U18" s="44"/>
      <c r="V18" s="211">
        <f>+V17</f>
        <v>0</v>
      </c>
      <c r="W18" s="44"/>
      <c r="X18" s="211">
        <f>+X17</f>
        <v>0</v>
      </c>
      <c r="Y18" s="44"/>
      <c r="Z18" s="211">
        <f>+Z17</f>
        <v>0</v>
      </c>
      <c r="AA18" s="44"/>
      <c r="AB18" s="211">
        <f>SUM(R18:Z18)</f>
        <v>0</v>
      </c>
      <c r="AC18" s="44"/>
      <c r="AD18" s="211">
        <f>+AD17</f>
        <v>10</v>
      </c>
      <c r="AE18" s="44"/>
      <c r="AF18" s="211">
        <f>+AF17</f>
        <v>0</v>
      </c>
      <c r="AG18" s="44"/>
      <c r="AH18" s="211">
        <f>+AH17</f>
        <v>10</v>
      </c>
    </row>
    <row r="19" spans="1:34" ht="19.5" customHeight="1">
      <c r="A19" s="168"/>
      <c r="B19" s="216"/>
      <c r="C19" s="19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</row>
    <row r="20" spans="1:34" ht="19.5" customHeight="1">
      <c r="A20" s="201" t="s">
        <v>237</v>
      </c>
      <c r="B20" s="199"/>
      <c r="C20" s="199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</row>
    <row r="21" spans="1:34" ht="19.5" customHeight="1">
      <c r="A21" s="200" t="s">
        <v>244</v>
      </c>
      <c r="B21" s="199"/>
      <c r="C21" s="199"/>
      <c r="D21" s="210">
        <v>0</v>
      </c>
      <c r="E21" s="45"/>
      <c r="F21" s="210">
        <v>338600</v>
      </c>
      <c r="G21" s="45"/>
      <c r="H21" s="210">
        <v>207968</v>
      </c>
      <c r="I21" s="46"/>
      <c r="J21" s="210">
        <v>0</v>
      </c>
      <c r="K21" s="46"/>
      <c r="L21" s="210">
        <v>0</v>
      </c>
      <c r="M21" s="46"/>
      <c r="N21" s="210">
        <v>0</v>
      </c>
      <c r="O21" s="46"/>
      <c r="P21" s="210">
        <v>0</v>
      </c>
      <c r="Q21" s="45"/>
      <c r="R21" s="210">
        <v>0</v>
      </c>
      <c r="S21" s="45"/>
      <c r="T21" s="210">
        <v>0</v>
      </c>
      <c r="U21" s="45"/>
      <c r="V21" s="210">
        <v>0</v>
      </c>
      <c r="W21" s="45"/>
      <c r="X21" s="210">
        <v>-35013</v>
      </c>
      <c r="Y21" s="45"/>
      <c r="Z21" s="210">
        <v>0</v>
      </c>
      <c r="AA21" s="45"/>
      <c r="AB21" s="210">
        <f>SUM(R21:Z21)</f>
        <v>-35013</v>
      </c>
      <c r="AC21" s="45"/>
      <c r="AD21" s="210">
        <f>SUM(AB21,D21:P21)</f>
        <v>511555</v>
      </c>
      <c r="AE21" s="45"/>
      <c r="AF21" s="210">
        <v>200607</v>
      </c>
      <c r="AG21" s="45"/>
      <c r="AH21" s="210">
        <f>SUM(AD21:AF21)</f>
        <v>712162</v>
      </c>
    </row>
    <row r="22" spans="1:34" ht="19.5" customHeight="1">
      <c r="A22" s="201" t="s">
        <v>246</v>
      </c>
      <c r="B22" s="199"/>
      <c r="C22" s="199"/>
      <c r="D22" s="211">
        <f>SUM(D21)</f>
        <v>0</v>
      </c>
      <c r="E22" s="44"/>
      <c r="F22" s="211">
        <f>SUM(F21)</f>
        <v>338600</v>
      </c>
      <c r="G22" s="44"/>
      <c r="H22" s="211">
        <f>SUM(H21)</f>
        <v>207968</v>
      </c>
      <c r="I22" s="43"/>
      <c r="J22" s="211">
        <f>SUM(J21)</f>
        <v>0</v>
      </c>
      <c r="K22" s="43"/>
      <c r="L22" s="211">
        <f>SUM(L21)</f>
        <v>0</v>
      </c>
      <c r="M22" s="43"/>
      <c r="N22" s="211">
        <f>SUM(N21)</f>
        <v>0</v>
      </c>
      <c r="O22" s="43"/>
      <c r="P22" s="211">
        <f>SUM(P21)</f>
        <v>0</v>
      </c>
      <c r="Q22" s="44"/>
      <c r="R22" s="211">
        <f>SUM(R21)</f>
        <v>0</v>
      </c>
      <c r="S22" s="44"/>
      <c r="T22" s="211">
        <f>SUM(T21)</f>
        <v>0</v>
      </c>
      <c r="U22" s="44"/>
      <c r="V22" s="211">
        <f>SUM(V21)</f>
        <v>0</v>
      </c>
      <c r="W22" s="44"/>
      <c r="X22" s="211">
        <f>SUM(X21)</f>
        <v>-35013</v>
      </c>
      <c r="Y22" s="44"/>
      <c r="Z22" s="211">
        <f>SUM(Z21)</f>
        <v>0</v>
      </c>
      <c r="AA22" s="44"/>
      <c r="AB22" s="211">
        <f>SUM(AB21)</f>
        <v>-35013</v>
      </c>
      <c r="AC22" s="44"/>
      <c r="AD22" s="211">
        <f>SUM(AD21)</f>
        <v>511555</v>
      </c>
      <c r="AE22" s="44"/>
      <c r="AF22" s="211">
        <f>SUM(AF21)</f>
        <v>200607</v>
      </c>
      <c r="AG22" s="44"/>
      <c r="AH22" s="211">
        <f>SUM(AH21)</f>
        <v>712162</v>
      </c>
    </row>
    <row r="23" spans="1:34" ht="19.5" customHeight="1">
      <c r="A23" s="198"/>
      <c r="B23" s="199"/>
      <c r="C23" s="199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6"/>
      <c r="AH23" s="44"/>
    </row>
    <row r="24" spans="1:34" ht="19.5" customHeight="1">
      <c r="A24" s="202" t="s">
        <v>238</v>
      </c>
      <c r="B24" s="199"/>
      <c r="C24" s="199"/>
      <c r="D24" s="211">
        <f>SUM(D18,D22)</f>
        <v>10</v>
      </c>
      <c r="E24" s="44"/>
      <c r="F24" s="211">
        <f>SUM(F18,F22)</f>
        <v>338600</v>
      </c>
      <c r="G24" s="44"/>
      <c r="H24" s="211">
        <f>SUM(H18,H22)</f>
        <v>207968</v>
      </c>
      <c r="I24" s="44">
        <v>0</v>
      </c>
      <c r="J24" s="211">
        <f>SUM(J18,J22)</f>
        <v>0</v>
      </c>
      <c r="K24" s="44">
        <v>0</v>
      </c>
      <c r="L24" s="211">
        <f>SUM(L18,L22)</f>
        <v>0</v>
      </c>
      <c r="M24" s="44">
        <v>0</v>
      </c>
      <c r="N24" s="211">
        <f>SUM(N18,N22)</f>
        <v>0</v>
      </c>
      <c r="O24" s="44">
        <v>0</v>
      </c>
      <c r="P24" s="211">
        <f>SUM(P18,P22)</f>
        <v>0</v>
      </c>
      <c r="Q24" s="44">
        <v>0</v>
      </c>
      <c r="R24" s="211">
        <f>SUM(R18,R22)</f>
        <v>0</v>
      </c>
      <c r="S24" s="44">
        <v>0</v>
      </c>
      <c r="T24" s="211">
        <f>SUM(T18,T22)</f>
        <v>0</v>
      </c>
      <c r="U24" s="44">
        <v>0</v>
      </c>
      <c r="V24" s="211">
        <f>SUM(V18,V22)</f>
        <v>0</v>
      </c>
      <c r="W24" s="44">
        <v>0</v>
      </c>
      <c r="X24" s="211">
        <f>SUM(X18,X22)</f>
        <v>-35013</v>
      </c>
      <c r="Y24" s="44">
        <v>0</v>
      </c>
      <c r="Z24" s="211">
        <f>SUM(Z18,Z22)</f>
        <v>0</v>
      </c>
      <c r="AA24" s="44">
        <v>0</v>
      </c>
      <c r="AB24" s="211">
        <f>SUM(AB18,AB22)</f>
        <v>-35013</v>
      </c>
      <c r="AC24" s="44">
        <v>0</v>
      </c>
      <c r="AD24" s="211">
        <f>SUM(AD18,AD22)</f>
        <v>511565</v>
      </c>
      <c r="AE24" s="44">
        <v>0</v>
      </c>
      <c r="AF24" s="211">
        <f>SUM(AF18,AF22)</f>
        <v>200607</v>
      </c>
      <c r="AG24" s="46">
        <v>0</v>
      </c>
      <c r="AH24" s="211">
        <f>SUM(AH18,AH22)</f>
        <v>712172</v>
      </c>
    </row>
    <row r="25" spans="1:34" ht="19.5" customHeight="1">
      <c r="A25" s="135"/>
      <c r="B25" s="167"/>
      <c r="C25" s="167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/>
      <c r="R25" s="43"/>
      <c r="S25" s="43"/>
      <c r="T25" s="43"/>
      <c r="U25" s="43"/>
      <c r="V25" s="44"/>
      <c r="W25" s="43"/>
      <c r="X25" s="44"/>
      <c r="Y25" s="43"/>
      <c r="Z25" s="43"/>
      <c r="AA25" s="44"/>
      <c r="AB25" s="43"/>
      <c r="AC25" s="44"/>
      <c r="AD25" s="44"/>
      <c r="AE25" s="44"/>
      <c r="AF25" s="43"/>
      <c r="AG25" s="46"/>
      <c r="AH25" s="44"/>
    </row>
    <row r="26" spans="1:34" ht="19.5" customHeight="1">
      <c r="A26" s="135" t="s">
        <v>160</v>
      </c>
      <c r="B26" s="167"/>
      <c r="C26" s="167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</row>
    <row r="27" spans="1:34" ht="19.5" customHeight="1">
      <c r="A27" s="168" t="s">
        <v>108</v>
      </c>
      <c r="B27" s="216"/>
      <c r="C27" s="169"/>
      <c r="D27" s="45">
        <v>0</v>
      </c>
      <c r="E27" s="45"/>
      <c r="F27" s="45">
        <v>0</v>
      </c>
      <c r="G27" s="45"/>
      <c r="H27" s="45">
        <v>0</v>
      </c>
      <c r="I27" s="45"/>
      <c r="J27" s="45">
        <v>0</v>
      </c>
      <c r="K27" s="45"/>
      <c r="L27" s="45">
        <v>0</v>
      </c>
      <c r="M27" s="45"/>
      <c r="N27" s="45">
        <v>0</v>
      </c>
      <c r="O27" s="45"/>
      <c r="P27" s="45">
        <v>495580</v>
      </c>
      <c r="Q27" s="45"/>
      <c r="R27" s="45">
        <v>0</v>
      </c>
      <c r="S27" s="45"/>
      <c r="T27" s="45">
        <v>0</v>
      </c>
      <c r="U27" s="45"/>
      <c r="V27" s="45">
        <v>0</v>
      </c>
      <c r="W27" s="45"/>
      <c r="X27" s="45">
        <v>0</v>
      </c>
      <c r="Y27" s="45"/>
      <c r="Z27" s="45">
        <v>0</v>
      </c>
      <c r="AA27" s="45"/>
      <c r="AB27" s="45">
        <v>0</v>
      </c>
      <c r="AC27" s="45"/>
      <c r="AD27" s="45">
        <v>495580</v>
      </c>
      <c r="AE27" s="45"/>
      <c r="AF27" s="45">
        <v>-12558</v>
      </c>
      <c r="AG27" s="45"/>
      <c r="AH27" s="45">
        <v>483022</v>
      </c>
    </row>
    <row r="28" spans="1:34" ht="19.5" customHeight="1">
      <c r="A28" s="168" t="s">
        <v>137</v>
      </c>
      <c r="B28" s="216"/>
      <c r="C28" s="169"/>
      <c r="D28" s="46">
        <v>0</v>
      </c>
      <c r="E28" s="46"/>
      <c r="F28" s="46">
        <v>0</v>
      </c>
      <c r="G28" s="46"/>
      <c r="H28" s="46">
        <v>0</v>
      </c>
      <c r="I28" s="46"/>
      <c r="J28" s="46">
        <v>0</v>
      </c>
      <c r="K28" s="46"/>
      <c r="L28" s="46">
        <v>0</v>
      </c>
      <c r="M28" s="46"/>
      <c r="N28" s="46">
        <v>0</v>
      </c>
      <c r="O28" s="46"/>
      <c r="P28" s="46">
        <v>0</v>
      </c>
      <c r="Q28" s="45"/>
      <c r="R28" s="46">
        <v>-379621</v>
      </c>
      <c r="S28" s="45"/>
      <c r="T28" s="46">
        <v>-13</v>
      </c>
      <c r="U28" s="45"/>
      <c r="V28" s="46">
        <v>0</v>
      </c>
      <c r="W28" s="45"/>
      <c r="X28" s="46">
        <v>0</v>
      </c>
      <c r="Y28" s="45"/>
      <c r="Z28" s="46">
        <v>0</v>
      </c>
      <c r="AA28" s="45"/>
      <c r="AB28" s="46">
        <v>-379634</v>
      </c>
      <c r="AC28" s="45"/>
      <c r="AD28" s="46">
        <v>-379634</v>
      </c>
      <c r="AE28" s="45"/>
      <c r="AF28" s="46">
        <v>13769</v>
      </c>
      <c r="AG28" s="45"/>
      <c r="AH28" s="46">
        <v>-365865</v>
      </c>
    </row>
    <row r="29" spans="1:34" ht="19.5" customHeight="1">
      <c r="A29" s="135" t="s">
        <v>158</v>
      </c>
      <c r="B29" s="167"/>
      <c r="C29" s="167"/>
      <c r="D29" s="111">
        <f>SUM(D27:D28)</f>
        <v>0</v>
      </c>
      <c r="E29" s="44"/>
      <c r="F29" s="111">
        <f>SUM(F27:F28)</f>
        <v>0</v>
      </c>
      <c r="G29" s="44"/>
      <c r="H29" s="111">
        <f>SUM(H27:H28)</f>
        <v>0</v>
      </c>
      <c r="I29" s="44"/>
      <c r="J29" s="111">
        <f>SUM(J27:J28)</f>
        <v>0</v>
      </c>
      <c r="K29" s="44"/>
      <c r="L29" s="111">
        <f>SUM(L27:L28)</f>
        <v>0</v>
      </c>
      <c r="M29" s="44"/>
      <c r="N29" s="111">
        <f>SUM(N27:N28)</f>
        <v>0</v>
      </c>
      <c r="O29" s="44"/>
      <c r="P29" s="111">
        <f>SUM(P27:P28)</f>
        <v>495580</v>
      </c>
      <c r="Q29" s="44"/>
      <c r="R29" s="111">
        <f>SUM(R27:R28)</f>
        <v>-379621</v>
      </c>
      <c r="S29" s="44"/>
      <c r="T29" s="111">
        <f>SUM(T27:T28)</f>
        <v>-13</v>
      </c>
      <c r="U29" s="44"/>
      <c r="V29" s="111">
        <f>SUM(V27:V28)</f>
        <v>0</v>
      </c>
      <c r="W29" s="44"/>
      <c r="X29" s="111">
        <f>SUM(X27:X28)</f>
        <v>0</v>
      </c>
      <c r="Y29" s="44"/>
      <c r="Z29" s="111">
        <f>SUM(Z27:Z28)</f>
        <v>0</v>
      </c>
      <c r="AA29" s="44"/>
      <c r="AB29" s="111">
        <f>SUM(AB27:AB28)</f>
        <v>-379634</v>
      </c>
      <c r="AC29" s="44"/>
      <c r="AD29" s="111">
        <f>SUM(AD27:AD28)</f>
        <v>115946</v>
      </c>
      <c r="AE29" s="44"/>
      <c r="AF29" s="111">
        <f>SUM(AF27:AF28)</f>
        <v>1211</v>
      </c>
      <c r="AG29" s="46"/>
      <c r="AH29" s="111">
        <f>SUM(AH27:AH28)</f>
        <v>117157</v>
      </c>
    </row>
    <row r="30" spans="1:34" ht="19.5" customHeight="1">
      <c r="A30" s="135"/>
      <c r="B30" s="167"/>
      <c r="C30" s="167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6"/>
      <c r="AH30" s="44"/>
    </row>
    <row r="31" spans="1:34" ht="19.5" customHeight="1">
      <c r="A31" s="168" t="s">
        <v>83</v>
      </c>
      <c r="B31" s="168"/>
      <c r="C31" s="168"/>
      <c r="D31" s="45">
        <v>0</v>
      </c>
      <c r="E31" s="45"/>
      <c r="F31" s="45">
        <v>0</v>
      </c>
      <c r="G31" s="45"/>
      <c r="H31" s="45">
        <v>0</v>
      </c>
      <c r="I31" s="45"/>
      <c r="J31" s="45">
        <v>0</v>
      </c>
      <c r="K31" s="45"/>
      <c r="L31" s="45">
        <v>0</v>
      </c>
      <c r="M31" s="45"/>
      <c r="N31" s="45">
        <v>0</v>
      </c>
      <c r="O31" s="45"/>
      <c r="P31" s="45">
        <v>10806</v>
      </c>
      <c r="Q31" s="45"/>
      <c r="R31" s="45">
        <v>0</v>
      </c>
      <c r="S31" s="45"/>
      <c r="T31" s="45">
        <v>0</v>
      </c>
      <c r="U31" s="45"/>
      <c r="V31" s="45">
        <v>-10806</v>
      </c>
      <c r="W31" s="45"/>
      <c r="X31" s="45">
        <v>0</v>
      </c>
      <c r="Y31" s="45"/>
      <c r="Z31" s="45">
        <v>0</v>
      </c>
      <c r="AA31" s="45"/>
      <c r="AB31" s="45">
        <v>-10806</v>
      </c>
      <c r="AC31" s="45"/>
      <c r="AD31" s="45">
        <v>0</v>
      </c>
      <c r="AE31" s="45"/>
      <c r="AF31" s="45">
        <v>0</v>
      </c>
      <c r="AG31" s="45"/>
      <c r="AH31" s="45">
        <v>0</v>
      </c>
    </row>
    <row r="32" spans="1:34" ht="19.5" customHeight="1">
      <c r="A32" s="168"/>
      <c r="B32" s="168"/>
      <c r="C32" s="168"/>
      <c r="D32" s="112"/>
      <c r="E32" s="45"/>
      <c r="F32" s="112"/>
      <c r="G32" s="45"/>
      <c r="H32" s="112"/>
      <c r="I32" s="45"/>
      <c r="J32" s="112"/>
      <c r="K32" s="45"/>
      <c r="L32" s="112"/>
      <c r="M32" s="45"/>
      <c r="N32" s="112"/>
      <c r="O32" s="45"/>
      <c r="P32" s="112"/>
      <c r="Q32" s="45"/>
      <c r="R32" s="112"/>
      <c r="S32" s="45"/>
      <c r="T32" s="112"/>
      <c r="U32" s="45"/>
      <c r="V32" s="112"/>
      <c r="W32" s="45"/>
      <c r="X32" s="112"/>
      <c r="Y32" s="45"/>
      <c r="Z32" s="112"/>
      <c r="AA32" s="45"/>
      <c r="AB32" s="112"/>
      <c r="AC32" s="45"/>
      <c r="AD32" s="113"/>
      <c r="AE32" s="45"/>
      <c r="AF32" s="112"/>
      <c r="AG32" s="45"/>
      <c r="AH32" s="113"/>
    </row>
    <row r="33" spans="1:34" ht="19.5" customHeight="1" thickBot="1">
      <c r="A33" s="135" t="s">
        <v>201</v>
      </c>
      <c r="B33" s="135"/>
      <c r="C33" s="135"/>
      <c r="D33" s="114">
        <f>+D31+D29+D24+D12</f>
        <v>10</v>
      </c>
      <c r="E33" s="44"/>
      <c r="F33" s="114">
        <f>+F31+F29+F24+F12</f>
        <v>2738600</v>
      </c>
      <c r="G33" s="44"/>
      <c r="H33" s="114">
        <f>+H31+H29+H24+H12</f>
        <v>207968</v>
      </c>
      <c r="I33" s="44"/>
      <c r="J33" s="114">
        <f>+J31+J29+J24+J12</f>
        <v>0</v>
      </c>
      <c r="K33" s="44"/>
      <c r="L33" s="114">
        <f>+L31+L29+L24+L12</f>
        <v>285622</v>
      </c>
      <c r="M33" s="44"/>
      <c r="N33" s="114">
        <f>+N31+N29+N24+N12</f>
        <v>7715</v>
      </c>
      <c r="O33" s="44"/>
      <c r="P33" s="114">
        <f>+P31+P29+P24+P12</f>
        <v>5152325</v>
      </c>
      <c r="Q33" s="45"/>
      <c r="R33" s="114">
        <f>+R31+R29+R24+R12</f>
        <v>2988428</v>
      </c>
      <c r="S33" s="45"/>
      <c r="T33" s="114">
        <f>+T31+T29+T24+T12</f>
        <v>-52</v>
      </c>
      <c r="U33" s="45"/>
      <c r="V33" s="114">
        <f>+V31+V29+V24+V12</f>
        <v>1992340</v>
      </c>
      <c r="W33" s="45"/>
      <c r="X33" s="114">
        <f>+X31+X29+X24+X12</f>
        <v>-35013</v>
      </c>
      <c r="Y33" s="45"/>
      <c r="Z33" s="114">
        <f>+Z31+Z29+Z24+Z12</f>
        <v>11767</v>
      </c>
      <c r="AA33" s="45"/>
      <c r="AB33" s="114">
        <f>+AB31+AB29+AB24+AB12</f>
        <v>4957470</v>
      </c>
      <c r="AC33" s="44"/>
      <c r="AD33" s="114">
        <f>+AD31+AD29+AD24+AD12</f>
        <v>13349710</v>
      </c>
      <c r="AE33" s="44"/>
      <c r="AF33" s="114">
        <f>+AF31+AF29+AF24+AF12</f>
        <v>279334</v>
      </c>
      <c r="AG33" s="46"/>
      <c r="AH33" s="114">
        <f>+AH31+AH29+AH24+AH12</f>
        <v>13629044</v>
      </c>
    </row>
    <row r="34" spans="1:34" ht="19.5" customHeight="1" thickTop="1">
      <c r="A34" s="14"/>
      <c r="B34" s="3"/>
      <c r="C34" s="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</row>
    <row r="35" spans="1:34" ht="19.5" customHeight="1">
      <c r="A35" s="21" t="s">
        <v>199</v>
      </c>
      <c r="B35" s="21"/>
      <c r="C35" s="21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7"/>
      <c r="R35" s="157"/>
      <c r="S35" s="157"/>
      <c r="T35" s="157"/>
      <c r="U35" s="157"/>
      <c r="V35" s="156"/>
      <c r="W35" s="157"/>
      <c r="X35" s="156"/>
      <c r="Y35" s="157"/>
      <c r="Z35" s="156"/>
      <c r="AA35" s="157"/>
      <c r="AB35" s="156"/>
      <c r="AC35" s="157"/>
      <c r="AD35" s="156"/>
      <c r="AE35" s="157"/>
      <c r="AF35" s="40"/>
      <c r="AG35" s="157"/>
      <c r="AH35" s="156"/>
    </row>
    <row r="36" spans="1:34" ht="19.5" customHeight="1">
      <c r="A36" s="158" t="s">
        <v>159</v>
      </c>
      <c r="B36" s="158"/>
      <c r="C36" s="158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7"/>
      <c r="R36" s="157"/>
      <c r="S36" s="157"/>
      <c r="T36" s="157"/>
      <c r="U36" s="157"/>
      <c r="V36" s="156"/>
      <c r="W36" s="157"/>
      <c r="X36" s="156"/>
      <c r="Y36" s="157"/>
      <c r="Z36" s="156"/>
      <c r="AA36" s="157"/>
      <c r="AB36" s="156"/>
      <c r="AC36" s="157"/>
      <c r="AD36" s="156"/>
      <c r="AE36" s="157"/>
      <c r="AF36" s="40"/>
      <c r="AG36" s="157"/>
      <c r="AH36" s="156"/>
    </row>
    <row r="37" spans="1:34" ht="19.5" customHeight="1">
      <c r="A37" s="144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59"/>
      <c r="R37" s="160"/>
      <c r="S37" s="160"/>
      <c r="T37" s="160"/>
      <c r="U37" s="160"/>
      <c r="V37" s="144"/>
      <c r="W37" s="160"/>
      <c r="X37" s="144"/>
      <c r="Y37" s="160"/>
      <c r="Z37" s="144"/>
      <c r="AA37" s="160"/>
      <c r="AB37" s="160"/>
      <c r="AC37" s="160"/>
      <c r="AD37" s="160"/>
      <c r="AE37" s="160"/>
      <c r="AF37" s="160"/>
      <c r="AG37" s="160"/>
      <c r="AH37" s="160"/>
    </row>
    <row r="38" spans="1:34" ht="19.5" customHeight="1">
      <c r="A38" s="160"/>
      <c r="B38" s="160"/>
      <c r="C38" s="160"/>
      <c r="D38" s="225" t="s">
        <v>266</v>
      </c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04"/>
      <c r="AD38" s="204"/>
      <c r="AE38" s="204"/>
      <c r="AF38" s="204"/>
      <c r="AG38" s="204"/>
      <c r="AH38" s="204"/>
    </row>
    <row r="39" spans="1:34" ht="19.5" customHeight="1">
      <c r="A39" s="160"/>
      <c r="B39" s="160"/>
      <c r="C39" s="160"/>
      <c r="D39" s="160"/>
      <c r="E39" s="160"/>
      <c r="F39" s="160"/>
      <c r="G39" s="160"/>
      <c r="H39" s="160"/>
      <c r="I39" s="161"/>
      <c r="J39" s="160"/>
      <c r="K39" s="161"/>
      <c r="L39" s="224" t="s">
        <v>58</v>
      </c>
      <c r="M39" s="224"/>
      <c r="N39" s="224"/>
      <c r="O39" s="224"/>
      <c r="P39" s="224"/>
      <c r="Q39" s="160"/>
      <c r="R39" s="224" t="s">
        <v>30</v>
      </c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191"/>
      <c r="AD39" s="163"/>
      <c r="AE39" s="160"/>
      <c r="AF39" s="41"/>
      <c r="AG39" s="191"/>
      <c r="AH39" s="160"/>
    </row>
    <row r="40" spans="1:34" ht="19.5" customHeight="1">
      <c r="A40" s="160"/>
      <c r="B40" s="160"/>
      <c r="C40" s="160"/>
      <c r="D40" s="160"/>
      <c r="E40" s="160"/>
      <c r="F40" s="164" t="s">
        <v>59</v>
      </c>
      <c r="G40" s="160"/>
      <c r="H40" s="164"/>
      <c r="I40" s="161"/>
      <c r="J40" s="160"/>
      <c r="K40" s="161"/>
      <c r="L40" s="161"/>
      <c r="M40" s="161"/>
      <c r="N40" s="161"/>
      <c r="O40" s="161"/>
      <c r="P40" s="161"/>
      <c r="Q40" s="160"/>
      <c r="R40" s="161"/>
      <c r="S40" s="161"/>
      <c r="T40" s="161"/>
      <c r="U40" s="160"/>
      <c r="V40" s="164"/>
      <c r="W40" s="160"/>
      <c r="X40" s="164"/>
      <c r="Y40" s="160"/>
      <c r="Z40" s="164"/>
      <c r="AA40" s="161"/>
      <c r="AB40" s="161"/>
      <c r="AC40" s="165"/>
      <c r="AD40" s="161" t="s">
        <v>73</v>
      </c>
      <c r="AE40" s="191"/>
      <c r="AG40" s="160"/>
      <c r="AH40" s="41"/>
    </row>
    <row r="41" spans="1:34" ht="19.5" customHeight="1">
      <c r="A41" s="160"/>
      <c r="B41" s="160"/>
      <c r="C41" s="160"/>
      <c r="D41" s="164" t="s">
        <v>59</v>
      </c>
      <c r="E41" s="164"/>
      <c r="F41" s="164" t="s">
        <v>60</v>
      </c>
      <c r="G41" s="164"/>
      <c r="H41" s="164" t="s">
        <v>280</v>
      </c>
      <c r="I41" s="161"/>
      <c r="J41" s="164" t="s">
        <v>229</v>
      </c>
      <c r="K41" s="161"/>
      <c r="L41" s="164"/>
      <c r="M41" s="164"/>
      <c r="N41" s="164"/>
      <c r="O41" s="160"/>
      <c r="P41" s="160"/>
      <c r="Q41" s="161"/>
      <c r="R41" s="161"/>
      <c r="S41" s="161"/>
      <c r="T41" s="161" t="s">
        <v>68</v>
      </c>
      <c r="U41" s="160"/>
      <c r="V41" s="164"/>
      <c r="W41" s="160"/>
      <c r="X41" s="164" t="s">
        <v>234</v>
      </c>
      <c r="Y41" s="160"/>
      <c r="Z41" s="164" t="s">
        <v>264</v>
      </c>
      <c r="AA41" s="161"/>
      <c r="AB41" s="164" t="s">
        <v>70</v>
      </c>
      <c r="AC41" s="160"/>
      <c r="AD41" s="164" t="s">
        <v>74</v>
      </c>
      <c r="AE41" s="161"/>
      <c r="AF41" s="161" t="s">
        <v>77</v>
      </c>
      <c r="AG41" s="161"/>
      <c r="AH41" s="40"/>
    </row>
    <row r="42" spans="1:34" ht="19.5" customHeight="1">
      <c r="A42" s="160"/>
      <c r="B42" s="160"/>
      <c r="C42" s="160"/>
      <c r="D42" s="164" t="s">
        <v>60</v>
      </c>
      <c r="E42" s="164"/>
      <c r="F42" s="164" t="s">
        <v>61</v>
      </c>
      <c r="G42" s="164"/>
      <c r="H42" s="164" t="s">
        <v>271</v>
      </c>
      <c r="I42" s="161"/>
      <c r="J42" s="164" t="s">
        <v>231</v>
      </c>
      <c r="K42" s="161"/>
      <c r="L42" s="164" t="s">
        <v>62</v>
      </c>
      <c r="M42" s="164"/>
      <c r="N42" s="164" t="s">
        <v>172</v>
      </c>
      <c r="O42" s="161"/>
      <c r="P42" s="164"/>
      <c r="Q42" s="161"/>
      <c r="R42" s="161" t="s">
        <v>122</v>
      </c>
      <c r="S42" s="161"/>
      <c r="T42" s="161" t="s">
        <v>69</v>
      </c>
      <c r="U42" s="160"/>
      <c r="V42" s="164" t="s">
        <v>65</v>
      </c>
      <c r="W42" s="160"/>
      <c r="X42" s="164" t="s">
        <v>235</v>
      </c>
      <c r="Y42" s="160"/>
      <c r="Z42" s="164" t="s">
        <v>110</v>
      </c>
      <c r="AA42" s="161"/>
      <c r="AB42" s="164" t="s">
        <v>71</v>
      </c>
      <c r="AC42" s="160"/>
      <c r="AD42" s="164" t="s">
        <v>75</v>
      </c>
      <c r="AE42" s="161"/>
      <c r="AF42" s="164" t="s">
        <v>78</v>
      </c>
      <c r="AG42" s="161"/>
      <c r="AH42" s="42" t="s">
        <v>80</v>
      </c>
    </row>
    <row r="43" spans="1:34" ht="19.5" customHeight="1">
      <c r="A43" s="160"/>
      <c r="B43" s="217" t="s">
        <v>1</v>
      </c>
      <c r="C43" s="166"/>
      <c r="D43" s="164" t="s">
        <v>61</v>
      </c>
      <c r="E43" s="164"/>
      <c r="F43" s="164" t="s">
        <v>279</v>
      </c>
      <c r="G43" s="164"/>
      <c r="H43" s="164" t="s">
        <v>270</v>
      </c>
      <c r="I43" s="161"/>
      <c r="J43" s="164" t="s">
        <v>232</v>
      </c>
      <c r="K43" s="161"/>
      <c r="L43" s="164" t="s">
        <v>63</v>
      </c>
      <c r="M43" s="164"/>
      <c r="N43" s="164" t="s">
        <v>175</v>
      </c>
      <c r="O43" s="161"/>
      <c r="P43" s="164" t="s">
        <v>64</v>
      </c>
      <c r="Q43" s="161"/>
      <c r="R43" s="164" t="s">
        <v>67</v>
      </c>
      <c r="S43" s="164"/>
      <c r="T43" s="164" t="s">
        <v>143</v>
      </c>
      <c r="U43" s="160"/>
      <c r="V43" s="164" t="s">
        <v>66</v>
      </c>
      <c r="W43" s="160"/>
      <c r="X43" s="164" t="s">
        <v>233</v>
      </c>
      <c r="Y43" s="160"/>
      <c r="Z43" s="161" t="s">
        <v>109</v>
      </c>
      <c r="AA43" s="161"/>
      <c r="AB43" s="164" t="s">
        <v>72</v>
      </c>
      <c r="AC43" s="160"/>
      <c r="AD43" s="164" t="s">
        <v>76</v>
      </c>
      <c r="AE43" s="161"/>
      <c r="AF43" s="164" t="s">
        <v>79</v>
      </c>
      <c r="AG43" s="161"/>
      <c r="AH43" s="42" t="s">
        <v>81</v>
      </c>
    </row>
    <row r="44" spans="1:34" ht="19.5" customHeight="1">
      <c r="A44" s="160"/>
      <c r="B44" s="166"/>
      <c r="C44" s="166"/>
      <c r="D44" s="223" t="s">
        <v>152</v>
      </c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</row>
    <row r="45" spans="1:34" ht="19.5" customHeight="1">
      <c r="A45" s="135" t="s">
        <v>206</v>
      </c>
      <c r="B45" s="167"/>
      <c r="C45" s="167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6"/>
      <c r="R45" s="125"/>
      <c r="S45" s="125"/>
      <c r="T45" s="125"/>
      <c r="U45" s="126"/>
      <c r="V45" s="126"/>
      <c r="W45" s="126"/>
      <c r="X45" s="126"/>
      <c r="Y45" s="126"/>
      <c r="Z45" s="125"/>
      <c r="AA45" s="126"/>
      <c r="AB45" s="125"/>
      <c r="AC45" s="126"/>
      <c r="AD45" s="125"/>
      <c r="AE45" s="126"/>
      <c r="AF45" s="125"/>
      <c r="AG45" s="126"/>
      <c r="AH45" s="46"/>
    </row>
    <row r="46" spans="1:34" ht="19.5" customHeight="1">
      <c r="A46" s="135" t="s">
        <v>168</v>
      </c>
      <c r="B46" s="167"/>
      <c r="C46" s="167"/>
      <c r="D46" s="43">
        <v>10</v>
      </c>
      <c r="E46" s="43">
        <v>0</v>
      </c>
      <c r="F46" s="43">
        <v>2738600</v>
      </c>
      <c r="G46" s="43"/>
      <c r="H46" s="43">
        <v>207968</v>
      </c>
      <c r="I46" s="43"/>
      <c r="J46" s="43">
        <v>0</v>
      </c>
      <c r="K46" s="43">
        <v>0</v>
      </c>
      <c r="L46" s="43">
        <v>329658</v>
      </c>
      <c r="M46" s="43">
        <v>0</v>
      </c>
      <c r="N46" s="43">
        <v>7715</v>
      </c>
      <c r="O46" s="43">
        <v>0</v>
      </c>
      <c r="P46" s="43">
        <v>5665798</v>
      </c>
      <c r="Q46" s="44">
        <v>0</v>
      </c>
      <c r="R46" s="43">
        <v>1956199</v>
      </c>
      <c r="S46" s="43">
        <v>0</v>
      </c>
      <c r="T46" s="43">
        <v>-53</v>
      </c>
      <c r="U46" s="43"/>
      <c r="V46" s="43">
        <v>1988812</v>
      </c>
      <c r="W46" s="43">
        <v>0</v>
      </c>
      <c r="X46" s="43">
        <v>-35013</v>
      </c>
      <c r="Y46" s="43">
        <v>0</v>
      </c>
      <c r="Z46" s="43">
        <v>11767</v>
      </c>
      <c r="AA46" s="44">
        <v>0</v>
      </c>
      <c r="AB46" s="43">
        <v>3921712</v>
      </c>
      <c r="AC46" s="44">
        <v>0</v>
      </c>
      <c r="AD46" s="43">
        <v>12871461</v>
      </c>
      <c r="AE46" s="44">
        <v>0</v>
      </c>
      <c r="AF46" s="43">
        <v>263537</v>
      </c>
      <c r="AG46" s="46">
        <v>0</v>
      </c>
      <c r="AH46" s="43">
        <v>13134998</v>
      </c>
    </row>
    <row r="47" spans="1:34" ht="19.5" customHeight="1">
      <c r="A47" s="135"/>
      <c r="B47" s="167"/>
      <c r="C47" s="167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4"/>
      <c r="R47" s="43"/>
      <c r="S47" s="43"/>
      <c r="T47" s="43"/>
      <c r="U47" s="43"/>
      <c r="V47" s="44"/>
      <c r="W47" s="43"/>
      <c r="X47" s="44"/>
      <c r="Y47" s="43"/>
      <c r="Z47" s="43"/>
      <c r="AA47" s="44"/>
      <c r="AB47" s="43"/>
      <c r="AC47" s="44"/>
      <c r="AD47" s="44"/>
      <c r="AE47" s="44"/>
      <c r="AF47" s="43"/>
      <c r="AG47" s="46"/>
      <c r="AH47" s="44"/>
    </row>
    <row r="48" spans="1:34" ht="19.5" customHeight="1">
      <c r="A48" s="135" t="s">
        <v>236</v>
      </c>
      <c r="B48" s="167"/>
      <c r="C48" s="167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</row>
    <row r="49" spans="1:34" ht="19.5" customHeight="1">
      <c r="A49" s="168"/>
      <c r="B49" s="216"/>
      <c r="C49" s="192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</row>
    <row r="50" spans="1:34" ht="19.5" customHeight="1">
      <c r="A50" s="201" t="s">
        <v>239</v>
      </c>
      <c r="B50" s="199"/>
      <c r="C50" s="199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5"/>
      <c r="R50" s="45"/>
      <c r="S50" s="45"/>
      <c r="T50" s="45"/>
      <c r="U50" s="45"/>
      <c r="V50" s="46"/>
      <c r="W50" s="45"/>
      <c r="X50" s="46"/>
      <c r="Y50" s="45"/>
      <c r="Z50" s="45"/>
      <c r="AA50" s="45"/>
      <c r="AB50" s="45"/>
      <c r="AC50" s="45"/>
      <c r="AD50" s="45"/>
      <c r="AE50" s="45"/>
      <c r="AF50" s="45"/>
      <c r="AG50" s="45"/>
      <c r="AH50" s="45"/>
    </row>
    <row r="51" spans="1:34" ht="19.5" customHeight="1">
      <c r="A51" s="200" t="s">
        <v>272</v>
      </c>
      <c r="B51" s="147">
        <v>18</v>
      </c>
      <c r="C51" s="198"/>
      <c r="D51" s="210">
        <v>-10</v>
      </c>
      <c r="E51" s="45"/>
      <c r="F51" s="210">
        <v>0</v>
      </c>
      <c r="G51" s="45"/>
      <c r="H51" s="210">
        <v>0</v>
      </c>
      <c r="I51" s="46"/>
      <c r="J51" s="210">
        <v>0</v>
      </c>
      <c r="K51" s="46"/>
      <c r="L51" s="210">
        <v>0</v>
      </c>
      <c r="M51" s="46"/>
      <c r="N51" s="210">
        <v>0</v>
      </c>
      <c r="O51" s="46">
        <v>0</v>
      </c>
      <c r="P51" s="210">
        <v>0</v>
      </c>
      <c r="Q51" s="45">
        <v>0</v>
      </c>
      <c r="R51" s="210">
        <v>0</v>
      </c>
      <c r="S51" s="45">
        <v>0</v>
      </c>
      <c r="T51" s="210">
        <v>0</v>
      </c>
      <c r="U51" s="45">
        <v>0</v>
      </c>
      <c r="V51" s="210">
        <v>0</v>
      </c>
      <c r="W51" s="45">
        <v>0</v>
      </c>
      <c r="X51" s="210">
        <v>0</v>
      </c>
      <c r="Y51" s="45">
        <v>0</v>
      </c>
      <c r="Z51" s="210">
        <v>0</v>
      </c>
      <c r="AA51" s="45">
        <v>0</v>
      </c>
      <c r="AB51" s="210">
        <f>SUM(R51:Z51)</f>
        <v>0</v>
      </c>
      <c r="AC51" s="45"/>
      <c r="AD51" s="210">
        <f>SUM(AB51,D51:P51)</f>
        <v>-10</v>
      </c>
      <c r="AE51" s="45"/>
      <c r="AF51" s="210">
        <v>0</v>
      </c>
      <c r="AG51" s="45"/>
      <c r="AH51" s="210">
        <f>SUM(AD51:AF51)</f>
        <v>-10</v>
      </c>
    </row>
    <row r="52" spans="1:34" s="214" customFormat="1" ht="19.5" customHeight="1">
      <c r="A52" s="201" t="s">
        <v>245</v>
      </c>
      <c r="B52" s="199"/>
      <c r="C52" s="199"/>
      <c r="D52" s="211">
        <f>+D51</f>
        <v>-10</v>
      </c>
      <c r="E52" s="44"/>
      <c r="F52" s="211">
        <f>+F51</f>
        <v>0</v>
      </c>
      <c r="G52" s="44"/>
      <c r="H52" s="211">
        <f>+H51</f>
        <v>0</v>
      </c>
      <c r="I52" s="43"/>
      <c r="J52" s="211">
        <f>+J51</f>
        <v>0</v>
      </c>
      <c r="K52" s="43"/>
      <c r="L52" s="211">
        <f>+L51</f>
        <v>0</v>
      </c>
      <c r="M52" s="43"/>
      <c r="N52" s="211">
        <f>+N51</f>
        <v>0</v>
      </c>
      <c r="O52" s="43"/>
      <c r="P52" s="211">
        <f>+P51</f>
        <v>0</v>
      </c>
      <c r="Q52" s="44"/>
      <c r="R52" s="211">
        <f>+R51</f>
        <v>0</v>
      </c>
      <c r="S52" s="44"/>
      <c r="T52" s="211">
        <f>+T51</f>
        <v>0</v>
      </c>
      <c r="U52" s="44"/>
      <c r="V52" s="211">
        <f>+V51</f>
        <v>0</v>
      </c>
      <c r="W52" s="44"/>
      <c r="X52" s="211">
        <f>+X51</f>
        <v>0</v>
      </c>
      <c r="Y52" s="44"/>
      <c r="Z52" s="211">
        <f>+Z51</f>
        <v>0</v>
      </c>
      <c r="AA52" s="44"/>
      <c r="AB52" s="211">
        <f>+AB51</f>
        <v>0</v>
      </c>
      <c r="AC52" s="44"/>
      <c r="AD52" s="211">
        <f>+AD51</f>
        <v>-10</v>
      </c>
      <c r="AE52" s="44"/>
      <c r="AF52" s="211">
        <f>+AF51</f>
        <v>0</v>
      </c>
      <c r="AG52" s="44"/>
      <c r="AH52" s="211">
        <f>+AH51</f>
        <v>-10</v>
      </c>
    </row>
    <row r="53" spans="1:34" ht="19.5" customHeight="1">
      <c r="A53" s="198"/>
      <c r="B53" s="199"/>
      <c r="C53" s="199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6"/>
      <c r="AH53" s="44"/>
    </row>
    <row r="54" spans="1:34" ht="19.5" customHeight="1">
      <c r="A54" s="201" t="s">
        <v>237</v>
      </c>
      <c r="B54" s="199"/>
      <c r="C54" s="199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5"/>
      <c r="R54" s="45"/>
      <c r="S54" s="45"/>
      <c r="T54" s="45"/>
      <c r="U54" s="45"/>
      <c r="V54" s="46"/>
      <c r="W54" s="45"/>
      <c r="X54" s="46"/>
      <c r="Y54" s="45"/>
      <c r="Z54" s="45"/>
      <c r="AA54" s="45"/>
      <c r="AB54" s="45"/>
      <c r="AC54" s="45"/>
      <c r="AD54" s="45"/>
      <c r="AE54" s="45"/>
      <c r="AF54" s="45"/>
      <c r="AG54" s="45"/>
      <c r="AH54" s="45"/>
    </row>
    <row r="55" spans="1:34" ht="19.5" customHeight="1">
      <c r="A55" s="200" t="s">
        <v>244</v>
      </c>
      <c r="B55" s="147" t="s">
        <v>274</v>
      </c>
      <c r="C55" s="199"/>
      <c r="D55" s="210">
        <v>7461030</v>
      </c>
      <c r="E55" s="45"/>
      <c r="F55" s="210">
        <v>-2738600</v>
      </c>
      <c r="G55" s="45"/>
      <c r="H55" s="210">
        <v>-207968</v>
      </c>
      <c r="I55" s="46"/>
      <c r="J55" s="210">
        <v>18078956</v>
      </c>
      <c r="K55" s="46"/>
      <c r="L55" s="210">
        <v>10941</v>
      </c>
      <c r="M55" s="46"/>
      <c r="N55" s="210">
        <v>20000</v>
      </c>
      <c r="O55" s="46"/>
      <c r="P55" s="210">
        <v>-43314</v>
      </c>
      <c r="Q55" s="45"/>
      <c r="R55" s="210">
        <v>-37648</v>
      </c>
      <c r="S55" s="45"/>
      <c r="T55" s="210">
        <v>0</v>
      </c>
      <c r="U55" s="45"/>
      <c r="V55" s="210">
        <v>0</v>
      </c>
      <c r="W55" s="45"/>
      <c r="X55" s="210">
        <v>0</v>
      </c>
      <c r="Y55" s="45"/>
      <c r="Z55" s="210">
        <v>-22573883</v>
      </c>
      <c r="AA55" s="45"/>
      <c r="AB55" s="210">
        <f>SUM(R55:Z55)</f>
        <v>-22611531</v>
      </c>
      <c r="AC55" s="45"/>
      <c r="AD55" s="210">
        <f>SUM(AB55,D55:P55)</f>
        <v>-30486</v>
      </c>
      <c r="AE55" s="45"/>
      <c r="AF55" s="210">
        <v>23902</v>
      </c>
      <c r="AG55" s="45"/>
      <c r="AH55" s="210">
        <f>SUM(AD55:AF55)</f>
        <v>-6584</v>
      </c>
    </row>
    <row r="56" spans="1:34" s="214" customFormat="1" ht="19.5" customHeight="1">
      <c r="A56" s="201" t="s">
        <v>246</v>
      </c>
      <c r="B56" s="199"/>
      <c r="C56" s="199"/>
      <c r="D56" s="211">
        <f>+D55</f>
        <v>7461030</v>
      </c>
      <c r="E56" s="44"/>
      <c r="F56" s="211">
        <f>+F55</f>
        <v>-2738600</v>
      </c>
      <c r="G56" s="44"/>
      <c r="H56" s="211">
        <f>+H55</f>
        <v>-207968</v>
      </c>
      <c r="I56" s="43"/>
      <c r="J56" s="211">
        <f>+J55</f>
        <v>18078956</v>
      </c>
      <c r="K56" s="43"/>
      <c r="L56" s="211">
        <f>+L55</f>
        <v>10941</v>
      </c>
      <c r="M56" s="43"/>
      <c r="N56" s="211">
        <f>+N55</f>
        <v>20000</v>
      </c>
      <c r="O56" s="43"/>
      <c r="P56" s="211">
        <f>+P55</f>
        <v>-43314</v>
      </c>
      <c r="Q56" s="44"/>
      <c r="R56" s="211">
        <f>+R55</f>
        <v>-37648</v>
      </c>
      <c r="S56" s="44"/>
      <c r="T56" s="211">
        <f>+T55</f>
        <v>0</v>
      </c>
      <c r="U56" s="44"/>
      <c r="V56" s="211">
        <f>+V55</f>
        <v>0</v>
      </c>
      <c r="W56" s="44"/>
      <c r="X56" s="211">
        <f>+X55</f>
        <v>0</v>
      </c>
      <c r="Y56" s="44"/>
      <c r="Z56" s="211">
        <f>+Z55</f>
        <v>-22573883</v>
      </c>
      <c r="AA56" s="44"/>
      <c r="AB56" s="211">
        <f>+AB55</f>
        <v>-22611531</v>
      </c>
      <c r="AC56" s="44"/>
      <c r="AD56" s="211">
        <f>+AD55</f>
        <v>-30486</v>
      </c>
      <c r="AE56" s="44"/>
      <c r="AF56" s="211">
        <f>+AF55</f>
        <v>23902</v>
      </c>
      <c r="AG56" s="44"/>
      <c r="AH56" s="211">
        <f>+AH55</f>
        <v>-6584</v>
      </c>
    </row>
    <row r="57" spans="1:34" ht="19.5" customHeight="1">
      <c r="A57" s="198"/>
      <c r="B57" s="199"/>
      <c r="C57" s="199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6"/>
      <c r="AH57" s="44"/>
    </row>
    <row r="58" spans="1:34" ht="19.5" customHeight="1">
      <c r="A58" s="201" t="s">
        <v>241</v>
      </c>
      <c r="B58" s="199"/>
      <c r="C58" s="199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5"/>
      <c r="R58" s="45"/>
      <c r="S58" s="45"/>
      <c r="T58" s="45"/>
      <c r="U58" s="45"/>
      <c r="V58" s="46"/>
      <c r="W58" s="45"/>
      <c r="X58" s="46"/>
      <c r="Y58" s="45"/>
      <c r="Z58" s="45"/>
      <c r="AA58" s="45"/>
      <c r="AB58" s="45"/>
      <c r="AC58" s="45"/>
      <c r="AD58" s="45"/>
      <c r="AE58" s="45"/>
      <c r="AF58" s="45"/>
      <c r="AG58" s="45"/>
      <c r="AH58" s="45"/>
    </row>
    <row r="59" spans="1:34" ht="19.5" customHeight="1">
      <c r="A59" s="200" t="s">
        <v>242</v>
      </c>
      <c r="B59" s="147" t="s">
        <v>274</v>
      </c>
      <c r="C59" s="199"/>
      <c r="D59" s="210">
        <v>59948</v>
      </c>
      <c r="E59" s="45"/>
      <c r="F59" s="210">
        <v>0</v>
      </c>
      <c r="G59" s="45"/>
      <c r="H59" s="210">
        <v>0</v>
      </c>
      <c r="I59" s="46"/>
      <c r="J59" s="210">
        <v>145313</v>
      </c>
      <c r="K59" s="46"/>
      <c r="L59" s="210">
        <v>0</v>
      </c>
      <c r="M59" s="46"/>
      <c r="N59" s="210">
        <v>0</v>
      </c>
      <c r="O59" s="46"/>
      <c r="P59" s="210">
        <v>0</v>
      </c>
      <c r="Q59" s="45"/>
      <c r="R59" s="210">
        <v>0</v>
      </c>
      <c r="S59" s="45"/>
      <c r="T59" s="210">
        <v>0</v>
      </c>
      <c r="U59" s="45"/>
      <c r="V59" s="210">
        <v>0</v>
      </c>
      <c r="W59" s="45"/>
      <c r="X59" s="210">
        <v>-33776</v>
      </c>
      <c r="Y59" s="45"/>
      <c r="Z59" s="210">
        <v>0</v>
      </c>
      <c r="AA59" s="45"/>
      <c r="AB59" s="210">
        <f>SUM(R59:Z59)</f>
        <v>-33776</v>
      </c>
      <c r="AC59" s="45"/>
      <c r="AD59" s="210">
        <f>SUM(AB59,D59:P59)</f>
        <v>171485</v>
      </c>
      <c r="AE59" s="45"/>
      <c r="AF59" s="210">
        <v>-171485</v>
      </c>
      <c r="AG59" s="45"/>
      <c r="AH59" s="210">
        <v>0</v>
      </c>
    </row>
    <row r="60" spans="1:34" s="214" customFormat="1" ht="19.5" customHeight="1">
      <c r="A60" s="201" t="s">
        <v>243</v>
      </c>
      <c r="B60" s="199"/>
      <c r="C60" s="199"/>
      <c r="D60" s="211">
        <f>+D59</f>
        <v>59948</v>
      </c>
      <c r="E60" s="44"/>
      <c r="F60" s="211">
        <f>+F59</f>
        <v>0</v>
      </c>
      <c r="G60" s="44"/>
      <c r="H60" s="211">
        <f>+H59</f>
        <v>0</v>
      </c>
      <c r="I60" s="43"/>
      <c r="J60" s="211">
        <f>+J59</f>
        <v>145313</v>
      </c>
      <c r="K60" s="43"/>
      <c r="L60" s="211">
        <f>+L59</f>
        <v>0</v>
      </c>
      <c r="M60" s="43"/>
      <c r="N60" s="211">
        <f>+N59</f>
        <v>0</v>
      </c>
      <c r="O60" s="43"/>
      <c r="P60" s="211">
        <f>+P59</f>
        <v>0</v>
      </c>
      <c r="Q60" s="44"/>
      <c r="R60" s="211">
        <f>+R59</f>
        <v>0</v>
      </c>
      <c r="S60" s="44"/>
      <c r="T60" s="211">
        <f>+T59</f>
        <v>0</v>
      </c>
      <c r="U60" s="44"/>
      <c r="V60" s="211">
        <f>+V59</f>
        <v>0</v>
      </c>
      <c r="W60" s="44"/>
      <c r="X60" s="211">
        <f>+X59</f>
        <v>-33776</v>
      </c>
      <c r="Y60" s="44"/>
      <c r="Z60" s="211">
        <f>+Z59</f>
        <v>0</v>
      </c>
      <c r="AA60" s="44"/>
      <c r="AB60" s="211">
        <f>+AB59</f>
        <v>-33776</v>
      </c>
      <c r="AC60" s="44"/>
      <c r="AD60" s="211">
        <f>SUM(AB60,D60:P60)</f>
        <v>171485</v>
      </c>
      <c r="AE60" s="44"/>
      <c r="AF60" s="211">
        <f>+AF59</f>
        <v>-171485</v>
      </c>
      <c r="AG60" s="44"/>
      <c r="AH60" s="211">
        <f>+AH59</f>
        <v>0</v>
      </c>
    </row>
    <row r="61" spans="1:34" ht="19.5" customHeight="1">
      <c r="A61" s="198"/>
      <c r="B61" s="199"/>
      <c r="C61" s="199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6"/>
      <c r="AH61" s="44"/>
    </row>
    <row r="62" spans="1:34" ht="19.5" customHeight="1">
      <c r="A62" s="202" t="s">
        <v>238</v>
      </c>
      <c r="B62" s="199"/>
      <c r="C62" s="199"/>
      <c r="D62" s="211">
        <f>SUM(D60,D56,D52)</f>
        <v>7520968</v>
      </c>
      <c r="E62" s="44"/>
      <c r="F62" s="211">
        <f>SUM(F60,F56,F52)</f>
        <v>-2738600</v>
      </c>
      <c r="G62" s="44"/>
      <c r="H62" s="211">
        <f>SUM(H60,H56,H52)</f>
        <v>-207968</v>
      </c>
      <c r="I62" s="44">
        <v>0</v>
      </c>
      <c r="J62" s="211">
        <f>SUM(J60,J56,J52)</f>
        <v>18224269</v>
      </c>
      <c r="K62" s="44">
        <v>0</v>
      </c>
      <c r="L62" s="211">
        <f>SUM(L60,L56,L52)</f>
        <v>10941</v>
      </c>
      <c r="M62" s="44">
        <v>0</v>
      </c>
      <c r="N62" s="211">
        <f>SUM(N60,N56,N52)</f>
        <v>20000</v>
      </c>
      <c r="O62" s="44">
        <v>0</v>
      </c>
      <c r="P62" s="211">
        <f>SUM(P60,P56,P52)</f>
        <v>-43314</v>
      </c>
      <c r="Q62" s="44">
        <v>0</v>
      </c>
      <c r="R62" s="211">
        <f>SUM(R60,R56,R52)</f>
        <v>-37648</v>
      </c>
      <c r="S62" s="44">
        <v>0</v>
      </c>
      <c r="T62" s="211">
        <f>SUM(T60,T56,T52)</f>
        <v>0</v>
      </c>
      <c r="U62" s="44">
        <v>0</v>
      </c>
      <c r="V62" s="211">
        <f>SUM(V60,V56,V52)</f>
        <v>0</v>
      </c>
      <c r="W62" s="44">
        <v>0</v>
      </c>
      <c r="X62" s="211">
        <f>SUM(X60,X56,X52)</f>
        <v>-33776</v>
      </c>
      <c r="Y62" s="44">
        <v>0</v>
      </c>
      <c r="Z62" s="211">
        <f>SUM(Z60,Z56,Z52)</f>
        <v>-22573883</v>
      </c>
      <c r="AA62" s="44">
        <v>0</v>
      </c>
      <c r="AB62" s="211">
        <f>SUM(AB60,AB56,AB52)</f>
        <v>-22645307</v>
      </c>
      <c r="AC62" s="44">
        <v>0</v>
      </c>
      <c r="AD62" s="211">
        <f>SUM(AD60,AD56,AD52)</f>
        <v>140989</v>
      </c>
      <c r="AE62" s="44">
        <v>0</v>
      </c>
      <c r="AF62" s="211">
        <f>SUM(AF60,AF56,AF52)</f>
        <v>-147583</v>
      </c>
      <c r="AG62" s="46">
        <v>0</v>
      </c>
      <c r="AH62" s="211">
        <f>SUM(AH60,AH56,AH52)</f>
        <v>-6594</v>
      </c>
    </row>
    <row r="63" spans="1:34" ht="19.5" customHeight="1">
      <c r="A63" s="135"/>
      <c r="B63" s="167"/>
      <c r="C63" s="167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4"/>
      <c r="R63" s="43"/>
      <c r="S63" s="43"/>
      <c r="T63" s="43"/>
      <c r="U63" s="43"/>
      <c r="V63" s="44"/>
      <c r="W63" s="43"/>
      <c r="X63" s="44"/>
      <c r="Y63" s="43"/>
      <c r="Z63" s="43"/>
      <c r="AA63" s="44"/>
      <c r="AB63" s="43"/>
      <c r="AC63" s="44"/>
      <c r="AD63" s="44"/>
      <c r="AE63" s="44"/>
      <c r="AF63" s="43"/>
      <c r="AG63" s="46"/>
      <c r="AH63" s="44"/>
    </row>
    <row r="64" spans="1:34" ht="19.5" customHeight="1">
      <c r="A64" s="135" t="s">
        <v>160</v>
      </c>
      <c r="B64" s="167"/>
      <c r="C64" s="167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</row>
    <row r="65" spans="1:34" ht="19.5" customHeight="1">
      <c r="A65" s="168" t="s">
        <v>108</v>
      </c>
      <c r="B65" s="216"/>
      <c r="C65" s="169"/>
      <c r="D65" s="45">
        <v>0</v>
      </c>
      <c r="E65" s="45"/>
      <c r="F65" s="45">
        <v>0</v>
      </c>
      <c r="G65" s="45"/>
      <c r="H65" s="45">
        <v>0</v>
      </c>
      <c r="I65" s="45"/>
      <c r="J65" s="45">
        <v>0</v>
      </c>
      <c r="K65" s="45"/>
      <c r="L65" s="45">
        <v>0</v>
      </c>
      <c r="M65" s="45"/>
      <c r="N65" s="45">
        <v>0</v>
      </c>
      <c r="O65" s="45"/>
      <c r="P65" s="45">
        <v>1236676</v>
      </c>
      <c r="Q65" s="45"/>
      <c r="R65" s="45">
        <v>0</v>
      </c>
      <c r="S65" s="45"/>
      <c r="T65" s="45">
        <v>0</v>
      </c>
      <c r="U65" s="45"/>
      <c r="V65" s="45">
        <v>0</v>
      </c>
      <c r="W65" s="45"/>
      <c r="X65" s="45">
        <v>0</v>
      </c>
      <c r="Y65" s="45"/>
      <c r="Z65" s="45">
        <v>0</v>
      </c>
      <c r="AA65" s="45"/>
      <c r="AB65" s="45">
        <f>SUM(R65:Z65)</f>
        <v>0</v>
      </c>
      <c r="AC65" s="45"/>
      <c r="AD65" s="45">
        <f>SUM(AB65,D65:P65)</f>
        <v>1236676</v>
      </c>
      <c r="AE65" s="45"/>
      <c r="AF65" s="45">
        <v>-3033</v>
      </c>
      <c r="AG65" s="45"/>
      <c r="AH65" s="45">
        <v>1233643</v>
      </c>
    </row>
    <row r="66" spans="1:34" ht="19.5" customHeight="1">
      <c r="A66" s="168" t="s">
        <v>137</v>
      </c>
      <c r="B66" s="216"/>
      <c r="C66" s="169"/>
      <c r="D66" s="46">
        <v>0</v>
      </c>
      <c r="E66" s="46"/>
      <c r="F66" s="46">
        <v>0</v>
      </c>
      <c r="G66" s="46"/>
      <c r="H66" s="46">
        <v>0</v>
      </c>
      <c r="I66" s="46"/>
      <c r="J66" s="46">
        <v>0</v>
      </c>
      <c r="K66" s="46"/>
      <c r="L66" s="46">
        <v>0</v>
      </c>
      <c r="M66" s="46"/>
      <c r="N66" s="46">
        <v>0</v>
      </c>
      <c r="O66" s="46"/>
      <c r="P66" s="46">
        <v>1645</v>
      </c>
      <c r="Q66" s="45"/>
      <c r="R66" s="46">
        <v>2255382</v>
      </c>
      <c r="S66" s="45"/>
      <c r="T66" s="46">
        <v>-5394</v>
      </c>
      <c r="U66" s="45"/>
      <c r="V66" s="46">
        <v>0</v>
      </c>
      <c r="W66" s="45"/>
      <c r="X66" s="46">
        <v>0</v>
      </c>
      <c r="Y66" s="45"/>
      <c r="Z66" s="46">
        <v>0</v>
      </c>
      <c r="AA66" s="45"/>
      <c r="AB66" s="46">
        <f>SUM(R66:Z66)</f>
        <v>2249988</v>
      </c>
      <c r="AC66" s="45"/>
      <c r="AD66" s="46">
        <f>SUM(AB66,D66:P66)</f>
        <v>2251633</v>
      </c>
      <c r="AE66" s="45"/>
      <c r="AF66" s="46">
        <v>6456</v>
      </c>
      <c r="AG66" s="45"/>
      <c r="AH66" s="46">
        <v>2258089</v>
      </c>
    </row>
    <row r="67" spans="1:34" ht="19.5" customHeight="1">
      <c r="A67" s="135" t="s">
        <v>158</v>
      </c>
      <c r="B67" s="167"/>
      <c r="C67" s="167"/>
      <c r="D67" s="111">
        <f>+D65+D66</f>
        <v>0</v>
      </c>
      <c r="E67" s="44"/>
      <c r="F67" s="111">
        <f>+F65+F66</f>
        <v>0</v>
      </c>
      <c r="G67" s="44"/>
      <c r="H67" s="111">
        <f>+H65+H66</f>
        <v>0</v>
      </c>
      <c r="I67" s="44"/>
      <c r="J67" s="111">
        <f>+J65+J66</f>
        <v>0</v>
      </c>
      <c r="K67" s="44"/>
      <c r="L67" s="111">
        <f>+L65+L66</f>
        <v>0</v>
      </c>
      <c r="M67" s="44"/>
      <c r="N67" s="111">
        <f>+N65+N66</f>
        <v>0</v>
      </c>
      <c r="O67" s="44"/>
      <c r="P67" s="111">
        <f>+P65+P66</f>
        <v>1238321</v>
      </c>
      <c r="Q67" s="44"/>
      <c r="R67" s="111">
        <f>+R65+R66</f>
        <v>2255382</v>
      </c>
      <c r="S67" s="44"/>
      <c r="T67" s="111">
        <f>+T65+T66</f>
        <v>-5394</v>
      </c>
      <c r="U67" s="44"/>
      <c r="V67" s="111">
        <f>+V65+V66</f>
        <v>0</v>
      </c>
      <c r="W67" s="44"/>
      <c r="X67" s="111">
        <f>+X65+X66</f>
        <v>0</v>
      </c>
      <c r="Y67" s="44"/>
      <c r="Z67" s="111">
        <f>+Z65+Z66</f>
        <v>0</v>
      </c>
      <c r="AA67" s="44"/>
      <c r="AB67" s="111">
        <f>+AB65+AB66</f>
        <v>2249988</v>
      </c>
      <c r="AC67" s="44"/>
      <c r="AD67" s="111">
        <f>SUM(AB67,D67:P67)</f>
        <v>3488309</v>
      </c>
      <c r="AE67" s="44"/>
      <c r="AF67" s="111">
        <f>+AF65+AF66</f>
        <v>3423</v>
      </c>
      <c r="AG67" s="46"/>
      <c r="AH67" s="111">
        <f>+AH65+AH66</f>
        <v>3491732</v>
      </c>
    </row>
    <row r="68" spans="1:34" ht="19.5" customHeight="1">
      <c r="A68" s="135"/>
      <c r="B68" s="167"/>
      <c r="C68" s="167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6"/>
      <c r="AH68" s="44"/>
    </row>
    <row r="69" spans="1:34" ht="19.5" customHeight="1">
      <c r="A69" s="168" t="s">
        <v>83</v>
      </c>
      <c r="B69" s="168"/>
      <c r="C69" s="168"/>
      <c r="D69" s="45">
        <v>0</v>
      </c>
      <c r="E69" s="45"/>
      <c r="F69" s="45">
        <v>0</v>
      </c>
      <c r="G69" s="45"/>
      <c r="H69" s="45">
        <v>0</v>
      </c>
      <c r="I69" s="45"/>
      <c r="J69" s="45">
        <v>0</v>
      </c>
      <c r="K69" s="45"/>
      <c r="L69" s="45">
        <v>0</v>
      </c>
      <c r="M69" s="45"/>
      <c r="N69" s="45">
        <v>0</v>
      </c>
      <c r="O69" s="45"/>
      <c r="P69" s="45">
        <v>10586</v>
      </c>
      <c r="Q69" s="45"/>
      <c r="R69" s="45">
        <v>0</v>
      </c>
      <c r="S69" s="45"/>
      <c r="T69" s="45">
        <v>0</v>
      </c>
      <c r="U69" s="45"/>
      <c r="V69" s="45">
        <v>-10586</v>
      </c>
      <c r="W69" s="45"/>
      <c r="X69" s="45">
        <v>0</v>
      </c>
      <c r="Y69" s="45"/>
      <c r="Z69" s="45">
        <v>0</v>
      </c>
      <c r="AA69" s="45"/>
      <c r="AB69" s="45">
        <v>-10586</v>
      </c>
      <c r="AC69" s="45"/>
      <c r="AD69" s="45">
        <v>0</v>
      </c>
      <c r="AE69" s="45"/>
      <c r="AF69" s="45">
        <v>0</v>
      </c>
      <c r="AG69" s="45"/>
      <c r="AH69" s="45">
        <v>0</v>
      </c>
    </row>
    <row r="70" spans="1:34" ht="19.5" customHeight="1">
      <c r="A70" s="168"/>
      <c r="B70" s="168"/>
      <c r="C70" s="168"/>
      <c r="D70" s="112"/>
      <c r="E70" s="45"/>
      <c r="F70" s="112"/>
      <c r="G70" s="45"/>
      <c r="H70" s="112"/>
      <c r="I70" s="45"/>
      <c r="J70" s="112"/>
      <c r="K70" s="45"/>
      <c r="L70" s="112"/>
      <c r="M70" s="45"/>
      <c r="N70" s="112"/>
      <c r="O70" s="45"/>
      <c r="P70" s="112"/>
      <c r="Q70" s="45"/>
      <c r="R70" s="112"/>
      <c r="S70" s="45"/>
      <c r="T70" s="112"/>
      <c r="U70" s="45"/>
      <c r="V70" s="112"/>
      <c r="W70" s="45"/>
      <c r="X70" s="112"/>
      <c r="Y70" s="45"/>
      <c r="Z70" s="112"/>
      <c r="AA70" s="45"/>
      <c r="AB70" s="112"/>
      <c r="AC70" s="45"/>
      <c r="AD70" s="113"/>
      <c r="AE70" s="45"/>
      <c r="AF70" s="112"/>
      <c r="AG70" s="45"/>
      <c r="AH70" s="113"/>
    </row>
    <row r="71" spans="1:34" ht="19.5" customHeight="1" thickBot="1">
      <c r="A71" s="135" t="s">
        <v>202</v>
      </c>
      <c r="B71" s="135"/>
      <c r="C71" s="135"/>
      <c r="D71" s="114">
        <f>+D69+D67+D62+D46</f>
        <v>7520978</v>
      </c>
      <c r="E71" s="44"/>
      <c r="F71" s="114">
        <f>+F69+F67+F62+F46</f>
        <v>0</v>
      </c>
      <c r="G71" s="44"/>
      <c r="H71" s="114">
        <f>+H69+H67+H62+H46</f>
        <v>0</v>
      </c>
      <c r="I71" s="44"/>
      <c r="J71" s="114">
        <f>+J69+J67+J62+J46</f>
        <v>18224269</v>
      </c>
      <c r="K71" s="44"/>
      <c r="L71" s="114">
        <f>+L69+L67+L62+L46</f>
        <v>340599</v>
      </c>
      <c r="M71" s="44"/>
      <c r="N71" s="114">
        <f>+N69+N67+N62+N46</f>
        <v>27715</v>
      </c>
      <c r="O71" s="44"/>
      <c r="P71" s="114">
        <f>+P69+P67+P62+P46</f>
        <v>6871391</v>
      </c>
      <c r="Q71" s="45"/>
      <c r="R71" s="114">
        <f>+R69+R67+R62+R46</f>
        <v>4173933</v>
      </c>
      <c r="S71" s="45"/>
      <c r="T71" s="114">
        <f>+T69+T67+T62+T46</f>
        <v>-5447</v>
      </c>
      <c r="U71" s="45"/>
      <c r="V71" s="114">
        <f>+V69+V67+V62+V46</f>
        <v>1978226</v>
      </c>
      <c r="W71" s="45"/>
      <c r="X71" s="114">
        <f>+X69+X67+X62+X46</f>
        <v>-68789</v>
      </c>
      <c r="Y71" s="45"/>
      <c r="Z71" s="114">
        <f>+Z69+Z67+Z62+Z46</f>
        <v>-22562116</v>
      </c>
      <c r="AA71" s="45"/>
      <c r="AB71" s="114">
        <f>+AB69+AB67+AB62+AB46</f>
        <v>-16484193</v>
      </c>
      <c r="AC71" s="44"/>
      <c r="AD71" s="114">
        <f>+AD69+AD67+AD62+AD46</f>
        <v>16500759</v>
      </c>
      <c r="AE71" s="44"/>
      <c r="AF71" s="114">
        <f>+AF69+AF67+AF62+AF46</f>
        <v>119377</v>
      </c>
      <c r="AG71" s="46"/>
      <c r="AH71" s="114">
        <f>+AH69+AH67+AH62+AH46</f>
        <v>16620136</v>
      </c>
    </row>
    <row r="72" spans="1:34" ht="19.5" customHeight="1" thickTop="1"/>
  </sheetData>
  <mergeCells count="8">
    <mergeCell ref="D44:AH44"/>
    <mergeCell ref="R5:AB5"/>
    <mergeCell ref="D4:AB4"/>
    <mergeCell ref="D38:AB38"/>
    <mergeCell ref="R39:AB39"/>
    <mergeCell ref="L39:P39"/>
    <mergeCell ref="L5:P5"/>
    <mergeCell ref="D10:AH10"/>
  </mergeCells>
  <pageMargins left="0.43307086614173229" right="0.31496062992125984" top="0.47244094488188981" bottom="0.51181102362204722" header="0.51181102362204722" footer="0.51181102362204722"/>
  <pageSetup paperSize="9" scale="43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49"/>
  <sheetViews>
    <sheetView view="pageBreakPreview" zoomScale="85" zoomScaleNormal="80" zoomScaleSheetLayoutView="85" workbookViewId="0">
      <selection activeCell="A49" sqref="A49:XFD1048576"/>
    </sheetView>
  </sheetViews>
  <sheetFormatPr defaultColWidth="11" defaultRowHeight="19.5" customHeight="1"/>
  <cols>
    <col min="1" max="1" width="62.85546875" style="15" customWidth="1"/>
    <col min="2" max="2" width="17.140625" style="15" customWidth="1"/>
    <col min="3" max="3" width="17" style="18" customWidth="1"/>
    <col min="4" max="4" width="1.42578125" style="49" customWidth="1"/>
    <col min="5" max="5" width="17" style="18" customWidth="1"/>
    <col min="6" max="6" width="1.42578125" style="49" customWidth="1"/>
    <col min="7" max="7" width="15" style="18" customWidth="1"/>
    <col min="8" max="8" width="1.42578125" style="18" customWidth="1"/>
    <col min="9" max="9" width="17" style="18" customWidth="1"/>
    <col min="10" max="10" width="1.42578125" style="18" customWidth="1"/>
    <col min="11" max="11" width="21.5703125" style="18" bestFit="1" customWidth="1"/>
    <col min="12" max="12" width="1.42578125" style="49" customWidth="1"/>
    <col min="13" max="13" width="17" style="18" customWidth="1"/>
    <col min="14" max="16384" width="11" style="18"/>
  </cols>
  <sheetData>
    <row r="1" spans="1:13" ht="19.5" customHeight="1">
      <c r="A1" s="21" t="s">
        <v>199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 s="49" customFormat="1" ht="19.5" customHeight="1">
      <c r="A2" s="158" t="s">
        <v>159</v>
      </c>
      <c r="B2" s="158"/>
      <c r="C2" s="2"/>
      <c r="D2" s="2"/>
      <c r="E2" s="2"/>
      <c r="F2" s="2"/>
      <c r="G2" s="2"/>
      <c r="H2" s="2"/>
      <c r="I2" s="2"/>
      <c r="J2" s="2"/>
      <c r="K2" s="2"/>
      <c r="L2" s="2"/>
      <c r="M2" s="48"/>
    </row>
    <row r="3" spans="1:13" s="49" customFormat="1" ht="19.5" customHeight="1">
      <c r="A3" s="47"/>
      <c r="B3" s="47"/>
      <c r="C3" s="2"/>
      <c r="D3" s="2"/>
      <c r="E3" s="2"/>
      <c r="F3" s="2"/>
      <c r="G3" s="2"/>
      <c r="H3" s="2"/>
      <c r="I3" s="2"/>
      <c r="J3" s="2"/>
      <c r="K3" s="2"/>
      <c r="L3" s="2"/>
      <c r="M3" s="48"/>
    </row>
    <row r="4" spans="1:13" s="49" customFormat="1" ht="19.5" customHeight="1">
      <c r="A4" s="47"/>
      <c r="B4" s="47"/>
      <c r="C4" s="220" t="s">
        <v>82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s="49" customFormat="1" ht="19.5" customHeight="1">
      <c r="A5" s="1"/>
      <c r="B5" s="1"/>
      <c r="C5" s="16"/>
      <c r="D5" s="50"/>
      <c r="E5" s="16"/>
      <c r="F5" s="50"/>
      <c r="G5" s="224" t="s">
        <v>58</v>
      </c>
      <c r="H5" s="224"/>
      <c r="I5" s="224"/>
      <c r="J5" s="16"/>
      <c r="K5" s="224" t="s">
        <v>30</v>
      </c>
      <c r="L5" s="224"/>
      <c r="M5" s="224"/>
    </row>
    <row r="6" spans="1:13" s="49" customFormat="1" ht="19.5" customHeight="1">
      <c r="C6" s="51" t="s">
        <v>59</v>
      </c>
      <c r="H6" s="51"/>
      <c r="I6" s="4"/>
      <c r="J6" s="51"/>
      <c r="K6" s="51" t="s">
        <v>264</v>
      </c>
    </row>
    <row r="7" spans="1:13" s="49" customFormat="1" ht="19.5" customHeight="1">
      <c r="C7" s="51" t="s">
        <v>60</v>
      </c>
      <c r="D7" s="51"/>
      <c r="E7" s="164" t="s">
        <v>229</v>
      </c>
      <c r="F7" s="51"/>
      <c r="G7" s="51" t="s">
        <v>62</v>
      </c>
      <c r="H7" s="51"/>
      <c r="I7" s="51"/>
      <c r="J7" s="51"/>
      <c r="K7" s="51" t="s">
        <v>110</v>
      </c>
      <c r="L7" s="51"/>
      <c r="M7" s="51" t="s">
        <v>80</v>
      </c>
    </row>
    <row r="8" spans="1:13" s="49" customFormat="1" ht="19.5" customHeight="1">
      <c r="B8" s="107"/>
      <c r="C8" s="51" t="s">
        <v>61</v>
      </c>
      <c r="D8" s="51"/>
      <c r="E8" s="164" t="s">
        <v>230</v>
      </c>
      <c r="F8" s="51"/>
      <c r="G8" s="51" t="s">
        <v>63</v>
      </c>
      <c r="H8" s="51"/>
      <c r="I8" s="51" t="s">
        <v>64</v>
      </c>
      <c r="J8" s="51"/>
      <c r="K8" s="51" t="s">
        <v>109</v>
      </c>
      <c r="L8" s="51"/>
      <c r="M8" s="51" t="s">
        <v>81</v>
      </c>
    </row>
    <row r="9" spans="1:13" s="49" customFormat="1" ht="19.5" customHeight="1">
      <c r="A9" s="1"/>
      <c r="B9" s="76"/>
      <c r="C9" s="226" t="s">
        <v>152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1:13" s="6" customFormat="1" ht="19.5" customHeight="1">
      <c r="A10" s="135" t="s">
        <v>210</v>
      </c>
      <c r="B10" s="7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 s="6" customFormat="1" ht="19.5" customHeight="1">
      <c r="A11" s="27" t="s">
        <v>209</v>
      </c>
      <c r="B11" s="27"/>
      <c r="C11" s="44">
        <v>10</v>
      </c>
      <c r="D11" s="44"/>
      <c r="E11" s="44">
        <v>0</v>
      </c>
      <c r="F11" s="44"/>
      <c r="G11" s="44">
        <v>0</v>
      </c>
      <c r="H11" s="44"/>
      <c r="I11" s="44">
        <v>0</v>
      </c>
      <c r="J11" s="44"/>
      <c r="K11" s="44">
        <v>0</v>
      </c>
      <c r="L11" s="44"/>
      <c r="M11" s="44">
        <f>SUM(C11:K11)</f>
        <v>10</v>
      </c>
    </row>
    <row r="12" spans="1:13" s="6" customFormat="1" ht="19.5" customHeight="1">
      <c r="A12" s="27"/>
      <c r="B12" s="27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s="6" customFormat="1" ht="19.5" customHeight="1">
      <c r="A13" s="135" t="s">
        <v>160</v>
      </c>
      <c r="B13" s="135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9.5" customHeight="1">
      <c r="A14" s="24" t="s">
        <v>192</v>
      </c>
      <c r="B14" s="24"/>
      <c r="C14" s="45">
        <v>0</v>
      </c>
      <c r="D14" s="45"/>
      <c r="E14" s="45">
        <v>0</v>
      </c>
      <c r="F14" s="45"/>
      <c r="G14" s="45">
        <v>0</v>
      </c>
      <c r="H14" s="45"/>
      <c r="I14" s="45">
        <v>-55</v>
      </c>
      <c r="J14" s="45"/>
      <c r="K14" s="45">
        <v>0</v>
      </c>
      <c r="L14" s="45"/>
      <c r="M14" s="45">
        <f>SUM(C14:K14)</f>
        <v>-55</v>
      </c>
    </row>
    <row r="15" spans="1:13" s="6" customFormat="1" ht="19.5" hidden="1" customHeight="1">
      <c r="A15" s="24" t="s">
        <v>132</v>
      </c>
      <c r="B15" s="167"/>
      <c r="C15" s="45">
        <v>0</v>
      </c>
      <c r="D15" s="45"/>
      <c r="E15" s="45">
        <v>0</v>
      </c>
      <c r="F15" s="45"/>
      <c r="G15" s="45">
        <v>0</v>
      </c>
      <c r="H15" s="44"/>
      <c r="I15" s="45">
        <v>0</v>
      </c>
      <c r="J15" s="44"/>
      <c r="K15" s="45">
        <v>0</v>
      </c>
      <c r="L15" s="45"/>
      <c r="M15" s="45">
        <v>0</v>
      </c>
    </row>
    <row r="16" spans="1:13" ht="19.5" customHeight="1">
      <c r="A16" s="135" t="s">
        <v>158</v>
      </c>
      <c r="B16" s="135"/>
      <c r="C16" s="111">
        <f>+C14</f>
        <v>0</v>
      </c>
      <c r="D16" s="44"/>
      <c r="E16" s="111">
        <f>+E14</f>
        <v>0</v>
      </c>
      <c r="F16" s="44"/>
      <c r="G16" s="111">
        <f>+G14</f>
        <v>0</v>
      </c>
      <c r="H16" s="44"/>
      <c r="I16" s="111">
        <f>+I14</f>
        <v>-55</v>
      </c>
      <c r="J16" s="44"/>
      <c r="K16" s="111">
        <f>+K14</f>
        <v>0</v>
      </c>
      <c r="L16" s="44"/>
      <c r="M16" s="111">
        <f>+M14</f>
        <v>-55</v>
      </c>
    </row>
    <row r="17" spans="1:13" ht="19.5" customHeight="1">
      <c r="A17" s="135"/>
      <c r="B17" s="135"/>
      <c r="C17" s="113"/>
      <c r="D17" s="45"/>
      <c r="E17" s="113"/>
      <c r="F17" s="45"/>
      <c r="G17" s="113"/>
      <c r="H17" s="45"/>
      <c r="I17" s="113"/>
      <c r="J17" s="45"/>
      <c r="K17" s="113"/>
      <c r="L17" s="45"/>
      <c r="M17" s="113"/>
    </row>
    <row r="18" spans="1:13" ht="19.5" customHeight="1" thickBot="1">
      <c r="A18" s="17" t="s">
        <v>201</v>
      </c>
      <c r="B18" s="17"/>
      <c r="C18" s="115">
        <f>+C16+C11</f>
        <v>10</v>
      </c>
      <c r="D18" s="116"/>
      <c r="E18" s="115">
        <f>+E16+E11</f>
        <v>0</v>
      </c>
      <c r="F18" s="116"/>
      <c r="G18" s="115">
        <f>+G16+G11</f>
        <v>0</v>
      </c>
      <c r="H18" s="116"/>
      <c r="I18" s="115">
        <f>+I16+I11</f>
        <v>-55</v>
      </c>
      <c r="J18" s="116"/>
      <c r="K18" s="115">
        <f>+K16+K11</f>
        <v>0</v>
      </c>
      <c r="L18" s="116"/>
      <c r="M18" s="115">
        <f>SUM(M11,M16)</f>
        <v>-45</v>
      </c>
    </row>
    <row r="19" spans="1:13" ht="19.5" customHeight="1" thickTop="1">
      <c r="B19" s="138"/>
      <c r="C19" s="117"/>
      <c r="D19" s="118"/>
      <c r="E19" s="117"/>
      <c r="F19" s="118"/>
      <c r="G19" s="117"/>
      <c r="H19" s="117"/>
      <c r="I19" s="117"/>
      <c r="J19" s="117"/>
      <c r="K19" s="117"/>
      <c r="L19" s="118"/>
      <c r="M19" s="117"/>
    </row>
    <row r="20" spans="1:13" ht="19.5" customHeight="1">
      <c r="A20" s="21" t="s">
        <v>199</v>
      </c>
      <c r="B20" s="21"/>
      <c r="C20" s="2"/>
      <c r="D20" s="2"/>
      <c r="E20" s="2"/>
      <c r="F20" s="2"/>
      <c r="G20" s="2"/>
      <c r="H20" s="2"/>
      <c r="I20" s="2"/>
      <c r="J20" s="2"/>
      <c r="K20" s="2"/>
      <c r="L20" s="2"/>
      <c r="M20" s="19"/>
    </row>
    <row r="21" spans="1:13" s="49" customFormat="1" ht="19.5" customHeight="1">
      <c r="A21" s="158" t="s">
        <v>159</v>
      </c>
      <c r="B21" s="158"/>
      <c r="C21" s="2"/>
      <c r="D21" s="2"/>
      <c r="E21" s="2"/>
      <c r="F21" s="2"/>
      <c r="G21" s="2"/>
      <c r="H21" s="2"/>
      <c r="I21" s="2"/>
      <c r="J21" s="2"/>
      <c r="K21" s="2"/>
      <c r="L21" s="2"/>
      <c r="M21" s="48"/>
    </row>
    <row r="22" spans="1:13" s="49" customFormat="1" ht="19.5" customHeight="1">
      <c r="A22" s="47"/>
      <c r="B22" s="47"/>
      <c r="C22" s="2"/>
      <c r="D22" s="2"/>
      <c r="E22" s="2"/>
      <c r="F22" s="2"/>
      <c r="G22" s="2"/>
      <c r="H22" s="2"/>
      <c r="I22" s="2"/>
      <c r="J22" s="2"/>
      <c r="K22" s="2"/>
      <c r="L22" s="2"/>
      <c r="M22" s="48"/>
    </row>
    <row r="23" spans="1:13" s="49" customFormat="1" ht="19.5" customHeight="1">
      <c r="A23" s="47"/>
      <c r="B23" s="47"/>
      <c r="C23" s="220" t="s">
        <v>82</v>
      </c>
      <c r="D23" s="220"/>
      <c r="E23" s="220"/>
      <c r="F23" s="220"/>
      <c r="G23" s="220"/>
      <c r="H23" s="220"/>
      <c r="I23" s="220"/>
      <c r="J23" s="220"/>
      <c r="K23" s="220"/>
      <c r="L23" s="220"/>
      <c r="M23" s="220"/>
    </row>
    <row r="24" spans="1:13" s="49" customFormat="1" ht="19.5" customHeight="1">
      <c r="A24" s="1"/>
      <c r="B24" s="1"/>
      <c r="C24" s="16"/>
      <c r="D24" s="50"/>
      <c r="E24" s="16"/>
      <c r="F24" s="50"/>
      <c r="G24" s="224" t="s">
        <v>58</v>
      </c>
      <c r="H24" s="224"/>
      <c r="I24" s="224"/>
      <c r="J24" s="16"/>
      <c r="K24" s="224" t="s">
        <v>30</v>
      </c>
      <c r="L24" s="224"/>
      <c r="M24" s="224"/>
    </row>
    <row r="25" spans="1:13" s="49" customFormat="1" ht="19.5" customHeight="1">
      <c r="C25" s="51" t="s">
        <v>59</v>
      </c>
      <c r="H25" s="51"/>
      <c r="I25" s="4"/>
      <c r="J25" s="51"/>
      <c r="K25" s="51" t="s">
        <v>264</v>
      </c>
    </row>
    <row r="26" spans="1:13" s="49" customFormat="1" ht="19.5" customHeight="1">
      <c r="C26" s="51" t="s">
        <v>60</v>
      </c>
      <c r="D26" s="51"/>
      <c r="E26" s="164" t="s">
        <v>229</v>
      </c>
      <c r="F26" s="51"/>
      <c r="G26" s="51" t="s">
        <v>62</v>
      </c>
      <c r="H26" s="51"/>
      <c r="I26" s="51"/>
      <c r="J26" s="51"/>
      <c r="K26" s="51" t="s">
        <v>110</v>
      </c>
      <c r="L26" s="51"/>
      <c r="M26" s="51" t="s">
        <v>80</v>
      </c>
    </row>
    <row r="27" spans="1:13" s="49" customFormat="1" ht="19.5" customHeight="1">
      <c r="B27" s="107" t="s">
        <v>1</v>
      </c>
      <c r="C27" s="51" t="s">
        <v>61</v>
      </c>
      <c r="D27" s="51"/>
      <c r="E27" s="164" t="s">
        <v>230</v>
      </c>
      <c r="F27" s="51"/>
      <c r="G27" s="51" t="s">
        <v>63</v>
      </c>
      <c r="H27" s="51"/>
      <c r="I27" s="51" t="s">
        <v>64</v>
      </c>
      <c r="J27" s="51"/>
      <c r="K27" s="51" t="s">
        <v>109</v>
      </c>
      <c r="L27" s="51"/>
      <c r="M27" s="51" t="s">
        <v>81</v>
      </c>
    </row>
    <row r="28" spans="1:13" s="49" customFormat="1" ht="19.5" customHeight="1">
      <c r="A28" s="1"/>
      <c r="B28" s="76"/>
      <c r="C28" s="226" t="s">
        <v>152</v>
      </c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1:13" s="6" customFormat="1" ht="19.5" customHeight="1">
      <c r="A29" s="135" t="s">
        <v>206</v>
      </c>
      <c r="B29" s="7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s="6" customFormat="1" ht="19.5" customHeight="1">
      <c r="A30" s="27" t="s">
        <v>168</v>
      </c>
      <c r="B30" s="212"/>
      <c r="C30" s="44">
        <v>10</v>
      </c>
      <c r="D30" s="44"/>
      <c r="E30" s="44">
        <v>0</v>
      </c>
      <c r="F30" s="44"/>
      <c r="G30" s="44">
        <v>0</v>
      </c>
      <c r="H30" s="44"/>
      <c r="I30" s="44">
        <v>-255</v>
      </c>
      <c r="J30" s="44"/>
      <c r="K30" s="44">
        <v>0</v>
      </c>
      <c r="L30" s="44"/>
      <c r="M30" s="44">
        <f>SUM(C30:K30)</f>
        <v>-245</v>
      </c>
    </row>
    <row r="31" spans="1:13" s="6" customFormat="1" ht="19.5" customHeight="1">
      <c r="A31" s="27"/>
      <c r="B31" s="212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13" s="37" customFormat="1" ht="19.5" customHeight="1">
      <c r="A32" s="135" t="s">
        <v>236</v>
      </c>
      <c r="B32" s="167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s="37" customFormat="1" ht="19.5" customHeight="1">
      <c r="A33" s="201" t="s">
        <v>239</v>
      </c>
      <c r="B33" s="199"/>
      <c r="C33" s="46"/>
      <c r="D33" s="46"/>
      <c r="E33" s="46"/>
      <c r="F33" s="46"/>
      <c r="G33" s="46"/>
      <c r="H33" s="46"/>
      <c r="I33" s="46"/>
      <c r="J33" s="46"/>
      <c r="K33" s="46"/>
      <c r="L33" s="45"/>
      <c r="M33" s="46"/>
    </row>
    <row r="34" spans="1:13" s="37" customFormat="1" ht="19.5" customHeight="1">
      <c r="A34" s="200" t="s">
        <v>240</v>
      </c>
      <c r="B34" s="147">
        <v>18</v>
      </c>
      <c r="C34" s="210">
        <v>7520968</v>
      </c>
      <c r="D34" s="46"/>
      <c r="E34" s="210">
        <v>18224269</v>
      </c>
      <c r="F34" s="46"/>
      <c r="G34" s="210">
        <v>0</v>
      </c>
      <c r="H34" s="46"/>
      <c r="I34" s="210">
        <v>0</v>
      </c>
      <c r="J34" s="46"/>
      <c r="K34" s="210">
        <v>0</v>
      </c>
      <c r="L34" s="45"/>
      <c r="M34" s="210">
        <f>SUM(C34:K34)</f>
        <v>25745237</v>
      </c>
    </row>
    <row r="35" spans="1:13" s="37" customFormat="1" ht="19.5" customHeight="1">
      <c r="A35" s="201" t="s">
        <v>245</v>
      </c>
      <c r="B35" s="199"/>
      <c r="C35" s="43">
        <f>+C34</f>
        <v>7520968</v>
      </c>
      <c r="D35" s="43"/>
      <c r="E35" s="43">
        <f>+E34</f>
        <v>18224269</v>
      </c>
      <c r="F35" s="43"/>
      <c r="G35" s="43">
        <f>+G34</f>
        <v>0</v>
      </c>
      <c r="H35" s="43"/>
      <c r="I35" s="43">
        <f>+I34</f>
        <v>0</v>
      </c>
      <c r="J35" s="43"/>
      <c r="K35" s="43">
        <f>+K34</f>
        <v>0</v>
      </c>
      <c r="L35" s="44"/>
      <c r="M35" s="43">
        <f>+M34</f>
        <v>25745237</v>
      </c>
    </row>
    <row r="36" spans="1:13" s="37" customFormat="1" ht="19.5" customHeight="1">
      <c r="A36" s="198"/>
      <c r="B36" s="199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13" s="37" customFormat="1" ht="19.5" customHeight="1">
      <c r="A37" s="201" t="s">
        <v>237</v>
      </c>
      <c r="B37" s="199"/>
      <c r="C37" s="46"/>
      <c r="D37" s="46"/>
      <c r="E37" s="46"/>
      <c r="F37" s="46"/>
      <c r="G37" s="46"/>
      <c r="H37" s="46"/>
      <c r="I37" s="46"/>
      <c r="J37" s="46"/>
      <c r="K37" s="46"/>
      <c r="L37" s="45"/>
      <c r="M37" s="46"/>
    </row>
    <row r="38" spans="1:13" s="37" customFormat="1" ht="19.5" customHeight="1">
      <c r="A38" s="200" t="s">
        <v>244</v>
      </c>
      <c r="B38" s="147">
        <v>3</v>
      </c>
      <c r="C38" s="210">
        <v>0</v>
      </c>
      <c r="D38" s="46"/>
      <c r="E38" s="210">
        <v>0</v>
      </c>
      <c r="F38" s="46"/>
      <c r="G38" s="210">
        <v>0</v>
      </c>
      <c r="H38" s="46"/>
      <c r="I38" s="210">
        <v>0</v>
      </c>
      <c r="J38" s="46"/>
      <c r="K38" s="210">
        <v>-22603112</v>
      </c>
      <c r="L38" s="45"/>
      <c r="M38" s="210">
        <f>SUM(C38:K38)</f>
        <v>-22603112</v>
      </c>
    </row>
    <row r="39" spans="1:13" s="37" customFormat="1" ht="19.5" customHeight="1">
      <c r="A39" s="201" t="s">
        <v>246</v>
      </c>
      <c r="B39" s="199"/>
      <c r="C39" s="43">
        <f>+C38</f>
        <v>0</v>
      </c>
      <c r="D39" s="43"/>
      <c r="E39" s="43">
        <f>+E38</f>
        <v>0</v>
      </c>
      <c r="F39" s="43"/>
      <c r="G39" s="43">
        <f>+G38</f>
        <v>0</v>
      </c>
      <c r="H39" s="43"/>
      <c r="I39" s="43">
        <f>+I38</f>
        <v>0</v>
      </c>
      <c r="J39" s="43"/>
      <c r="K39" s="43">
        <f>+K38</f>
        <v>-22603112</v>
      </c>
      <c r="L39" s="44"/>
      <c r="M39" s="43">
        <f>+M38</f>
        <v>-22603112</v>
      </c>
    </row>
    <row r="40" spans="1:13" s="37" customFormat="1" ht="19.5" customHeight="1">
      <c r="A40" s="198"/>
      <c r="B40" s="199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13" s="37" customFormat="1" ht="19.5" customHeight="1">
      <c r="A41" s="202" t="s">
        <v>238</v>
      </c>
      <c r="B41" s="199"/>
      <c r="C41" s="211">
        <f>+C39+C35</f>
        <v>7520968</v>
      </c>
      <c r="D41" s="44"/>
      <c r="E41" s="211">
        <f>+E39+E35</f>
        <v>18224269</v>
      </c>
      <c r="F41" s="44"/>
      <c r="G41" s="211">
        <f>+G39+G35</f>
        <v>0</v>
      </c>
      <c r="H41" s="44"/>
      <c r="I41" s="211">
        <f>+I39+I35</f>
        <v>0</v>
      </c>
      <c r="J41" s="44"/>
      <c r="K41" s="211">
        <f>+K39+K35</f>
        <v>-22603112</v>
      </c>
      <c r="L41" s="44"/>
      <c r="M41" s="211">
        <f>+M39+M35</f>
        <v>3142125</v>
      </c>
    </row>
    <row r="42" spans="1:13" s="37" customFormat="1" ht="19.5" customHeight="1">
      <c r="A42" s="202"/>
      <c r="B42" s="199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 s="6" customFormat="1" ht="19.5" customHeight="1">
      <c r="A43" s="135" t="s">
        <v>160</v>
      </c>
      <c r="B43" s="135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</row>
    <row r="44" spans="1:13" ht="19.5" customHeight="1">
      <c r="A44" s="24" t="s">
        <v>192</v>
      </c>
      <c r="B44" s="24"/>
      <c r="C44" s="45">
        <v>0</v>
      </c>
      <c r="D44" s="45"/>
      <c r="E44" s="45">
        <v>0</v>
      </c>
      <c r="F44" s="45"/>
      <c r="G44" s="45">
        <v>0</v>
      </c>
      <c r="H44" s="45"/>
      <c r="I44" s="45">
        <v>-60275</v>
      </c>
      <c r="J44" s="45"/>
      <c r="K44" s="45">
        <v>0</v>
      </c>
      <c r="L44" s="45"/>
      <c r="M44" s="45">
        <f>SUM(C44:K44)</f>
        <v>-60275</v>
      </c>
    </row>
    <row r="45" spans="1:13" s="6" customFormat="1" ht="19.5" customHeight="1">
      <c r="A45" s="24" t="s">
        <v>132</v>
      </c>
      <c r="B45" s="167"/>
      <c r="C45" s="45">
        <v>0</v>
      </c>
      <c r="D45" s="45"/>
      <c r="E45" s="45">
        <v>0</v>
      </c>
      <c r="F45" s="45"/>
      <c r="G45" s="45">
        <v>0</v>
      </c>
      <c r="H45" s="45"/>
      <c r="I45" s="45">
        <v>0</v>
      </c>
      <c r="J45" s="45"/>
      <c r="K45" s="45">
        <v>0</v>
      </c>
      <c r="L45" s="45"/>
      <c r="M45" s="45">
        <v>0</v>
      </c>
    </row>
    <row r="46" spans="1:13" ht="19.5" customHeight="1">
      <c r="A46" s="135" t="s">
        <v>158</v>
      </c>
      <c r="B46" s="135"/>
      <c r="C46" s="111">
        <f>+C43+C44</f>
        <v>0</v>
      </c>
      <c r="D46" s="44"/>
      <c r="E46" s="111">
        <f>+E43+E44</f>
        <v>0</v>
      </c>
      <c r="F46" s="44"/>
      <c r="G46" s="111">
        <f>+G43+G44</f>
        <v>0</v>
      </c>
      <c r="H46" s="44"/>
      <c r="I46" s="111">
        <f>+I43+I44</f>
        <v>-60275</v>
      </c>
      <c r="J46" s="44"/>
      <c r="K46" s="111">
        <f>+K43+K44</f>
        <v>0</v>
      </c>
      <c r="L46" s="44"/>
      <c r="M46" s="111">
        <f>+M43+M44</f>
        <v>-60275</v>
      </c>
    </row>
    <row r="47" spans="1:13" ht="19.5" customHeight="1">
      <c r="A47" s="135"/>
      <c r="B47" s="135"/>
      <c r="C47" s="113"/>
      <c r="D47" s="45"/>
      <c r="E47" s="113"/>
      <c r="F47" s="45"/>
      <c r="G47" s="113"/>
      <c r="H47" s="45"/>
      <c r="I47" s="113"/>
      <c r="J47" s="45"/>
      <c r="K47" s="113"/>
      <c r="L47" s="45"/>
      <c r="M47" s="113"/>
    </row>
    <row r="48" spans="1:13" ht="19.5" customHeight="1" thickBot="1">
      <c r="A48" s="17" t="s">
        <v>203</v>
      </c>
      <c r="B48" s="17"/>
      <c r="C48" s="115">
        <f>+C46+C41+C30</f>
        <v>7520978</v>
      </c>
      <c r="D48" s="116"/>
      <c r="E48" s="115">
        <f>+E46+E41+E30</f>
        <v>18224269</v>
      </c>
      <c r="F48" s="116"/>
      <c r="G48" s="115">
        <f>+G46+G41+G30</f>
        <v>0</v>
      </c>
      <c r="H48" s="116"/>
      <c r="I48" s="115">
        <f>+I46+I41+I30</f>
        <v>-60530</v>
      </c>
      <c r="J48" s="116"/>
      <c r="K48" s="115">
        <f>+K46+K41+K30</f>
        <v>-22603112</v>
      </c>
      <c r="L48" s="116"/>
      <c r="M48" s="115">
        <f>+M46+M41+M30</f>
        <v>3081605</v>
      </c>
    </row>
    <row r="49" ht="19.5" customHeight="1" thickTop="1"/>
  </sheetData>
  <mergeCells count="8">
    <mergeCell ref="G24:I24"/>
    <mergeCell ref="K24:M24"/>
    <mergeCell ref="C28:M28"/>
    <mergeCell ref="C4:M4"/>
    <mergeCell ref="G5:I5"/>
    <mergeCell ref="C9:M9"/>
    <mergeCell ref="K5:M5"/>
    <mergeCell ref="C23:M23"/>
  </mergeCells>
  <pageMargins left="0.7" right="0.7" top="0.48" bottom="0.5" header="0.5" footer="0.5"/>
  <pageSetup paperSize="9" scale="76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13"/>
  <sheetViews>
    <sheetView tabSelected="1" view="pageBreakPreview" topLeftCell="A94" zoomScale="93" zoomScaleNormal="80" zoomScaleSheetLayoutView="93" workbookViewId="0">
      <selection activeCell="L102" sqref="L102"/>
    </sheetView>
  </sheetViews>
  <sheetFormatPr defaultColWidth="9.140625" defaultRowHeight="19.5" customHeight="1"/>
  <cols>
    <col min="1" max="1" width="63.85546875" style="6" customWidth="1"/>
    <col min="2" max="2" width="1.140625" style="6" customWidth="1"/>
    <col min="3" max="3" width="20.85546875" style="6" bestFit="1" customWidth="1"/>
    <col min="4" max="4" width="1" style="6" customWidth="1"/>
    <col min="5" max="5" width="20.85546875" style="6" bestFit="1" customWidth="1"/>
    <col min="6" max="6" width="1.140625" style="6" customWidth="1"/>
    <col min="7" max="7" width="18.85546875" style="6" bestFit="1" customWidth="1"/>
    <col min="8" max="8" width="1.140625" style="6" customWidth="1"/>
    <col min="9" max="9" width="21.7109375" style="6" bestFit="1" customWidth="1"/>
    <col min="10" max="16384" width="9.140625" style="14"/>
  </cols>
  <sheetData>
    <row r="1" spans="1:9" s="6" customFormat="1" ht="19.5" customHeight="1">
      <c r="A1" s="21" t="s">
        <v>199</v>
      </c>
      <c r="B1" s="1"/>
      <c r="C1" s="1"/>
      <c r="D1" s="1"/>
      <c r="E1" s="1"/>
      <c r="F1" s="1"/>
      <c r="G1" s="1"/>
      <c r="H1" s="1"/>
      <c r="I1" s="1"/>
    </row>
    <row r="2" spans="1:9" s="6" customFormat="1" ht="19.5" customHeight="1">
      <c r="A2" s="158" t="s">
        <v>161</v>
      </c>
      <c r="B2" s="1"/>
      <c r="C2" s="1"/>
      <c r="D2" s="1"/>
      <c r="E2" s="1"/>
      <c r="F2" s="1"/>
      <c r="G2" s="1"/>
      <c r="H2" s="1"/>
      <c r="I2" s="1"/>
    </row>
    <row r="3" spans="1:9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9" s="4" customFormat="1" ht="19.5" customHeight="1">
      <c r="A4" s="27"/>
      <c r="B4" s="27"/>
      <c r="C4" s="195" t="s">
        <v>214</v>
      </c>
      <c r="E4" s="195" t="s">
        <v>216</v>
      </c>
      <c r="F4" s="1"/>
      <c r="G4" s="222"/>
      <c r="H4" s="222"/>
      <c r="I4" s="222"/>
    </row>
    <row r="5" spans="1:9" s="4" customFormat="1" ht="19.5" customHeight="1">
      <c r="A5" s="27"/>
      <c r="B5" s="27"/>
      <c r="C5" s="196" t="s">
        <v>215</v>
      </c>
      <c r="E5" s="196" t="s">
        <v>215</v>
      </c>
      <c r="F5" s="1"/>
      <c r="G5" s="220" t="s">
        <v>82</v>
      </c>
      <c r="H5" s="220"/>
      <c r="I5" s="220"/>
    </row>
    <row r="6" spans="1:9" s="4" customFormat="1" ht="19.5" customHeight="1">
      <c r="A6" s="189"/>
      <c r="C6" s="195" t="s">
        <v>33</v>
      </c>
      <c r="E6" s="195" t="s">
        <v>213</v>
      </c>
      <c r="F6" s="1"/>
      <c r="G6" s="1"/>
      <c r="H6" s="1"/>
      <c r="I6" s="189" t="s">
        <v>207</v>
      </c>
    </row>
    <row r="7" spans="1:9" s="4" customFormat="1" ht="19.5" customHeight="1">
      <c r="A7" s="189"/>
      <c r="C7" s="188" t="s">
        <v>34</v>
      </c>
      <c r="D7" s="1"/>
      <c r="E7" s="188" t="s">
        <v>34</v>
      </c>
      <c r="F7" s="1"/>
      <c r="G7" s="188"/>
      <c r="H7" s="188"/>
      <c r="I7" s="189" t="s">
        <v>208</v>
      </c>
    </row>
    <row r="8" spans="1:9" s="4" customFormat="1" ht="19.5" customHeight="1">
      <c r="A8" s="189"/>
      <c r="C8" s="189" t="s">
        <v>226</v>
      </c>
      <c r="D8" s="189"/>
      <c r="E8" s="189" t="s">
        <v>226</v>
      </c>
      <c r="G8" s="189" t="s">
        <v>226</v>
      </c>
      <c r="I8" s="189" t="s">
        <v>227</v>
      </c>
    </row>
    <row r="9" spans="1:9" s="4" customFormat="1" ht="19.5" customHeight="1">
      <c r="A9" s="189"/>
      <c r="C9" s="190" t="s">
        <v>218</v>
      </c>
      <c r="D9" s="189"/>
      <c r="E9" s="190" t="s">
        <v>218</v>
      </c>
      <c r="G9" s="190" t="s">
        <v>218</v>
      </c>
      <c r="I9" s="189" t="s">
        <v>228</v>
      </c>
    </row>
    <row r="10" spans="1:9" s="6" customFormat="1" ht="19.5" customHeight="1">
      <c r="A10" s="95"/>
      <c r="B10" s="8"/>
      <c r="C10" s="22" t="s">
        <v>167</v>
      </c>
      <c r="D10" s="22"/>
      <c r="E10" s="22" t="s">
        <v>127</v>
      </c>
      <c r="F10" s="8"/>
      <c r="G10" s="22" t="s">
        <v>167</v>
      </c>
      <c r="H10" s="22"/>
      <c r="I10" s="22" t="s">
        <v>127</v>
      </c>
    </row>
    <row r="11" spans="1:9" s="6" customFormat="1" ht="19.5" customHeight="1">
      <c r="A11" s="95"/>
      <c r="B11" s="4"/>
      <c r="C11" s="221" t="s">
        <v>152</v>
      </c>
      <c r="D11" s="221"/>
      <c r="E11" s="221"/>
      <c r="F11" s="221"/>
      <c r="G11" s="221"/>
      <c r="H11" s="221"/>
      <c r="I11" s="221"/>
    </row>
    <row r="12" spans="1:9" s="6" customFormat="1" ht="19.5" customHeight="1">
      <c r="A12" s="96" t="s">
        <v>84</v>
      </c>
      <c r="B12" s="97"/>
      <c r="C12" s="98"/>
      <c r="D12" s="99"/>
      <c r="E12" s="98"/>
      <c r="F12" s="100"/>
      <c r="G12" s="98"/>
      <c r="H12" s="99"/>
      <c r="I12" s="98"/>
    </row>
    <row r="13" spans="1:9" s="6" customFormat="1" ht="19.5" customHeight="1">
      <c r="A13" s="101" t="s">
        <v>191</v>
      </c>
      <c r="B13" s="97"/>
      <c r="C13" s="98">
        <v>1233643</v>
      </c>
      <c r="D13" s="99"/>
      <c r="E13" s="98">
        <v>483022</v>
      </c>
      <c r="F13" s="100"/>
      <c r="G13" s="98">
        <v>-60275</v>
      </c>
      <c r="H13" s="99"/>
      <c r="I13" s="98">
        <v>-55</v>
      </c>
    </row>
    <row r="14" spans="1:9" s="6" customFormat="1" ht="19.5" customHeight="1">
      <c r="A14" s="53" t="s">
        <v>184</v>
      </c>
      <c r="B14" s="97"/>
      <c r="C14" s="98"/>
      <c r="D14" s="99"/>
      <c r="E14" s="98"/>
      <c r="F14" s="100"/>
      <c r="G14" s="98"/>
      <c r="H14" s="99"/>
      <c r="I14" s="98"/>
    </row>
    <row r="15" spans="1:9" s="6" customFormat="1" ht="19.5" customHeight="1">
      <c r="A15" s="101" t="s">
        <v>262</v>
      </c>
      <c r="B15" s="102"/>
      <c r="C15" s="10">
        <v>349619</v>
      </c>
      <c r="D15" s="46"/>
      <c r="E15" s="10">
        <v>304193</v>
      </c>
      <c r="F15" s="44"/>
      <c r="G15" s="10">
        <v>16204</v>
      </c>
      <c r="H15" s="46"/>
      <c r="I15" s="10">
        <v>0</v>
      </c>
    </row>
    <row r="16" spans="1:9" s="6" customFormat="1" ht="19.5" customHeight="1">
      <c r="A16" s="101" t="s">
        <v>53</v>
      </c>
      <c r="B16" s="97"/>
      <c r="C16" s="98">
        <v>340755</v>
      </c>
      <c r="D16" s="99"/>
      <c r="E16" s="98">
        <v>382725</v>
      </c>
      <c r="F16" s="100"/>
      <c r="G16" s="98">
        <v>5015</v>
      </c>
      <c r="H16" s="99"/>
      <c r="I16" s="98">
        <v>0</v>
      </c>
    </row>
    <row r="17" spans="1:9" s="6" customFormat="1" ht="19.5" customHeight="1">
      <c r="A17" s="54" t="s">
        <v>85</v>
      </c>
      <c r="B17" s="97"/>
      <c r="C17" s="98">
        <v>1125749</v>
      </c>
      <c r="D17" s="99"/>
      <c r="E17" s="98">
        <v>864520</v>
      </c>
      <c r="F17" s="100"/>
      <c r="G17" s="98">
        <v>140</v>
      </c>
      <c r="H17" s="99"/>
      <c r="I17" s="98">
        <v>0</v>
      </c>
    </row>
    <row r="18" spans="1:9" s="6" customFormat="1" ht="19.5" customHeight="1">
      <c r="A18" s="54" t="s">
        <v>286</v>
      </c>
      <c r="B18" s="97"/>
      <c r="C18" s="98">
        <v>68210</v>
      </c>
      <c r="D18" s="99"/>
      <c r="E18" s="98">
        <v>-3347</v>
      </c>
      <c r="F18" s="100"/>
      <c r="G18" s="98">
        <v>0</v>
      </c>
      <c r="H18" s="99"/>
      <c r="I18" s="98">
        <v>0</v>
      </c>
    </row>
    <row r="19" spans="1:9" s="6" customFormat="1" ht="19.5" customHeight="1">
      <c r="A19" s="54" t="s">
        <v>285</v>
      </c>
      <c r="B19" s="97"/>
      <c r="C19" s="98">
        <v>-6668</v>
      </c>
      <c r="D19" s="99"/>
      <c r="E19" s="98">
        <v>26000</v>
      </c>
      <c r="F19" s="100"/>
      <c r="G19" s="98">
        <v>0</v>
      </c>
      <c r="H19" s="99"/>
      <c r="I19" s="98">
        <v>0</v>
      </c>
    </row>
    <row r="20" spans="1:9" s="6" customFormat="1" ht="19.5" customHeight="1">
      <c r="A20" s="101" t="s">
        <v>126</v>
      </c>
      <c r="B20" s="97"/>
      <c r="C20" s="98">
        <v>59424</v>
      </c>
      <c r="D20" s="99"/>
      <c r="E20" s="98">
        <v>46314</v>
      </c>
      <c r="F20" s="100"/>
      <c r="G20" s="98">
        <v>554</v>
      </c>
      <c r="H20" s="99"/>
      <c r="I20" s="98">
        <v>0</v>
      </c>
    </row>
    <row r="21" spans="1:9" s="6" customFormat="1" ht="19.5" customHeight="1">
      <c r="A21" s="6" t="s">
        <v>86</v>
      </c>
      <c r="B21" s="97"/>
      <c r="C21" s="98">
        <v>2668884</v>
      </c>
      <c r="D21" s="99"/>
      <c r="E21" s="98">
        <v>7486481</v>
      </c>
      <c r="F21" s="100"/>
      <c r="G21" s="98">
        <v>0</v>
      </c>
      <c r="H21" s="99"/>
      <c r="I21" s="98">
        <v>0</v>
      </c>
    </row>
    <row r="22" spans="1:9" s="6" customFormat="1" ht="19.5" customHeight="1">
      <c r="A22" s="6" t="s">
        <v>125</v>
      </c>
      <c r="B22" s="97"/>
      <c r="C22" s="98">
        <v>3301891</v>
      </c>
      <c r="D22" s="99"/>
      <c r="E22" s="98">
        <v>3243080</v>
      </c>
      <c r="F22" s="100"/>
      <c r="G22" s="98">
        <v>0</v>
      </c>
      <c r="H22" s="99"/>
      <c r="I22" s="98">
        <v>0</v>
      </c>
    </row>
    <row r="23" spans="1:9" s="6" customFormat="1" ht="19.5" customHeight="1">
      <c r="A23" s="6" t="s">
        <v>176</v>
      </c>
      <c r="B23" s="97"/>
      <c r="C23" s="98">
        <v>-6747959</v>
      </c>
      <c r="D23" s="99"/>
      <c r="E23" s="98">
        <v>-4780215</v>
      </c>
      <c r="F23" s="100"/>
      <c r="G23" s="98">
        <v>0</v>
      </c>
      <c r="H23" s="99"/>
      <c r="I23" s="98">
        <v>0</v>
      </c>
    </row>
    <row r="24" spans="1:9" s="6" customFormat="1" ht="19.5" customHeight="1">
      <c r="A24" s="54" t="s">
        <v>144</v>
      </c>
      <c r="B24" s="97"/>
      <c r="C24" s="98">
        <v>35333</v>
      </c>
      <c r="D24" s="99"/>
      <c r="E24" s="98">
        <v>70703</v>
      </c>
      <c r="F24" s="100"/>
      <c r="G24" s="98">
        <v>-47394</v>
      </c>
      <c r="H24" s="99"/>
      <c r="I24" s="98">
        <v>0</v>
      </c>
    </row>
    <row r="25" spans="1:9" s="6" customFormat="1" ht="19.5" customHeight="1">
      <c r="A25" s="54" t="s">
        <v>275</v>
      </c>
      <c r="B25" s="97"/>
      <c r="C25" s="98">
        <v>202693</v>
      </c>
      <c r="D25" s="99"/>
      <c r="E25" s="98">
        <v>14062</v>
      </c>
      <c r="F25" s="100"/>
      <c r="G25" s="98">
        <v>78215</v>
      </c>
      <c r="H25" s="99"/>
      <c r="I25" s="98">
        <v>0</v>
      </c>
    </row>
    <row r="26" spans="1:9" s="6" customFormat="1" ht="19.5" customHeight="1">
      <c r="A26" s="54" t="s">
        <v>267</v>
      </c>
      <c r="B26" s="97"/>
      <c r="C26" s="98">
        <v>5933</v>
      </c>
      <c r="D26" s="99"/>
      <c r="E26" s="98">
        <v>260841</v>
      </c>
      <c r="F26" s="100"/>
      <c r="G26" s="98">
        <v>0</v>
      </c>
      <c r="H26" s="99"/>
      <c r="I26" s="98">
        <v>0</v>
      </c>
    </row>
    <row r="27" spans="1:9" s="6" customFormat="1" ht="19.5" customHeight="1">
      <c r="A27" s="6" t="s">
        <v>155</v>
      </c>
      <c r="B27" s="97"/>
      <c r="C27" s="98">
        <v>0</v>
      </c>
      <c r="D27" s="99"/>
      <c r="E27" s="98">
        <v>7817</v>
      </c>
      <c r="F27" s="100"/>
      <c r="G27" s="98">
        <v>0</v>
      </c>
      <c r="H27" s="99"/>
      <c r="I27" s="98">
        <v>0</v>
      </c>
    </row>
    <row r="28" spans="1:9" s="6" customFormat="1" ht="19.5" customHeight="1">
      <c r="A28" s="54" t="s">
        <v>196</v>
      </c>
      <c r="B28" s="97"/>
      <c r="C28" s="20"/>
      <c r="D28" s="20"/>
      <c r="E28" s="46"/>
      <c r="F28" s="20"/>
      <c r="G28" s="20"/>
      <c r="I28" s="52"/>
    </row>
    <row r="29" spans="1:9" s="6" customFormat="1" ht="19.5" customHeight="1">
      <c r="A29" s="54" t="s">
        <v>162</v>
      </c>
      <c r="B29" s="97"/>
      <c r="C29" s="98">
        <v>-4927</v>
      </c>
      <c r="D29" s="99"/>
      <c r="E29" s="46">
        <v>67749</v>
      </c>
      <c r="F29" s="100"/>
      <c r="G29" s="98">
        <v>0</v>
      </c>
      <c r="H29" s="99"/>
      <c r="I29" s="185">
        <v>0</v>
      </c>
    </row>
    <row r="30" spans="1:9" s="6" customFormat="1" ht="19.5" customHeight="1">
      <c r="A30" s="54" t="s">
        <v>107</v>
      </c>
      <c r="B30" s="97"/>
      <c r="C30" s="98">
        <v>-1595590</v>
      </c>
      <c r="D30" s="99"/>
      <c r="E30" s="98">
        <v>-495616</v>
      </c>
      <c r="F30" s="100"/>
      <c r="G30" s="98">
        <v>0</v>
      </c>
      <c r="H30" s="99"/>
      <c r="I30" s="98">
        <v>0</v>
      </c>
    </row>
    <row r="31" spans="1:9" s="6" customFormat="1" ht="19.5" customHeight="1">
      <c r="A31" s="54" t="s">
        <v>174</v>
      </c>
      <c r="B31" s="97"/>
      <c r="C31" s="98">
        <v>2094</v>
      </c>
      <c r="D31" s="99"/>
      <c r="E31" s="98">
        <v>-1689</v>
      </c>
      <c r="F31" s="100"/>
      <c r="G31" s="98">
        <v>0</v>
      </c>
      <c r="H31" s="99"/>
      <c r="I31" s="98">
        <v>0</v>
      </c>
    </row>
    <row r="32" spans="1:9" s="6" customFormat="1" ht="19.5" customHeight="1">
      <c r="A32" s="54" t="s">
        <v>198</v>
      </c>
      <c r="B32" s="97"/>
      <c r="C32" s="98">
        <v>-80563</v>
      </c>
      <c r="D32" s="99"/>
      <c r="E32" s="98">
        <v>865</v>
      </c>
      <c r="F32" s="100"/>
      <c r="G32" s="98">
        <v>0</v>
      </c>
      <c r="H32" s="99"/>
      <c r="I32" s="52">
        <v>0</v>
      </c>
    </row>
    <row r="33" spans="1:9" s="6" customFormat="1" ht="19.5" customHeight="1">
      <c r="A33" s="54" t="s">
        <v>197</v>
      </c>
      <c r="B33" s="186"/>
      <c r="C33" s="98">
        <v>0</v>
      </c>
      <c r="D33" s="98"/>
      <c r="E33" s="98">
        <v>257</v>
      </c>
      <c r="F33" s="100"/>
      <c r="G33" s="98">
        <v>0</v>
      </c>
      <c r="H33" s="99"/>
      <c r="I33" s="98">
        <v>0</v>
      </c>
    </row>
    <row r="34" spans="1:9" s="6" customFormat="1" ht="19.5" customHeight="1">
      <c r="A34" s="101" t="s">
        <v>87</v>
      </c>
      <c r="B34" s="97"/>
      <c r="C34" s="98">
        <v>-533344</v>
      </c>
      <c r="D34" s="99"/>
      <c r="E34" s="98">
        <v>-522888</v>
      </c>
      <c r="F34" s="100"/>
      <c r="G34" s="98">
        <v>0</v>
      </c>
      <c r="H34" s="99"/>
      <c r="I34" s="98">
        <v>0</v>
      </c>
    </row>
    <row r="35" spans="1:9" s="6" customFormat="1" ht="19.5" customHeight="1">
      <c r="A35" s="54" t="s">
        <v>88</v>
      </c>
      <c r="B35" s="97"/>
      <c r="C35" s="98">
        <v>-879697</v>
      </c>
      <c r="D35" s="99"/>
      <c r="E35" s="98">
        <v>-814305</v>
      </c>
      <c r="F35" s="100"/>
      <c r="G35" s="98">
        <v>-37595</v>
      </c>
      <c r="H35" s="99"/>
      <c r="I35" s="184">
        <v>0</v>
      </c>
    </row>
    <row r="36" spans="1:9" ht="19.5" customHeight="1">
      <c r="A36" s="24"/>
      <c r="C36" s="124">
        <f>SUM(C13:C35)</f>
        <v>-454520</v>
      </c>
      <c r="D36" s="46"/>
      <c r="E36" s="124">
        <f>SUM(E13:E35)</f>
        <v>6640569</v>
      </c>
      <c r="F36" s="46"/>
      <c r="G36" s="124">
        <f>SUM(G13:G35)</f>
        <v>-45136</v>
      </c>
      <c r="H36" s="46"/>
      <c r="I36" s="124">
        <f>SUM(I13:I35)</f>
        <v>-55</v>
      </c>
    </row>
    <row r="37" spans="1:9" ht="19.5" customHeight="1">
      <c r="A37" s="103" t="s">
        <v>89</v>
      </c>
      <c r="B37" s="104"/>
      <c r="C37" s="10"/>
      <c r="D37" s="46"/>
      <c r="E37" s="10"/>
      <c r="F37" s="45"/>
      <c r="G37" s="10"/>
      <c r="H37" s="46"/>
      <c r="I37" s="10"/>
    </row>
    <row r="38" spans="1:9" ht="19.5" customHeight="1">
      <c r="A38" s="101" t="s">
        <v>3</v>
      </c>
      <c r="B38" s="104"/>
      <c r="C38" s="10">
        <v>859522</v>
      </c>
      <c r="D38" s="46"/>
      <c r="E38" s="10">
        <v>-341030</v>
      </c>
      <c r="F38" s="45"/>
      <c r="G38" s="10">
        <v>0</v>
      </c>
      <c r="H38" s="46"/>
      <c r="I38" s="10">
        <v>0</v>
      </c>
    </row>
    <row r="39" spans="1:9" ht="19.5" customHeight="1">
      <c r="A39" s="101" t="s">
        <v>4</v>
      </c>
      <c r="B39" s="104"/>
      <c r="C39" s="10">
        <v>196957</v>
      </c>
      <c r="D39" s="46"/>
      <c r="E39" s="10">
        <v>-1024311</v>
      </c>
      <c r="F39" s="45"/>
      <c r="G39" s="10">
        <v>0</v>
      </c>
      <c r="H39" s="46"/>
      <c r="I39" s="10">
        <v>0</v>
      </c>
    </row>
    <row r="40" spans="1:9" ht="19.5" customHeight="1">
      <c r="A40" s="101" t="s">
        <v>5</v>
      </c>
      <c r="B40" s="104"/>
      <c r="C40" s="10">
        <v>-63217</v>
      </c>
      <c r="D40" s="46"/>
      <c r="E40" s="10">
        <v>265108</v>
      </c>
      <c r="F40" s="45"/>
      <c r="G40" s="10">
        <v>0</v>
      </c>
      <c r="H40" s="46"/>
      <c r="I40" s="10">
        <v>0</v>
      </c>
    </row>
    <row r="41" spans="1:9" ht="19.5" customHeight="1">
      <c r="A41" s="101" t="s">
        <v>6</v>
      </c>
      <c r="B41" s="104"/>
      <c r="C41" s="10">
        <v>2981</v>
      </c>
      <c r="D41" s="46"/>
      <c r="E41" s="10">
        <v>-25198</v>
      </c>
      <c r="F41" s="45"/>
      <c r="G41" s="10">
        <v>0</v>
      </c>
      <c r="H41" s="46"/>
      <c r="I41" s="10">
        <v>0</v>
      </c>
    </row>
    <row r="42" spans="1:9" ht="19.5" customHeight="1">
      <c r="A42" s="101" t="s">
        <v>103</v>
      </c>
      <c r="B42" s="104"/>
      <c r="C42" s="10">
        <v>125998</v>
      </c>
      <c r="D42" s="46"/>
      <c r="E42" s="10">
        <v>140935</v>
      </c>
      <c r="F42" s="45"/>
      <c r="G42" s="10">
        <v>0</v>
      </c>
      <c r="H42" s="46"/>
      <c r="I42" s="10">
        <v>0</v>
      </c>
    </row>
    <row r="43" spans="1:9" ht="19.5" customHeight="1">
      <c r="A43" s="6" t="s">
        <v>112</v>
      </c>
      <c r="B43" s="55"/>
      <c r="C43" s="46">
        <v>-2290614</v>
      </c>
      <c r="D43" s="46"/>
      <c r="E43" s="46">
        <v>-7328270</v>
      </c>
      <c r="F43" s="56"/>
      <c r="G43" s="46">
        <v>0</v>
      </c>
      <c r="H43" s="46"/>
      <c r="I43" s="46">
        <v>0</v>
      </c>
    </row>
    <row r="44" spans="1:9" ht="19.5" customHeight="1">
      <c r="A44" s="101" t="s">
        <v>102</v>
      </c>
      <c r="B44" s="104"/>
      <c r="C44" s="10">
        <v>334883</v>
      </c>
      <c r="D44" s="46"/>
      <c r="E44" s="10">
        <v>610084</v>
      </c>
      <c r="F44" s="45"/>
      <c r="G44" s="10">
        <v>0</v>
      </c>
      <c r="H44" s="46"/>
      <c r="I44" s="10">
        <v>0</v>
      </c>
    </row>
    <row r="45" spans="1:9" ht="19.5" customHeight="1">
      <c r="A45" s="101" t="s">
        <v>14</v>
      </c>
      <c r="B45" s="104"/>
      <c r="C45" s="10">
        <v>254138</v>
      </c>
      <c r="D45" s="46"/>
      <c r="E45" s="10">
        <v>-752007</v>
      </c>
      <c r="F45" s="45"/>
      <c r="G45" s="10">
        <v>8799</v>
      </c>
      <c r="H45" s="46"/>
      <c r="I45" s="10">
        <v>0</v>
      </c>
    </row>
    <row r="46" spans="1:9" ht="19.5" customHeight="1">
      <c r="A46" s="101" t="s">
        <v>18</v>
      </c>
      <c r="B46" s="104"/>
      <c r="C46" s="10">
        <v>3330188</v>
      </c>
      <c r="D46" s="46"/>
      <c r="E46" s="10">
        <v>2585715</v>
      </c>
      <c r="F46" s="45"/>
      <c r="G46" s="10">
        <v>0</v>
      </c>
      <c r="H46" s="46"/>
      <c r="I46" s="10">
        <v>0</v>
      </c>
    </row>
    <row r="47" spans="1:9" ht="19.5" customHeight="1">
      <c r="A47" s="101" t="s">
        <v>163</v>
      </c>
      <c r="B47" s="104"/>
      <c r="C47" s="10">
        <v>-480094</v>
      </c>
      <c r="D47" s="46"/>
      <c r="E47" s="10">
        <v>-12278</v>
      </c>
      <c r="F47" s="45"/>
      <c r="G47" s="10">
        <v>0</v>
      </c>
      <c r="H47" s="46"/>
      <c r="I47" s="10">
        <v>0</v>
      </c>
    </row>
    <row r="48" spans="1:9" ht="19.5" customHeight="1">
      <c r="A48" s="101" t="s">
        <v>22</v>
      </c>
      <c r="B48" s="102"/>
      <c r="C48" s="10">
        <v>-473382</v>
      </c>
      <c r="D48" s="46"/>
      <c r="E48" s="10">
        <v>-510531</v>
      </c>
      <c r="F48" s="44"/>
      <c r="G48" s="10">
        <v>-650</v>
      </c>
      <c r="H48" s="46"/>
      <c r="I48" s="10">
        <v>55</v>
      </c>
    </row>
    <row r="49" spans="1:9" ht="19.5" customHeight="1">
      <c r="A49" s="101" t="s">
        <v>180</v>
      </c>
      <c r="B49" s="102"/>
      <c r="C49" s="10">
        <v>-6110</v>
      </c>
      <c r="D49" s="46"/>
      <c r="E49" s="10">
        <v>-5010</v>
      </c>
      <c r="F49" s="44"/>
      <c r="G49" s="10">
        <v>0</v>
      </c>
      <c r="H49" s="46"/>
      <c r="I49" s="52">
        <v>0</v>
      </c>
    </row>
    <row r="50" spans="1:9" ht="19.5" customHeight="1">
      <c r="A50" s="101" t="s">
        <v>181</v>
      </c>
      <c r="B50" s="102"/>
      <c r="C50" s="124">
        <f>SUM(C38:C49,C36)</f>
        <v>1336730</v>
      </c>
      <c r="D50" s="46"/>
      <c r="E50" s="124">
        <f>SUM(E38:E49,E36)</f>
        <v>243776</v>
      </c>
      <c r="F50" s="44"/>
      <c r="G50" s="124">
        <f>SUM(G38:G49,G36)</f>
        <v>-36987</v>
      </c>
      <c r="H50" s="46"/>
      <c r="I50" s="124">
        <f>SUM(I38:I49,I36)</f>
        <v>0</v>
      </c>
    </row>
    <row r="51" spans="1:9" ht="19.5" customHeight="1">
      <c r="A51" s="101" t="s">
        <v>138</v>
      </c>
      <c r="B51" s="102"/>
      <c r="C51" s="10">
        <v>771052</v>
      </c>
      <c r="D51" s="46"/>
      <c r="E51" s="10">
        <v>1074725</v>
      </c>
      <c r="F51" s="44"/>
      <c r="G51" s="10">
        <v>0</v>
      </c>
      <c r="H51" s="46"/>
      <c r="I51" s="10">
        <v>0</v>
      </c>
    </row>
    <row r="52" spans="1:9" ht="19.5" customHeight="1">
      <c r="A52" s="55" t="s">
        <v>139</v>
      </c>
      <c r="B52" s="55"/>
      <c r="C52" s="10">
        <v>506195</v>
      </c>
      <c r="D52" s="45"/>
      <c r="E52" s="10">
        <v>444458</v>
      </c>
      <c r="F52" s="56"/>
      <c r="G52" s="10">
        <v>0</v>
      </c>
      <c r="H52" s="45"/>
      <c r="I52" s="10">
        <v>0</v>
      </c>
    </row>
    <row r="53" spans="1:9" ht="19.5" customHeight="1">
      <c r="A53" s="55" t="s">
        <v>140</v>
      </c>
      <c r="B53" s="55"/>
      <c r="C53" s="10">
        <v>-917032</v>
      </c>
      <c r="D53" s="46"/>
      <c r="E53" s="10">
        <v>-607802</v>
      </c>
      <c r="F53" s="56"/>
      <c r="G53" s="10">
        <v>-439</v>
      </c>
      <c r="H53" s="46"/>
      <c r="I53" s="10">
        <v>0</v>
      </c>
    </row>
    <row r="54" spans="1:9" ht="19.5" customHeight="1">
      <c r="A54" s="57" t="s">
        <v>284</v>
      </c>
      <c r="B54" s="57"/>
      <c r="C54" s="121">
        <f>SUM(C50:C53)</f>
        <v>1696945</v>
      </c>
      <c r="D54" s="25"/>
      <c r="E54" s="121">
        <f>SUM(E50:E53)</f>
        <v>1155157</v>
      </c>
      <c r="F54" s="58"/>
      <c r="G54" s="121">
        <f>SUM(G50:G53)</f>
        <v>-37426</v>
      </c>
      <c r="H54" s="25"/>
      <c r="I54" s="121">
        <f>SUM(I50:I53)</f>
        <v>0</v>
      </c>
    </row>
    <row r="55" spans="1:9" ht="19.5" customHeight="1">
      <c r="A55" s="104"/>
      <c r="B55" s="104"/>
      <c r="C55" s="170"/>
      <c r="D55" s="170"/>
      <c r="E55" s="170"/>
      <c r="F55" s="104"/>
      <c r="G55" s="170"/>
      <c r="H55" s="170"/>
      <c r="I55" s="170"/>
    </row>
    <row r="56" spans="1:9" ht="19.5" hidden="1" customHeight="1">
      <c r="A56" s="57"/>
      <c r="B56" s="55"/>
      <c r="C56" s="59"/>
      <c r="E56" s="60"/>
      <c r="F56" s="55"/>
      <c r="G56" s="108"/>
      <c r="I56" s="60"/>
    </row>
    <row r="57" spans="1:9" ht="19.5" customHeight="1">
      <c r="A57" s="21" t="s">
        <v>199</v>
      </c>
      <c r="B57" s="1"/>
      <c r="C57" s="1"/>
      <c r="D57" s="1"/>
      <c r="E57" s="1"/>
      <c r="F57" s="1"/>
      <c r="G57" s="1"/>
      <c r="H57" s="1"/>
      <c r="I57" s="1"/>
    </row>
    <row r="58" spans="1:9" ht="19.5" customHeight="1">
      <c r="A58" s="158" t="str">
        <f>A2</f>
        <v>Statement of cash flows (Unaudited)</v>
      </c>
      <c r="B58" s="1"/>
      <c r="C58" s="1"/>
      <c r="D58" s="1"/>
      <c r="E58" s="1"/>
    </row>
    <row r="59" spans="1:9" ht="19.5" customHeight="1">
      <c r="A59" s="158"/>
      <c r="B59" s="1"/>
      <c r="C59" s="1"/>
      <c r="D59" s="1"/>
      <c r="E59" s="1"/>
    </row>
    <row r="60" spans="1:9" s="4" customFormat="1" ht="19.5" customHeight="1">
      <c r="A60" s="27"/>
      <c r="B60" s="27"/>
      <c r="C60" s="195" t="s">
        <v>214</v>
      </c>
      <c r="E60" s="195" t="s">
        <v>216</v>
      </c>
      <c r="F60" s="1"/>
      <c r="G60" s="222"/>
      <c r="H60" s="222"/>
      <c r="I60" s="222"/>
    </row>
    <row r="61" spans="1:9" s="4" customFormat="1" ht="19.5" customHeight="1">
      <c r="A61" s="27"/>
      <c r="B61" s="27"/>
      <c r="C61" s="196" t="s">
        <v>215</v>
      </c>
      <c r="E61" s="196" t="s">
        <v>215</v>
      </c>
      <c r="F61" s="1"/>
      <c r="G61" s="220" t="s">
        <v>82</v>
      </c>
      <c r="H61" s="220"/>
      <c r="I61" s="220"/>
    </row>
    <row r="62" spans="1:9" s="4" customFormat="1" ht="19.5" customHeight="1">
      <c r="A62" s="189"/>
      <c r="C62" s="195" t="s">
        <v>33</v>
      </c>
      <c r="E62" s="195" t="s">
        <v>213</v>
      </c>
      <c r="F62" s="1"/>
      <c r="G62" s="1"/>
      <c r="H62" s="1"/>
      <c r="I62" s="189" t="s">
        <v>207</v>
      </c>
    </row>
    <row r="63" spans="1:9" s="4" customFormat="1" ht="19.5" customHeight="1">
      <c r="A63" s="189"/>
      <c r="C63" s="218" t="s">
        <v>34</v>
      </c>
      <c r="D63" s="1"/>
      <c r="E63" s="218" t="s">
        <v>34</v>
      </c>
      <c r="F63" s="1"/>
      <c r="G63" s="218"/>
      <c r="H63" s="218"/>
      <c r="I63" s="189" t="s">
        <v>208</v>
      </c>
    </row>
    <row r="64" spans="1:9" s="4" customFormat="1" ht="19.5" customHeight="1">
      <c r="A64" s="189"/>
      <c r="C64" s="189" t="s">
        <v>226</v>
      </c>
      <c r="D64" s="189"/>
      <c r="E64" s="189" t="s">
        <v>226</v>
      </c>
      <c r="G64" s="189" t="s">
        <v>226</v>
      </c>
      <c r="I64" s="189" t="s">
        <v>227</v>
      </c>
    </row>
    <row r="65" spans="1:9" s="4" customFormat="1" ht="19.5" customHeight="1">
      <c r="A65" s="189"/>
      <c r="C65" s="190" t="s">
        <v>218</v>
      </c>
      <c r="D65" s="189"/>
      <c r="E65" s="190" t="s">
        <v>218</v>
      </c>
      <c r="G65" s="190" t="s">
        <v>218</v>
      </c>
      <c r="I65" s="189" t="s">
        <v>228</v>
      </c>
    </row>
    <row r="66" spans="1:9" ht="19.5" customHeight="1">
      <c r="A66" s="104"/>
      <c r="B66" s="8"/>
      <c r="C66" s="22" t="s">
        <v>167</v>
      </c>
      <c r="D66" s="22"/>
      <c r="E66" s="22" t="s">
        <v>127</v>
      </c>
      <c r="F66" s="8"/>
      <c r="G66" s="22" t="s">
        <v>167</v>
      </c>
      <c r="H66" s="22"/>
      <c r="I66" s="22" t="s">
        <v>127</v>
      </c>
    </row>
    <row r="67" spans="1:9" ht="19.5" customHeight="1">
      <c r="A67" s="104"/>
      <c r="B67" s="4"/>
      <c r="C67" s="227" t="s">
        <v>152</v>
      </c>
      <c r="D67" s="227"/>
      <c r="E67" s="227"/>
      <c r="F67" s="227"/>
      <c r="G67" s="227"/>
      <c r="H67" s="227"/>
      <c r="I67" s="227"/>
    </row>
    <row r="68" spans="1:9" ht="19.5" customHeight="1">
      <c r="A68" s="97" t="s">
        <v>91</v>
      </c>
      <c r="B68" s="55"/>
      <c r="C68" s="46"/>
      <c r="D68" s="46"/>
      <c r="E68" s="46"/>
      <c r="F68" s="56"/>
      <c r="G68" s="46"/>
      <c r="H68" s="46"/>
      <c r="I68" s="46"/>
    </row>
    <row r="69" spans="1:9" ht="19.5" customHeight="1">
      <c r="A69" s="6" t="s">
        <v>93</v>
      </c>
      <c r="B69" s="55"/>
      <c r="C69" s="46">
        <v>0</v>
      </c>
      <c r="D69" s="46"/>
      <c r="E69" s="46">
        <v>0</v>
      </c>
      <c r="F69" s="56"/>
      <c r="G69" s="46">
        <v>-250</v>
      </c>
      <c r="H69" s="46"/>
      <c r="I69" s="46">
        <v>0</v>
      </c>
    </row>
    <row r="70" spans="1:9" ht="19.5" customHeight="1">
      <c r="A70" s="6" t="s">
        <v>281</v>
      </c>
      <c r="B70" s="55"/>
      <c r="C70" s="46">
        <v>0</v>
      </c>
      <c r="D70" s="46"/>
      <c r="E70" s="46">
        <v>0</v>
      </c>
      <c r="F70" s="56"/>
      <c r="G70" s="46">
        <v>35478</v>
      </c>
      <c r="H70" s="46"/>
      <c r="I70" s="46">
        <v>0</v>
      </c>
    </row>
    <row r="71" spans="1:9" ht="19.5" customHeight="1">
      <c r="A71" s="55" t="s">
        <v>96</v>
      </c>
      <c r="B71" s="55"/>
      <c r="C71" s="46">
        <v>95564</v>
      </c>
      <c r="D71" s="45"/>
      <c r="E71" s="46">
        <v>282666</v>
      </c>
      <c r="F71" s="56"/>
      <c r="G71" s="46">
        <v>0</v>
      </c>
      <c r="H71" s="45"/>
      <c r="I71" s="46">
        <v>0</v>
      </c>
    </row>
    <row r="72" spans="1:9" ht="19.5" customHeight="1">
      <c r="A72" s="55" t="s">
        <v>94</v>
      </c>
      <c r="B72" s="55"/>
      <c r="C72" s="46">
        <v>-1542079</v>
      </c>
      <c r="D72" s="45"/>
      <c r="E72" s="46">
        <v>-2302548</v>
      </c>
      <c r="F72" s="56"/>
      <c r="G72" s="10">
        <v>-207</v>
      </c>
      <c r="H72" s="45"/>
      <c r="I72" s="46">
        <v>0</v>
      </c>
    </row>
    <row r="73" spans="1:9" ht="19.5" customHeight="1">
      <c r="A73" s="6" t="s">
        <v>186</v>
      </c>
      <c r="B73" s="59"/>
      <c r="C73" s="46">
        <v>-3397</v>
      </c>
      <c r="D73" s="46"/>
      <c r="E73" s="46">
        <v>-2751</v>
      </c>
      <c r="F73" s="46"/>
      <c r="G73" s="56">
        <v>0</v>
      </c>
      <c r="H73" s="46"/>
      <c r="I73" s="46">
        <v>0</v>
      </c>
    </row>
    <row r="74" spans="1:9" ht="19.5" customHeight="1">
      <c r="A74" s="55" t="s">
        <v>95</v>
      </c>
      <c r="B74" s="55"/>
      <c r="C74" s="46">
        <v>-48989</v>
      </c>
      <c r="D74" s="45"/>
      <c r="E74" s="46">
        <v>-94031</v>
      </c>
      <c r="F74" s="56"/>
      <c r="G74" s="10">
        <v>0</v>
      </c>
      <c r="H74" s="45"/>
      <c r="I74" s="10">
        <v>0</v>
      </c>
    </row>
    <row r="75" spans="1:9" ht="19.5" customHeight="1">
      <c r="A75" s="55" t="s">
        <v>287</v>
      </c>
      <c r="B75" s="55"/>
      <c r="C75" s="46">
        <v>-1364850</v>
      </c>
      <c r="D75" s="45"/>
      <c r="E75" s="46">
        <v>0</v>
      </c>
      <c r="F75" s="56"/>
      <c r="G75" s="10">
        <v>0</v>
      </c>
      <c r="H75" s="45"/>
      <c r="I75" s="10">
        <v>0</v>
      </c>
    </row>
    <row r="76" spans="1:9" ht="19.5" customHeight="1">
      <c r="A76" s="105" t="s">
        <v>8</v>
      </c>
      <c r="B76" s="55"/>
      <c r="C76" s="46">
        <v>-461044</v>
      </c>
      <c r="D76" s="46"/>
      <c r="E76" s="46">
        <v>-4341917</v>
      </c>
      <c r="F76" s="56"/>
      <c r="G76" s="46">
        <v>-1000000</v>
      </c>
      <c r="H76" s="46"/>
      <c r="I76" s="46">
        <v>0</v>
      </c>
    </row>
    <row r="77" spans="1:9" ht="19.5" customHeight="1">
      <c r="A77" s="105" t="s">
        <v>92</v>
      </c>
      <c r="B77" s="55"/>
      <c r="C77" s="46">
        <v>331998</v>
      </c>
      <c r="D77" s="46"/>
      <c r="E77" s="46">
        <v>4856723</v>
      </c>
      <c r="F77" s="56"/>
      <c r="G77" s="46">
        <v>0</v>
      </c>
      <c r="H77" s="46"/>
      <c r="I77" s="46">
        <v>0</v>
      </c>
    </row>
    <row r="78" spans="1:9" ht="19.5" customHeight="1">
      <c r="A78" s="55" t="s">
        <v>97</v>
      </c>
      <c r="B78" s="55"/>
      <c r="C78" s="46">
        <v>20055</v>
      </c>
      <c r="D78" s="45"/>
      <c r="E78" s="10">
        <v>36601</v>
      </c>
      <c r="F78" s="56"/>
      <c r="G78" s="10">
        <v>0</v>
      </c>
      <c r="H78" s="45"/>
      <c r="I78" s="10">
        <v>0</v>
      </c>
    </row>
    <row r="79" spans="1:9" ht="19.5" customHeight="1">
      <c r="A79" s="101" t="s">
        <v>90</v>
      </c>
      <c r="B79" s="55"/>
      <c r="C79" s="10">
        <v>25707</v>
      </c>
      <c r="D79" s="46"/>
      <c r="E79" s="10">
        <v>48407</v>
      </c>
      <c r="F79" s="56"/>
      <c r="G79" s="10">
        <v>33062</v>
      </c>
      <c r="H79" s="46"/>
      <c r="I79" s="10">
        <v>0</v>
      </c>
    </row>
    <row r="80" spans="1:9" ht="19.5" customHeight="1">
      <c r="A80" s="57" t="s">
        <v>136</v>
      </c>
      <c r="B80" s="55"/>
      <c r="C80" s="121">
        <f>SUM(C69:C79)</f>
        <v>-2947035</v>
      </c>
      <c r="D80" s="25"/>
      <c r="E80" s="121">
        <f>SUM(E69:E79)</f>
        <v>-1516850</v>
      </c>
      <c r="F80" s="56"/>
      <c r="G80" s="121">
        <f>SUM(G69:G79)</f>
        <v>-931917</v>
      </c>
      <c r="H80" s="25"/>
      <c r="I80" s="121">
        <f>SUM(I69:I79)</f>
        <v>0</v>
      </c>
    </row>
    <row r="81" spans="1:9" ht="19.5" customHeight="1">
      <c r="A81" s="57"/>
      <c r="B81" s="55"/>
      <c r="C81" s="25"/>
      <c r="D81" s="25"/>
      <c r="E81" s="25"/>
      <c r="F81" s="56"/>
      <c r="G81" s="25"/>
      <c r="H81" s="25"/>
      <c r="I81" s="25"/>
    </row>
    <row r="82" spans="1:9" ht="19.5" customHeight="1">
      <c r="A82" s="97" t="s">
        <v>98</v>
      </c>
      <c r="B82" s="55"/>
      <c r="C82" s="46"/>
      <c r="D82" s="46"/>
      <c r="E82" s="46"/>
      <c r="F82" s="56"/>
      <c r="G82" s="46"/>
      <c r="H82" s="46"/>
      <c r="I82" s="46"/>
    </row>
    <row r="83" spans="1:9" ht="19.5" customHeight="1">
      <c r="A83" s="105" t="s">
        <v>99</v>
      </c>
      <c r="B83" s="55"/>
      <c r="C83" s="46">
        <v>9156854</v>
      </c>
      <c r="D83" s="46"/>
      <c r="E83" s="46">
        <v>6987071</v>
      </c>
      <c r="F83" s="56"/>
      <c r="G83" s="46">
        <v>1999647</v>
      </c>
      <c r="H83" s="46"/>
      <c r="I83" s="46">
        <v>0</v>
      </c>
    </row>
    <row r="84" spans="1:9" ht="19.5" customHeight="1">
      <c r="A84" s="105" t="s">
        <v>100</v>
      </c>
      <c r="B84" s="55"/>
      <c r="C84" s="46">
        <v>-8492437</v>
      </c>
      <c r="D84" s="46"/>
      <c r="E84" s="46">
        <v>-6264362</v>
      </c>
      <c r="F84" s="56"/>
      <c r="G84" s="46">
        <v>-975482</v>
      </c>
      <c r="H84" s="46"/>
      <c r="I84" s="46">
        <v>0</v>
      </c>
    </row>
    <row r="85" spans="1:9" ht="19.5" customHeight="1">
      <c r="A85" s="105" t="s">
        <v>268</v>
      </c>
      <c r="B85" s="55"/>
      <c r="C85" s="46">
        <v>0</v>
      </c>
      <c r="D85" s="46"/>
      <c r="E85" s="46">
        <v>0</v>
      </c>
      <c r="F85" s="56"/>
      <c r="G85" s="46">
        <v>0</v>
      </c>
      <c r="H85" s="46"/>
      <c r="I85" s="46">
        <v>10</v>
      </c>
    </row>
    <row r="86" spans="1:9" ht="19.5" customHeight="1">
      <c r="A86" s="105" t="s">
        <v>269</v>
      </c>
      <c r="B86" s="55"/>
      <c r="C86" s="46">
        <v>-6582</v>
      </c>
      <c r="D86" s="46"/>
      <c r="E86" s="46">
        <v>0</v>
      </c>
      <c r="F86" s="56"/>
      <c r="G86" s="46">
        <v>-6582</v>
      </c>
      <c r="H86" s="46"/>
      <c r="I86" s="46">
        <v>0</v>
      </c>
    </row>
    <row r="87" spans="1:9" ht="19.5" customHeight="1">
      <c r="A87" s="55" t="s">
        <v>164</v>
      </c>
      <c r="B87" s="55"/>
      <c r="C87" s="10"/>
      <c r="D87" s="45"/>
      <c r="E87" s="10"/>
      <c r="F87" s="56"/>
      <c r="G87" s="10"/>
      <c r="H87" s="45"/>
      <c r="I87" s="10"/>
    </row>
    <row r="88" spans="1:9" ht="19.5" customHeight="1">
      <c r="A88" s="55" t="s">
        <v>165</v>
      </c>
      <c r="B88" s="55"/>
      <c r="C88" s="10">
        <v>-246955</v>
      </c>
      <c r="D88" s="45"/>
      <c r="E88" s="10">
        <v>-91567</v>
      </c>
      <c r="F88" s="56"/>
      <c r="G88" s="10">
        <v>0</v>
      </c>
      <c r="H88" s="45"/>
      <c r="I88" s="10">
        <v>0</v>
      </c>
    </row>
    <row r="89" spans="1:9" ht="19.5" customHeight="1">
      <c r="A89" s="101" t="s">
        <v>117</v>
      </c>
      <c r="B89" s="55"/>
      <c r="C89" s="10">
        <v>-351018</v>
      </c>
      <c r="D89" s="46"/>
      <c r="E89" s="10">
        <v>-398132</v>
      </c>
      <c r="F89" s="56"/>
      <c r="G89" s="10">
        <v>-5015</v>
      </c>
      <c r="H89" s="46"/>
      <c r="I89" s="10">
        <v>0</v>
      </c>
    </row>
    <row r="90" spans="1:9" ht="19.5" customHeight="1">
      <c r="A90" s="57" t="s">
        <v>289</v>
      </c>
      <c r="B90" s="55"/>
      <c r="C90" s="121">
        <f>SUM(C83:C89)</f>
        <v>59862</v>
      </c>
      <c r="D90" s="25"/>
      <c r="E90" s="121">
        <f>SUM(E83:E89)</f>
        <v>233010</v>
      </c>
      <c r="F90" s="56"/>
      <c r="G90" s="121">
        <f>SUM(G83:G89)</f>
        <v>1012568</v>
      </c>
      <c r="H90" s="25"/>
      <c r="I90" s="121">
        <f>SUM(I83:I89)</f>
        <v>10</v>
      </c>
    </row>
    <row r="91" spans="1:9" ht="19.5" customHeight="1">
      <c r="A91" s="104"/>
      <c r="B91" s="104"/>
      <c r="C91" s="46"/>
      <c r="D91" s="46"/>
      <c r="E91" s="46"/>
      <c r="F91" s="45"/>
      <c r="G91" s="46"/>
      <c r="H91" s="46"/>
      <c r="I91" s="46"/>
    </row>
    <row r="92" spans="1:9" ht="19.5" customHeight="1">
      <c r="A92" s="104" t="s">
        <v>187</v>
      </c>
      <c r="B92" s="104"/>
      <c r="C92" s="46"/>
      <c r="D92" s="46"/>
      <c r="E92" s="46"/>
      <c r="F92" s="45"/>
      <c r="G92" s="46"/>
      <c r="H92" s="46"/>
      <c r="I92" s="46"/>
    </row>
    <row r="93" spans="1:9" ht="19.5" customHeight="1">
      <c r="A93" s="55" t="s">
        <v>101</v>
      </c>
      <c r="B93" s="55"/>
      <c r="C93" s="10">
        <v>-1190228</v>
      </c>
      <c r="D93" s="46"/>
      <c r="E93" s="10">
        <v>-128683</v>
      </c>
      <c r="F93" s="56"/>
      <c r="G93" s="10">
        <v>43225</v>
      </c>
      <c r="H93" s="46"/>
      <c r="I93" s="10">
        <v>10</v>
      </c>
    </row>
    <row r="94" spans="1:9" ht="19.5" customHeight="1">
      <c r="A94" s="55" t="s">
        <v>166</v>
      </c>
      <c r="B94" s="55"/>
      <c r="C94" s="10">
        <v>-5394</v>
      </c>
      <c r="D94" s="44"/>
      <c r="E94" s="10">
        <v>-13</v>
      </c>
      <c r="F94" s="56"/>
      <c r="G94" s="10">
        <v>0</v>
      </c>
      <c r="H94" s="44"/>
      <c r="I94" s="10">
        <v>0</v>
      </c>
    </row>
    <row r="95" spans="1:9" ht="19.5" customHeight="1">
      <c r="A95" s="57" t="s">
        <v>188</v>
      </c>
      <c r="B95" s="55"/>
      <c r="C95" s="33">
        <f>SUM(C92:C94)</f>
        <v>-1195622</v>
      </c>
      <c r="D95" s="43"/>
      <c r="E95" s="33">
        <f>SUM(E92:E94)</f>
        <v>-128696</v>
      </c>
      <c r="F95" s="56"/>
      <c r="G95" s="33">
        <f>SUM(G92:G94)</f>
        <v>43225</v>
      </c>
      <c r="H95" s="43"/>
      <c r="I95" s="33">
        <f>SUM(I92:I94)</f>
        <v>10</v>
      </c>
    </row>
    <row r="96" spans="1:9" ht="19.5" customHeight="1">
      <c r="A96" s="55" t="s">
        <v>179</v>
      </c>
      <c r="B96" s="55"/>
      <c r="C96" s="26">
        <v>4910024</v>
      </c>
      <c r="D96" s="106"/>
      <c r="E96" s="26">
        <v>3351939</v>
      </c>
      <c r="F96" s="56"/>
      <c r="G96" s="26">
        <v>10</v>
      </c>
      <c r="H96" s="106"/>
      <c r="I96" s="26">
        <v>0</v>
      </c>
    </row>
    <row r="97" spans="1:9" ht="19.5" customHeight="1" thickBot="1">
      <c r="A97" s="57" t="s">
        <v>204</v>
      </c>
      <c r="B97" s="55"/>
      <c r="C97" s="28">
        <f>SUM(C95:C96)</f>
        <v>3714402</v>
      </c>
      <c r="D97" s="44"/>
      <c r="E97" s="28">
        <f>SUM(E95:E96)</f>
        <v>3223243</v>
      </c>
      <c r="F97" s="56"/>
      <c r="G97" s="28">
        <f>SUM(G95:G96)</f>
        <v>43235</v>
      </c>
      <c r="H97" s="44"/>
      <c r="I97" s="28">
        <f>SUM(I95:I96)</f>
        <v>10</v>
      </c>
    </row>
    <row r="98" spans="1:9" ht="19.5" customHeight="1" thickTop="1">
      <c r="C98" s="30"/>
      <c r="D98" s="46"/>
      <c r="E98" s="30"/>
      <c r="F98" s="46"/>
      <c r="G98" s="30"/>
      <c r="H98" s="46"/>
      <c r="I98" s="30"/>
    </row>
    <row r="99" spans="1:9" ht="19.5" customHeight="1">
      <c r="A99" s="87" t="s">
        <v>124</v>
      </c>
    </row>
    <row r="100" spans="1:9" ht="19.5" customHeight="1">
      <c r="A100" s="6" t="s">
        <v>288</v>
      </c>
      <c r="C100" s="46">
        <v>25000000</v>
      </c>
      <c r="D100" s="46"/>
      <c r="E100" s="46">
        <v>0</v>
      </c>
      <c r="G100" s="46">
        <v>25000000</v>
      </c>
      <c r="I100" s="46">
        <v>0</v>
      </c>
    </row>
    <row r="101" spans="1:9" ht="19.5" customHeight="1">
      <c r="A101" s="6" t="s">
        <v>290</v>
      </c>
      <c r="C101" s="46">
        <v>751830</v>
      </c>
      <c r="D101" s="46"/>
      <c r="E101" s="46">
        <v>0</v>
      </c>
      <c r="G101" s="46">
        <v>751830</v>
      </c>
      <c r="I101" s="46">
        <v>0</v>
      </c>
    </row>
    <row r="102" spans="1:9" ht="19.5" customHeight="1">
      <c r="A102" s="6" t="s">
        <v>282</v>
      </c>
      <c r="C102" s="46">
        <v>0</v>
      </c>
      <c r="D102" s="46"/>
      <c r="E102" s="46">
        <v>0</v>
      </c>
      <c r="G102" s="46">
        <v>10</v>
      </c>
      <c r="I102" s="46">
        <v>0</v>
      </c>
    </row>
    <row r="103" spans="1:9" ht="19.5" customHeight="1">
      <c r="A103" s="6" t="s">
        <v>145</v>
      </c>
      <c r="C103" s="46">
        <v>186932</v>
      </c>
      <c r="D103" s="46"/>
      <c r="E103" s="46">
        <v>535092</v>
      </c>
      <c r="G103" s="46">
        <v>0</v>
      </c>
      <c r="I103" s="46">
        <v>0</v>
      </c>
    </row>
    <row r="104" spans="1:9" ht="19.5" customHeight="1">
      <c r="A104" s="6" t="s">
        <v>283</v>
      </c>
      <c r="C104" s="46">
        <v>9702</v>
      </c>
      <c r="D104" s="46"/>
      <c r="E104" s="46">
        <v>0</v>
      </c>
      <c r="G104" s="46">
        <v>9702</v>
      </c>
      <c r="I104" s="46">
        <v>0</v>
      </c>
    </row>
    <row r="105" spans="1:9" ht="19.5" customHeight="1">
      <c r="A105" s="6" t="s">
        <v>135</v>
      </c>
      <c r="C105" s="46">
        <v>325270</v>
      </c>
      <c r="D105" s="46"/>
      <c r="E105" s="46">
        <v>719019</v>
      </c>
      <c r="G105" s="46">
        <v>0</v>
      </c>
      <c r="I105" s="46">
        <v>0</v>
      </c>
    </row>
    <row r="106" spans="1:9" ht="19.5" customHeight="1">
      <c r="A106" s="6" t="s">
        <v>177</v>
      </c>
      <c r="C106" s="46"/>
      <c r="D106" s="46"/>
      <c r="E106" s="46"/>
      <c r="G106" s="46"/>
      <c r="I106" s="46"/>
    </row>
    <row r="107" spans="1:9" ht="19.5" customHeight="1">
      <c r="A107" s="6" t="s">
        <v>178</v>
      </c>
      <c r="C107" s="46">
        <v>381169</v>
      </c>
      <c r="D107" s="46"/>
      <c r="E107" s="46">
        <v>297446</v>
      </c>
      <c r="G107" s="46">
        <v>0</v>
      </c>
      <c r="I107" s="46">
        <v>0</v>
      </c>
    </row>
    <row r="108" spans="1:9" s="4" customFormat="1" ht="19.5" customHeight="1">
      <c r="A108" s="6"/>
      <c r="B108" s="6"/>
      <c r="C108" s="6"/>
      <c r="D108" s="6"/>
      <c r="E108" s="6"/>
      <c r="F108" s="6"/>
      <c r="G108" s="6"/>
      <c r="H108" s="6"/>
      <c r="I108" s="6"/>
    </row>
    <row r="109" spans="1:9" s="4" customFormat="1" ht="19.5" customHeight="1">
      <c r="C109" s="70"/>
      <c r="D109" s="6"/>
      <c r="E109" s="6"/>
      <c r="F109" s="6"/>
      <c r="G109" s="70"/>
      <c r="H109" s="6"/>
      <c r="I109" s="6"/>
    </row>
    <row r="111" spans="1:9" ht="19.5" customHeight="1">
      <c r="C111" s="219"/>
      <c r="F111" s="219">
        <v>205261473</v>
      </c>
    </row>
    <row r="113" spans="3:3" ht="19.5" customHeight="1">
      <c r="C113" s="219"/>
    </row>
  </sheetData>
  <mergeCells count="6">
    <mergeCell ref="G4:I4"/>
    <mergeCell ref="G5:I5"/>
    <mergeCell ref="C67:I67"/>
    <mergeCell ref="C11:I11"/>
    <mergeCell ref="G60:I60"/>
    <mergeCell ref="G61:I61"/>
  </mergeCells>
  <pageMargins left="0.7" right="0.7" top="0.48" bottom="0.5" header="0.5" footer="0.5"/>
  <pageSetup paperSize="9" scale="66" firstPageNumber="13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5-6</vt:lpstr>
      <vt:lpstr>PL 7-8</vt:lpstr>
      <vt:lpstr>SH Conso 9-10</vt:lpstr>
      <vt:lpstr>SH Separate 11-12</vt:lpstr>
      <vt:lpstr>CF 13-14</vt:lpstr>
      <vt:lpstr>'BS 3-4'!Print_Area</vt:lpstr>
      <vt:lpstr>'CF 13-14'!Print_Area</vt:lpstr>
      <vt:lpstr>'PL 5-6'!Print_Area</vt:lpstr>
      <vt:lpstr>'PL 7-8'!Print_Area</vt:lpstr>
      <vt:lpstr>'SH Conso 9-10'!Print_Area</vt:lpstr>
      <vt:lpstr>'SH Separate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SB</cp:lastModifiedBy>
  <cp:lastPrinted>2019-11-12T20:29:59Z</cp:lastPrinted>
  <dcterms:created xsi:type="dcterms:W3CDTF">2005-02-02T01:54:34Z</dcterms:created>
  <dcterms:modified xsi:type="dcterms:W3CDTF">2019-11-12T20:44:01Z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