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k\Documents\Eng\"/>
    </mc:Choice>
  </mc:AlternateContent>
  <bookViews>
    <workbookView xWindow="-12" yWindow="-12" windowWidth="10200" windowHeight="8160"/>
  </bookViews>
  <sheets>
    <sheet name="BS" sheetId="1" r:id="rId1"/>
    <sheet name="PL 3 " sheetId="9" r:id="rId2"/>
    <sheet name="PL 9" sheetId="10" r:id="rId3"/>
    <sheet name="SE" sheetId="6" r:id="rId4"/>
    <sheet name="CF" sheetId="4" r:id="rId5"/>
  </sheets>
  <definedNames>
    <definedName name="_xlnm.Print_Area" localSheetId="0">BS!$A$1:$H$69</definedName>
    <definedName name="_xlnm.Print_Area" localSheetId="2">'PL 9'!$A$1:$G$33</definedName>
  </definedNames>
  <calcPr calcId="162913"/>
</workbook>
</file>

<file path=xl/calcChain.xml><?xml version="1.0" encoding="utf-8"?>
<calcChain xmlns="http://schemas.openxmlformats.org/spreadsheetml/2006/main">
  <c r="F59" i="4" l="1"/>
  <c r="D59" i="4"/>
  <c r="R26" i="6"/>
  <c r="N27" i="6"/>
  <c r="L27" i="6"/>
  <c r="J27" i="6"/>
  <c r="H27" i="6"/>
  <c r="F27" i="6"/>
  <c r="D27" i="6"/>
  <c r="L19" i="6"/>
  <c r="N19" i="6"/>
  <c r="P19" i="6"/>
  <c r="R16" i="6"/>
  <c r="R15" i="6"/>
  <c r="J19" i="6"/>
  <c r="H19" i="6"/>
  <c r="F19" i="6"/>
  <c r="D19" i="6"/>
  <c r="R25" i="6" l="1"/>
  <c r="A3" i="6" l="1"/>
  <c r="R17" i="6" l="1"/>
  <c r="F53" i="4" l="1"/>
  <c r="F10" i="10"/>
  <c r="F14" i="10"/>
  <c r="F25" i="10"/>
  <c r="F17" i="10" l="1"/>
  <c r="D25" i="10"/>
  <c r="D14" i="10"/>
  <c r="D10" i="10"/>
  <c r="D17" i="10" l="1"/>
  <c r="D62" i="4"/>
  <c r="D61" i="4"/>
  <c r="D53" i="4"/>
  <c r="R24" i="6"/>
  <c r="R23" i="6"/>
  <c r="D19" i="10" l="1"/>
  <c r="D9" i="4"/>
  <c r="R21" i="6"/>
  <c r="D26" i="10" l="1"/>
  <c r="P22" i="6" s="1"/>
  <c r="P27" i="6" s="1"/>
  <c r="G66" i="1"/>
  <c r="A3" i="4" l="1"/>
  <c r="R11" i="6" l="1"/>
  <c r="R14" i="6" l="1"/>
  <c r="F43" i="4" l="1"/>
  <c r="D43" i="4"/>
  <c r="R13" i="6"/>
  <c r="F28" i="4" l="1"/>
  <c r="D28" i="4"/>
  <c r="D24" i="9"/>
  <c r="E15" i="1"/>
  <c r="D14" i="9"/>
  <c r="D10" i="9"/>
  <c r="E22" i="1"/>
  <c r="E44" i="1"/>
  <c r="F24" i="9"/>
  <c r="A35" i="4"/>
  <c r="F14" i="9"/>
  <c r="F10" i="9"/>
  <c r="G22" i="1"/>
  <c r="E37" i="1"/>
  <c r="G37" i="1"/>
  <c r="G49" i="1"/>
  <c r="G44" i="1"/>
  <c r="G15" i="1"/>
  <c r="A34" i="1"/>
  <c r="E49" i="1"/>
  <c r="G50" i="1" l="1"/>
  <c r="G23" i="1"/>
  <c r="D17" i="9"/>
  <c r="F17" i="9"/>
  <c r="E23" i="1"/>
  <c r="E50" i="1"/>
  <c r="F19" i="9" l="1"/>
  <c r="F23" i="4"/>
  <c r="F44" i="4" s="1"/>
  <c r="D19" i="9"/>
  <c r="D23" i="4"/>
  <c r="D25" i="9" l="1"/>
  <c r="D44" i="4"/>
  <c r="D47" i="4" s="1"/>
  <c r="F47" i="4"/>
  <c r="F25" i="9"/>
  <c r="R12" i="6"/>
  <c r="R19" i="6" s="1"/>
  <c r="F60" i="4" l="1"/>
  <c r="F62" i="4" s="1"/>
  <c r="D60" i="4"/>
  <c r="R22" i="6"/>
  <c r="R27" i="6" s="1"/>
  <c r="E65" i="1"/>
  <c r="G67" i="1"/>
  <c r="E66" i="1" l="1"/>
  <c r="E67" i="1" l="1"/>
  <c r="F19" i="10"/>
  <c r="F26" i="10" s="1"/>
</calcChain>
</file>

<file path=xl/sharedStrings.xml><?xml version="1.0" encoding="utf-8"?>
<sst xmlns="http://schemas.openxmlformats.org/spreadsheetml/2006/main" count="224" uniqueCount="162">
  <si>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</si>
  <si>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</si>
  <si>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</si>
  <si>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</si>
  <si>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</si>
  <si>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</si>
  <si>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</si>
  <si>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</si>
  <si>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</si>
  <si>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</si>
  <si>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</si>
  <si>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</si>
  <si>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</si>
  <si>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</si>
  <si>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</si>
  <si>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Accrued income tax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</si>
  <si>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</si>
  <si>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</si>
  <si>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</si>
  <si>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</si>
  <si>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</si>
  <si>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</si>
  <si>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</si>
  <si>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</si>
  <si>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</si>
  <si>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</si>
  <si>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</si>
  <si>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</si>
  <si>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</si>
  <si>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</si>
  <si>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</si>
  <si>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</si>
  <si>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</si>
  <si>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</si>
  <si>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</si>
  <si>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</si>
  <si>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</si>
  <si>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</si>
  <si>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</si>
  <si>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</si>
  <si>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</si>
  <si>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</si>
  <si>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</si>
  <si>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</si>
  <si>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</si>
  <si>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</si>
  <si>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</si>
  <si>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</si>
  <si>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</si>
  <si>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     Total other income</t>
  </si>
  <si>
    <t xml:space="preserve">       Others</t>
  </si>
  <si>
    <t xml:space="preserve">          Depreciation and amortization</t>
  </si>
  <si>
    <t xml:space="preserve">         Deferred tax assets</t>
  </si>
  <si>
    <t xml:space="preserve">Retained earnings </t>
  </si>
  <si>
    <t xml:space="preserve">       Interest income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</si>
  <si>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</si>
  <si>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</si>
  <si>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</si>
  <si>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</si>
  <si>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</si>
  <si>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 xml:space="preserve">    Adjustment profit before income tax to cash receipt (disbursement) </t>
  </si>
  <si>
    <t>STATEMENTS OF CHANGES IN SHAREHOLDERS' EQUITY</t>
  </si>
  <si>
    <t xml:space="preserve">    from operating activities </t>
  </si>
  <si>
    <t xml:space="preserve">          Deferred (income) for reward points</t>
  </si>
  <si>
    <t xml:space="preserve">          (Gain) loss on sales of assets </t>
  </si>
  <si>
    <t>Paid-up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</si>
  <si>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</si>
  <si>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</si>
  <si>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</si>
  <si>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</si>
  <si>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</si>
  <si>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     Less  Taxable effects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</si>
  <si>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</si>
  <si>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</si>
  <si>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</si>
  <si>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</si>
  <si>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</si>
  <si>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</si>
  <si>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</si>
  <si>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</si>
  <si>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Income tax paid</t>
  </si>
  <si>
    <t xml:space="preserve">Cash flows from financing activities </t>
  </si>
  <si>
    <t xml:space="preserve">      Dividend paid</t>
  </si>
  <si>
    <t>payment transactions</t>
  </si>
  <si>
    <t xml:space="preserve">           Equity-settled share-based payment</t>
  </si>
  <si>
    <t>Equity-settled</t>
  </si>
  <si>
    <t>share-based</t>
  </si>
  <si>
    <t xml:space="preserve">          Expenses from share-based payments</t>
  </si>
  <si>
    <t xml:space="preserve">          Doubtful accounts</t>
  </si>
  <si>
    <t xml:space="preserve">Earnings per share </t>
  </si>
  <si>
    <t>Other comprehensive income :</t>
  </si>
  <si>
    <t xml:space="preserve">          Loss on devaluation of inventories</t>
  </si>
  <si>
    <t>Exercise right of warrants to purchase ordinary shares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</si>
  <si>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</si>
  <si>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</si>
  <si>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</si>
  <si>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</si>
  <si>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</si>
  <si>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</si>
  <si>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</si>
  <si>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</si>
  <si>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 xml:space="preserve">         Current investments</t>
  </si>
  <si>
    <t xml:space="preserve">          Non-current provisions for employee benefit</t>
  </si>
  <si>
    <t xml:space="preserve">      (Increase) Decrease in current investments </t>
  </si>
  <si>
    <t xml:space="preserve">         Basic earnings per share</t>
  </si>
  <si>
    <t xml:space="preserve">         Diluted earnings per share </t>
  </si>
  <si>
    <t xml:space="preserve">         Other intangible assets</t>
  </si>
  <si>
    <t xml:space="preserve">(UNAUDITED / </t>
  </si>
  <si>
    <t>(AUDITED)</t>
  </si>
  <si>
    <t>REVIEWED ONLY)</t>
  </si>
  <si>
    <t>(UNAUDITED / REVIEWED ONLY)</t>
  </si>
  <si>
    <t>2018</t>
  </si>
  <si>
    <t>Profit for the period</t>
  </si>
  <si>
    <t>Total comprehensive income for the period</t>
  </si>
  <si>
    <t>Balance as at January 1, 2018</t>
  </si>
  <si>
    <t>Cash and cash equivalents as at the beginning of the period</t>
  </si>
  <si>
    <t>Cash and cash equivalents as at the end of the period</t>
  </si>
  <si>
    <t>Distribution costs</t>
  </si>
  <si>
    <t>Tax expense</t>
  </si>
  <si>
    <t>Profit before income tax</t>
  </si>
  <si>
    <t xml:space="preserve">    Profit before income tax </t>
  </si>
  <si>
    <t>Balance as at January 1, 2019</t>
  </si>
  <si>
    <t>2019</t>
  </si>
  <si>
    <t xml:space="preserve">Reserve for </t>
  </si>
  <si>
    <t>December 31, 2018</t>
  </si>
  <si>
    <t>12</t>
  </si>
  <si>
    <t xml:space="preserve">  Component of other comprehensive income to profit or loss  </t>
  </si>
  <si>
    <t xml:space="preserve">         Gains on remeasurement of  defined benefit plans</t>
  </si>
  <si>
    <t xml:space="preserve">         Other comprehensive income for the period</t>
  </si>
  <si>
    <t xml:space="preserve">          Loss on write off property, plant and equipment </t>
  </si>
  <si>
    <t xml:space="preserve">          (Reversed) accrued income tax</t>
  </si>
  <si>
    <t xml:space="preserve">                 3,022,610,000 ordinary shares of Baht 0.10 each  </t>
  </si>
  <si>
    <t xml:space="preserve">                 3,006,868,535 ordinary shares of Baht 0.10 each  </t>
  </si>
  <si>
    <t xml:space="preserve">                 3,006,214,955 ordinary shares of Baht 0.10 each  </t>
  </si>
  <si>
    <t xml:space="preserve">          Treasury shares</t>
  </si>
  <si>
    <t xml:space="preserve">                  Reserve for treasury shares</t>
  </si>
  <si>
    <t>Share premium</t>
  </si>
  <si>
    <t xml:space="preserve">on ordinary shares </t>
  </si>
  <si>
    <t>Treasury shares</t>
  </si>
  <si>
    <t>treasury shares</t>
  </si>
  <si>
    <t>Share-based payments</t>
  </si>
  <si>
    <t xml:space="preserve">           Share premium on ordinary shares</t>
  </si>
  <si>
    <t xml:space="preserve">  Components of other comprehensive income that will not be </t>
  </si>
  <si>
    <t xml:space="preserve">     reclassified to profit or loss  </t>
  </si>
  <si>
    <t xml:space="preserve">         Losses on remeasurements of  defined benefit plans</t>
  </si>
  <si>
    <t xml:space="preserve">         Other comprehensive income for the period - net of tax</t>
  </si>
  <si>
    <t>Dividend paid</t>
  </si>
  <si>
    <t>21</t>
  </si>
  <si>
    <t xml:space="preserve">      Proceeds from exercise right of warrants to purchase </t>
  </si>
  <si>
    <t xml:space="preserve">          of ordinary shares</t>
  </si>
  <si>
    <t>AS AT SEPTEMBER 30, 2019</t>
  </si>
  <si>
    <t>FOR THE NINE-MONTH PERIODS ENDED SEPTEMBER 30, 2019</t>
  </si>
  <si>
    <t>Balance as at September 30, 2018</t>
  </si>
  <si>
    <t>Balance as at September 30, 2019</t>
  </si>
  <si>
    <t>Interim dividend paid</t>
  </si>
  <si>
    <t>Treasury stocks during the period</t>
  </si>
  <si>
    <t>Reseve for treasury stocks</t>
  </si>
  <si>
    <t>FOR THE THREE-MONTH PERIODS ENDED  SEPTEMBER 30, 2019</t>
  </si>
  <si>
    <t xml:space="preserve">          Loss on write off other intangible assets</t>
  </si>
  <si>
    <t xml:space="preserve">      Payments for treasury stocks</t>
  </si>
  <si>
    <t xml:space="preserve">          Employee benefit paid</t>
  </si>
  <si>
    <t>Profit before 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</si>
</sst>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#,##0.00;\(#,##0.00\)"/>
    <numFmt numFmtId="192" formatCode="#,##0_);[Blue]\(#,##0\)"/>
    <numFmt numFmtId="193" formatCode="#,##0;[Black]\(#,##0\)"/>
    <numFmt numFmtId="194" formatCode="[$-409]mmmm\ d\,\ yyyy;@"/>
  </numFmts>
  <fonts count="16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</cellStyleXfs>
  <cellXfs count="171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89" fontId="5" fillId="0" borderId="0" xfId="0" applyNumberFormat="1" applyFont="1" applyFill="1" applyAlignment="1"/>
    <xf numFmtId="193" fontId="5" fillId="0" borderId="0" xfId="0" applyNumberFormat="1" applyFont="1" applyFill="1" applyAlignment="1"/>
    <xf numFmtId="189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192" fontId="6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/>
    <xf numFmtId="40" fontId="6" fillId="0" borderId="0" xfId="0" applyNumberFormat="1" applyFont="1" applyFill="1" applyBorder="1" applyAlignment="1">
      <alignment horizontal="center"/>
    </xf>
    <xf numFmtId="192" fontId="6" fillId="0" borderId="1" xfId="0" applyNumberFormat="1" applyFont="1" applyFill="1" applyBorder="1" applyAlignment="1">
      <alignment horizontal="center"/>
    </xf>
    <xf numFmtId="192" fontId="6" fillId="0" borderId="0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0" fontId="6" fillId="0" borderId="1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/>
    <xf numFmtId="187" fontId="6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>
      <alignment horizontal="center"/>
    </xf>
    <xf numFmtId="187" fontId="6" fillId="0" borderId="0" xfId="0" applyNumberFormat="1" applyFont="1" applyFill="1" applyBorder="1" applyAlignment="1">
      <alignment horizontal="right"/>
    </xf>
    <xf numFmtId="192" fontId="6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87" fontId="13" fillId="0" borderId="0" xfId="0" applyNumberFormat="1" applyFont="1" applyFill="1" applyBorder="1" applyAlignment="1">
      <alignment horizontal="right"/>
    </xf>
    <xf numFmtId="187" fontId="13" fillId="0" borderId="0" xfId="0" applyNumberFormat="1" applyFont="1" applyFill="1" applyAlignment="1">
      <alignment horizontal="right"/>
    </xf>
    <xf numFmtId="188" fontId="13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91" fontId="5" fillId="0" borderId="0" xfId="4" applyNumberFormat="1" applyFont="1" applyFill="1" applyAlignment="1" applyProtection="1"/>
    <xf numFmtId="191" fontId="6" fillId="0" borderId="0" xfId="4" applyNumberFormat="1" applyFont="1" applyFill="1" applyAlignment="1" applyProtection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89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9" fontId="5" fillId="0" borderId="0" xfId="4" quotePrefix="1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87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87" fontId="6" fillId="0" borderId="0" xfId="5" applyNumberFormat="1" applyFont="1" applyFill="1" applyAlignment="1"/>
    <xf numFmtId="187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4" fillId="0" borderId="0" xfId="4" applyNumberFormat="1" applyFont="1" applyFill="1" applyAlignment="1" applyProtection="1">
      <alignment horizontal="left"/>
    </xf>
    <xf numFmtId="188" fontId="6" fillId="0" borderId="0" xfId="5" applyNumberFormat="1" applyFont="1" applyFill="1" applyBorder="1" applyAlignment="1">
      <alignment horizontal="right"/>
    </xf>
    <xf numFmtId="38" fontId="14" fillId="0" borderId="0" xfId="5" applyNumberFormat="1" applyFont="1" applyFill="1" applyAlignment="1"/>
    <xf numFmtId="188" fontId="6" fillId="0" borderId="0" xfId="5" applyNumberFormat="1" applyFont="1" applyFill="1" applyAlignment="1">
      <alignment horizontal="right"/>
    </xf>
    <xf numFmtId="189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91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87" fontId="5" fillId="0" borderId="0" xfId="5" applyNumberFormat="1" applyFont="1" applyFill="1" applyAlignment="1">
      <alignment horizontal="center"/>
    </xf>
    <xf numFmtId="189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188" fontId="10" fillId="0" borderId="0" xfId="5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5" applyNumberFormat="1" applyFont="1" applyFill="1" applyAlignment="1"/>
    <xf numFmtId="188" fontId="6" fillId="0" borderId="0" xfId="0" applyNumberFormat="1" applyFont="1" applyFill="1" applyBorder="1" applyAlignment="1">
      <alignment horizontal="center"/>
    </xf>
    <xf numFmtId="189" fontId="5" fillId="0" borderId="0" xfId="4" applyNumberFormat="1" applyFont="1" applyFill="1" applyAlignment="1">
      <alignment horizontal="center"/>
    </xf>
    <xf numFmtId="189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89" fontId="5" fillId="0" borderId="0" xfId="4" quotePrefix="1" applyNumberFormat="1" applyFont="1" applyFill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3" xfId="1" applyFont="1" applyFill="1" applyBorder="1" applyAlignment="1">
      <alignment horizontal="right"/>
    </xf>
    <xf numFmtId="43" fontId="6" fillId="0" borderId="4" xfId="1" applyFont="1" applyFill="1" applyBorder="1" applyAlignment="1"/>
    <xf numFmtId="43" fontId="6" fillId="0" borderId="5" xfId="1" applyFont="1" applyFill="1" applyBorder="1" applyAlignment="1">
      <alignment horizontal="right"/>
    </xf>
    <xf numFmtId="43" fontId="6" fillId="0" borderId="5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194" fontId="5" fillId="0" borderId="0" xfId="0" quotePrefix="1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43" fontId="6" fillId="0" borderId="3" xfId="1" applyFont="1" applyFill="1" applyBorder="1" applyAlignment="1"/>
    <xf numFmtId="187" fontId="6" fillId="0" borderId="0" xfId="1" applyNumberFormat="1" applyFont="1" applyFill="1" applyAlignment="1"/>
    <xf numFmtId="187" fontId="6" fillId="0" borderId="3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right"/>
    </xf>
    <xf numFmtId="187" fontId="6" fillId="0" borderId="4" xfId="0" applyNumberFormat="1" applyFont="1" applyFill="1" applyBorder="1" applyAlignment="1">
      <alignment horizontal="right"/>
    </xf>
    <xf numFmtId="187" fontId="6" fillId="0" borderId="2" xfId="5" applyNumberFormat="1" applyFont="1" applyFill="1" applyBorder="1" applyAlignment="1">
      <alignment horizontal="right"/>
    </xf>
    <xf numFmtId="187" fontId="6" fillId="0" borderId="3" xfId="5" applyNumberFormat="1" applyFont="1" applyFill="1" applyBorder="1" applyAlignment="1">
      <alignment horizontal="right"/>
    </xf>
    <xf numFmtId="187" fontId="6" fillId="0" borderId="1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94" fontId="6" fillId="0" borderId="0" xfId="0" quotePrefix="1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Continuous"/>
    </xf>
    <xf numFmtId="187" fontId="6" fillId="0" borderId="0" xfId="0" applyNumberFormat="1" applyFont="1" applyFill="1" applyAlignment="1"/>
    <xf numFmtId="187" fontId="14" fillId="0" borderId="0" xfId="1" applyNumberFormat="1" applyFont="1" applyFill="1" applyAlignment="1"/>
    <xf numFmtId="187" fontId="14" fillId="0" borderId="0" xfId="1" applyNumberFormat="1" applyFont="1" applyFill="1" applyBorder="1" applyAlignment="1">
      <alignment horizontal="right"/>
    </xf>
    <xf numFmtId="187" fontId="14" fillId="0" borderId="3" xfId="1" applyNumberFormat="1" applyFont="1" applyFill="1" applyBorder="1" applyAlignment="1">
      <alignment horizontal="right"/>
    </xf>
    <xf numFmtId="187" fontId="14" fillId="0" borderId="0" xfId="1" applyNumberFormat="1" applyFont="1" applyFill="1" applyAlignment="1">
      <alignment horizontal="right"/>
    </xf>
    <xf numFmtId="187" fontId="14" fillId="0" borderId="2" xfId="1" applyNumberFormat="1" applyFont="1" applyFill="1" applyBorder="1" applyAlignment="1">
      <alignment horizontal="right"/>
    </xf>
    <xf numFmtId="187" fontId="14" fillId="0" borderId="1" xfId="1" applyNumberFormat="1" applyFont="1" applyFill="1" applyBorder="1" applyAlignment="1">
      <alignment horizontal="right"/>
    </xf>
    <xf numFmtId="187" fontId="14" fillId="0" borderId="2" xfId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 applyAlignment="1">
      <alignment horizontal="right" vertical="center"/>
    </xf>
    <xf numFmtId="187" fontId="14" fillId="0" borderId="4" xfId="1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right"/>
    </xf>
    <xf numFmtId="43" fontId="14" fillId="0" borderId="0" xfId="1" applyNumberFormat="1" applyFont="1" applyFill="1" applyBorder="1" applyAlignment="1">
      <alignment horizontal="right"/>
    </xf>
    <xf numFmtId="189" fontId="15" fillId="0" borderId="0" xfId="4" quotePrefix="1" applyNumberFormat="1" applyFont="1" applyFill="1" applyAlignment="1">
      <alignment horizontal="center"/>
    </xf>
    <xf numFmtId="43" fontId="6" fillId="0" borderId="0" xfId="0" applyNumberFormat="1" applyFont="1" applyFill="1" applyAlignment="1"/>
    <xf numFmtId="43" fontId="6" fillId="0" borderId="0" xfId="0" applyNumberFormat="1" applyFont="1" applyFill="1" applyBorder="1" applyAlignment="1"/>
    <xf numFmtId="0" fontId="7" fillId="0" borderId="0" xfId="0" quotePrefix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3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0" fontId="6" fillId="0" borderId="3" xfId="0" applyFont="1" applyFill="1" applyBorder="1" applyAlignment="1">
      <alignment horizontal="center"/>
    </xf>
    <xf numFmtId="193" fontId="5" fillId="0" borderId="0" xfId="0" applyNumberFormat="1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view="pageBreakPreview" zoomScaleNormal="70" zoomScaleSheetLayoutView="100" workbookViewId="0">
      <selection sqref="A1:G1"/>
    </sheetView>
  </sheetViews>
  <sheetFormatPr defaultColWidth="10.5546875" defaultRowHeight="26.1" customHeight="1" x14ac:dyDescent="0.25"/>
  <cols>
    <col min="1" max="1" width="44.109375" style="2" customWidth="1"/>
    <col min="2" max="2" width="4.88671875" style="2" customWidth="1"/>
    <col min="3" max="3" width="7.109375" style="2" customWidth="1"/>
    <col min="4" max="4" width="1.5546875" style="2" customWidth="1"/>
    <col min="5" max="5" width="17" style="2" customWidth="1"/>
    <col min="6" max="6" width="1.5546875" style="2" customWidth="1"/>
    <col min="7" max="7" width="17" style="2" customWidth="1"/>
    <col min="8" max="8" width="2.5546875" style="2" customWidth="1"/>
    <col min="9" max="9" width="8.44140625" style="2" customWidth="1"/>
    <col min="10" max="10" width="12.5546875" style="2" bestFit="1" customWidth="1"/>
    <col min="11" max="16384" width="10.5546875" style="2"/>
  </cols>
  <sheetData>
    <row r="1" spans="1:8" ht="26.1" customHeight="1" x14ac:dyDescent="0.25">
      <c r="A1" s="165" t="s">
        <v>0</v>
      </c>
      <c r="B1" s="165"/>
      <c r="C1" s="165"/>
      <c r="D1" s="165"/>
      <c r="E1" s="165"/>
      <c r="F1" s="165"/>
      <c r="G1" s="165"/>
      <c r="H1" s="5"/>
    </row>
    <row r="2" spans="1:8" ht="26.1" customHeight="1" x14ac:dyDescent="0.25">
      <c r="A2" s="165" t="s">
        <v>1</v>
      </c>
      <c r="B2" s="165"/>
      <c r="C2" s="165"/>
      <c r="D2" s="165"/>
      <c r="E2" s="165"/>
      <c r="F2" s="165"/>
      <c r="G2" s="165"/>
      <c r="H2" s="5"/>
    </row>
    <row r="3" spans="1:8" ht="26.1" customHeight="1" x14ac:dyDescent="0.25">
      <c r="A3" s="165" t="s">
        <v>150</v>
      </c>
      <c r="B3" s="165"/>
      <c r="C3" s="165"/>
      <c r="D3" s="165"/>
      <c r="E3" s="165"/>
      <c r="F3" s="165"/>
      <c r="G3" s="165"/>
      <c r="H3" s="5"/>
    </row>
    <row r="4" spans="1:8" ht="26.1" customHeight="1" x14ac:dyDescent="0.25">
      <c r="A4" s="161"/>
      <c r="B4" s="161"/>
      <c r="C4" s="161"/>
      <c r="D4" s="161"/>
      <c r="E4" s="161"/>
      <c r="F4" s="161"/>
      <c r="G4" s="161"/>
      <c r="H4" s="161"/>
    </row>
    <row r="5" spans="1:8" ht="26.1" customHeight="1" x14ac:dyDescent="0.25">
      <c r="A5" s="3"/>
      <c r="B5" s="3"/>
      <c r="C5" s="3"/>
      <c r="D5" s="3"/>
      <c r="E5" s="163"/>
      <c r="F5" s="163"/>
      <c r="G5" s="120" t="s">
        <v>4</v>
      </c>
      <c r="H5" s="163"/>
    </row>
    <row r="6" spans="1:8" ht="25.5" customHeight="1" x14ac:dyDescent="0.3">
      <c r="A6" s="5" t="s">
        <v>2</v>
      </c>
      <c r="B6" s="5"/>
      <c r="C6" s="6" t="s">
        <v>3</v>
      </c>
      <c r="D6" s="161"/>
      <c r="E6" s="125">
        <v>43738</v>
      </c>
      <c r="F6" s="112"/>
      <c r="G6" s="125" t="s">
        <v>124</v>
      </c>
      <c r="H6" s="112"/>
    </row>
    <row r="7" spans="1:8" ht="25.5" customHeight="1" x14ac:dyDescent="0.3">
      <c r="A7" s="5"/>
      <c r="B7" s="5"/>
      <c r="C7" s="6"/>
      <c r="D7" s="161"/>
      <c r="E7" s="143" t="s">
        <v>107</v>
      </c>
      <c r="F7" s="112"/>
      <c r="G7" s="143" t="s">
        <v>108</v>
      </c>
      <c r="H7" s="112"/>
    </row>
    <row r="8" spans="1:8" ht="25.5" customHeight="1" x14ac:dyDescent="0.3">
      <c r="A8" s="5"/>
      <c r="B8" s="5"/>
      <c r="C8" s="6"/>
      <c r="D8" s="161"/>
      <c r="E8" s="143" t="s">
        <v>109</v>
      </c>
      <c r="F8" s="112"/>
      <c r="G8" s="125"/>
      <c r="H8" s="112"/>
    </row>
    <row r="9" spans="1:8" ht="6.75" customHeight="1" x14ac:dyDescent="0.3">
      <c r="A9" s="5"/>
      <c r="B9" s="5"/>
      <c r="C9" s="6"/>
      <c r="D9" s="161"/>
      <c r="E9" s="110"/>
      <c r="F9" s="110"/>
      <c r="G9" s="110"/>
      <c r="H9" s="110"/>
    </row>
    <row r="10" spans="1:8" ht="26.1" customHeight="1" x14ac:dyDescent="0.25">
      <c r="A10" s="5" t="s">
        <v>5</v>
      </c>
      <c r="B10" s="5"/>
      <c r="D10" s="7"/>
    </row>
    <row r="11" spans="1:8" ht="26.1" customHeight="1" x14ac:dyDescent="0.25">
      <c r="A11" s="2" t="s">
        <v>47</v>
      </c>
      <c r="C11" s="7">
        <v>5</v>
      </c>
      <c r="D11" s="7"/>
      <c r="E11" s="20">
        <v>167104219.56999999</v>
      </c>
      <c r="F11" s="20"/>
      <c r="G11" s="20">
        <v>232824369.68000007</v>
      </c>
      <c r="H11" s="20"/>
    </row>
    <row r="12" spans="1:8" ht="26.1" customHeight="1" x14ac:dyDescent="0.25">
      <c r="A12" s="2" t="s">
        <v>101</v>
      </c>
      <c r="C12" s="7">
        <v>6</v>
      </c>
      <c r="D12" s="7"/>
      <c r="E12" s="20">
        <v>180000000</v>
      </c>
      <c r="F12" s="20"/>
      <c r="G12" s="20">
        <v>460000000</v>
      </c>
      <c r="H12" s="20"/>
    </row>
    <row r="13" spans="1:8" ht="26.1" customHeight="1" x14ac:dyDescent="0.25">
      <c r="A13" s="9" t="s">
        <v>93</v>
      </c>
      <c r="B13" s="9"/>
      <c r="C13" s="10">
        <v>7</v>
      </c>
      <c r="D13" s="7"/>
      <c r="E13" s="20">
        <v>82846959.579999998</v>
      </c>
      <c r="F13" s="8"/>
      <c r="G13" s="20">
        <v>82957612.080000013</v>
      </c>
      <c r="H13" s="8"/>
    </row>
    <row r="14" spans="1:8" s="12" customFormat="1" ht="26.1" customHeight="1" x14ac:dyDescent="0.25">
      <c r="A14" s="11" t="s">
        <v>6</v>
      </c>
      <c r="B14" s="11"/>
      <c r="C14" s="10">
        <v>8</v>
      </c>
      <c r="D14" s="10"/>
      <c r="E14" s="20">
        <v>412388601.82999992</v>
      </c>
      <c r="F14" s="8"/>
      <c r="G14" s="20">
        <v>592835292.28999984</v>
      </c>
      <c r="H14" s="8"/>
    </row>
    <row r="15" spans="1:8" ht="26.1" customHeight="1" x14ac:dyDescent="0.25">
      <c r="A15" s="13" t="s">
        <v>72</v>
      </c>
      <c r="B15" s="13"/>
      <c r="C15" s="7"/>
      <c r="D15" s="7"/>
      <c r="E15" s="132">
        <f>SUM(E11:E14)</f>
        <v>842339780.9799999</v>
      </c>
      <c r="F15" s="8"/>
      <c r="G15" s="116">
        <f>SUM(G11:G14)</f>
        <v>1368617274.05</v>
      </c>
      <c r="H15" s="8"/>
    </row>
    <row r="16" spans="1:8" ht="26.1" customHeight="1" x14ac:dyDescent="0.25">
      <c r="A16" s="13" t="s">
        <v>9</v>
      </c>
      <c r="B16" s="13"/>
      <c r="C16" s="7"/>
      <c r="D16" s="7"/>
      <c r="E16" s="14"/>
      <c r="F16" s="8"/>
      <c r="G16" s="8"/>
      <c r="H16" s="8"/>
    </row>
    <row r="17" spans="1:8" ht="26.1" customHeight="1" x14ac:dyDescent="0.25">
      <c r="A17" s="11" t="s">
        <v>7</v>
      </c>
      <c r="B17" s="11"/>
      <c r="C17" s="7">
        <v>9</v>
      </c>
      <c r="D17" s="7"/>
      <c r="E17" s="20">
        <v>237962147.38</v>
      </c>
      <c r="F17" s="8"/>
      <c r="G17" s="20">
        <v>269550656.13</v>
      </c>
      <c r="H17" s="8"/>
    </row>
    <row r="18" spans="1:8" ht="26.1" customHeight="1" x14ac:dyDescent="0.25">
      <c r="A18" s="2" t="s">
        <v>48</v>
      </c>
      <c r="C18" s="7">
        <v>10</v>
      </c>
      <c r="D18" s="7"/>
      <c r="E18" s="20">
        <v>4043773.4300000006</v>
      </c>
      <c r="F18" s="20"/>
      <c r="G18" s="20">
        <v>4930991.99</v>
      </c>
      <c r="H18" s="20"/>
    </row>
    <row r="19" spans="1:8" ht="26.1" customHeight="1" x14ac:dyDescent="0.25">
      <c r="A19" s="2" t="s">
        <v>106</v>
      </c>
      <c r="C19" s="7">
        <v>11</v>
      </c>
      <c r="D19" s="7"/>
      <c r="E19" s="20">
        <v>22033847.539999999</v>
      </c>
      <c r="F19" s="20"/>
      <c r="G19" s="20">
        <v>22166490.620000001</v>
      </c>
      <c r="H19" s="20"/>
    </row>
    <row r="20" spans="1:8" ht="26.1" customHeight="1" x14ac:dyDescent="0.25">
      <c r="A20" s="9" t="s">
        <v>52</v>
      </c>
      <c r="B20" s="9"/>
      <c r="C20" s="7">
        <v>12</v>
      </c>
      <c r="D20" s="7"/>
      <c r="E20" s="20">
        <v>12286858.040000001</v>
      </c>
      <c r="F20" s="20"/>
      <c r="G20" s="20">
        <v>11414910.229999999</v>
      </c>
      <c r="H20" s="20"/>
    </row>
    <row r="21" spans="1:8" ht="26.1" customHeight="1" x14ac:dyDescent="0.25">
      <c r="A21" s="11" t="s">
        <v>8</v>
      </c>
      <c r="B21" s="11"/>
      <c r="C21" s="7">
        <v>13</v>
      </c>
      <c r="D21" s="7"/>
      <c r="E21" s="20">
        <v>92544831.679999992</v>
      </c>
      <c r="F21" s="20"/>
      <c r="G21" s="115">
        <v>99461932.010000005</v>
      </c>
      <c r="H21" s="20"/>
    </row>
    <row r="22" spans="1:8" ht="26.1" customHeight="1" x14ac:dyDescent="0.25">
      <c r="A22" s="15" t="s">
        <v>73</v>
      </c>
      <c r="B22" s="15"/>
      <c r="C22" s="7"/>
      <c r="D22" s="7"/>
      <c r="E22" s="116">
        <f>SUM(E17:E21)</f>
        <v>368871458.06999999</v>
      </c>
      <c r="F22" s="8"/>
      <c r="G22" s="8">
        <f>SUM(G17:G21)</f>
        <v>407524980.98000002</v>
      </c>
      <c r="H22" s="8"/>
    </row>
    <row r="23" spans="1:8" ht="26.1" customHeight="1" thickBot="1" x14ac:dyDescent="0.3">
      <c r="A23" s="13" t="s">
        <v>10</v>
      </c>
      <c r="B23" s="13"/>
      <c r="C23" s="16"/>
      <c r="E23" s="117">
        <f>E15+E22</f>
        <v>1211211239.05</v>
      </c>
      <c r="F23" s="17"/>
      <c r="G23" s="117">
        <f>G22+G15</f>
        <v>1776142255.03</v>
      </c>
      <c r="H23" s="17"/>
    </row>
    <row r="24" spans="1:8" ht="26.1" customHeight="1" thickTop="1" x14ac:dyDescent="0.25"/>
    <row r="25" spans="1:8" ht="26.1" customHeight="1" x14ac:dyDescent="0.25">
      <c r="C25" s="16"/>
      <c r="E25" s="19"/>
      <c r="G25" s="19"/>
    </row>
    <row r="27" spans="1:8" ht="26.1" customHeight="1" x14ac:dyDescent="0.25">
      <c r="A27" s="18" t="s">
        <v>11</v>
      </c>
      <c r="B27" s="18"/>
    </row>
    <row r="32" spans="1:8" ht="19.5" customHeight="1" x14ac:dyDescent="0.25">
      <c r="A32" s="165" t="s">
        <v>0</v>
      </c>
      <c r="B32" s="165"/>
      <c r="C32" s="165"/>
      <c r="D32" s="165"/>
      <c r="E32" s="165"/>
      <c r="F32" s="165"/>
      <c r="G32" s="165"/>
      <c r="H32" s="5"/>
    </row>
    <row r="33" spans="1:8" ht="19.5" customHeight="1" x14ac:dyDescent="0.25">
      <c r="A33" s="165" t="s">
        <v>12</v>
      </c>
      <c r="B33" s="165"/>
      <c r="C33" s="165"/>
      <c r="D33" s="165"/>
      <c r="E33" s="165"/>
      <c r="F33" s="165"/>
      <c r="G33" s="165"/>
      <c r="H33" s="5"/>
    </row>
    <row r="34" spans="1:8" ht="19.5" customHeight="1" x14ac:dyDescent="0.25">
      <c r="A34" s="165" t="str">
        <f>A3</f>
        <v>AS AT SEPTEMBER 30, 2019</v>
      </c>
      <c r="B34" s="165"/>
      <c r="C34" s="165"/>
      <c r="D34" s="165"/>
      <c r="E34" s="165"/>
      <c r="F34" s="165"/>
      <c r="G34" s="165"/>
      <c r="H34" s="5"/>
    </row>
    <row r="35" spans="1:8" ht="19.5" customHeight="1" x14ac:dyDescent="0.25">
      <c r="A35" s="161"/>
      <c r="B35" s="161"/>
      <c r="C35" s="161"/>
      <c r="D35" s="161"/>
      <c r="E35" s="161"/>
      <c r="F35" s="161"/>
      <c r="G35" s="161"/>
      <c r="H35" s="161"/>
    </row>
    <row r="36" spans="1:8" ht="19.5" customHeight="1" x14ac:dyDescent="0.25">
      <c r="A36" s="1"/>
      <c r="B36" s="1"/>
      <c r="C36" s="3"/>
      <c r="D36" s="3"/>
      <c r="E36" s="163"/>
      <c r="F36" s="163"/>
      <c r="G36" s="120" t="s">
        <v>4</v>
      </c>
      <c r="H36" s="163"/>
    </row>
    <row r="37" spans="1:8" ht="19.5" customHeight="1" x14ac:dyDescent="0.3">
      <c r="A37" s="163" t="s">
        <v>13</v>
      </c>
      <c r="B37" s="163"/>
      <c r="C37" s="6" t="s">
        <v>3</v>
      </c>
      <c r="D37" s="161"/>
      <c r="E37" s="125">
        <f>E6</f>
        <v>43738</v>
      </c>
      <c r="F37" s="112"/>
      <c r="G37" s="125" t="str">
        <f>G6</f>
        <v>December 31, 2018</v>
      </c>
      <c r="H37" s="112"/>
    </row>
    <row r="38" spans="1:8" ht="19.5" customHeight="1" x14ac:dyDescent="0.3">
      <c r="A38" s="163"/>
      <c r="B38" s="163"/>
      <c r="C38" s="6"/>
      <c r="D38" s="161"/>
      <c r="E38" s="143" t="s">
        <v>107</v>
      </c>
      <c r="F38" s="112"/>
      <c r="G38" s="143" t="s">
        <v>108</v>
      </c>
      <c r="H38" s="112"/>
    </row>
    <row r="39" spans="1:8" ht="19.5" customHeight="1" x14ac:dyDescent="0.3">
      <c r="A39" s="163"/>
      <c r="B39" s="163"/>
      <c r="C39" s="6"/>
      <c r="D39" s="161"/>
      <c r="E39" s="143" t="s">
        <v>109</v>
      </c>
      <c r="F39" s="112"/>
      <c r="G39" s="125"/>
      <c r="H39" s="112"/>
    </row>
    <row r="40" spans="1:8" ht="6.75" customHeight="1" x14ac:dyDescent="0.3">
      <c r="A40" s="163"/>
      <c r="B40" s="163"/>
      <c r="C40" s="6"/>
      <c r="D40" s="161"/>
      <c r="E40" s="110"/>
      <c r="F40" s="110"/>
      <c r="G40" s="110"/>
      <c r="H40" s="110"/>
    </row>
    <row r="41" spans="1:8" s="5" customFormat="1" ht="22.5" customHeight="1" x14ac:dyDescent="0.3">
      <c r="A41" s="13" t="s">
        <v>14</v>
      </c>
      <c r="B41" s="13"/>
      <c r="C41" s="6"/>
      <c r="D41" s="161"/>
      <c r="E41" s="111"/>
      <c r="F41" s="112"/>
      <c r="G41" s="110"/>
      <c r="H41" s="112"/>
    </row>
    <row r="42" spans="1:8" ht="22.5" customHeight="1" x14ac:dyDescent="0.25">
      <c r="A42" s="9" t="s">
        <v>94</v>
      </c>
      <c r="B42" s="9"/>
      <c r="C42" s="7">
        <v>14</v>
      </c>
      <c r="D42" s="7"/>
      <c r="E42" s="20">
        <v>157282348.91999999</v>
      </c>
      <c r="F42" s="8"/>
      <c r="G42" s="20">
        <v>279225733.89999998</v>
      </c>
      <c r="H42" s="8"/>
    </row>
    <row r="43" spans="1:8" ht="22.5" customHeight="1" x14ac:dyDescent="0.25">
      <c r="A43" s="9" t="s">
        <v>15</v>
      </c>
      <c r="B43" s="9"/>
      <c r="C43" s="7"/>
      <c r="D43" s="7"/>
      <c r="E43" s="20">
        <v>12283827.929999998</v>
      </c>
      <c r="F43" s="8"/>
      <c r="G43" s="20">
        <v>113380994.7</v>
      </c>
      <c r="H43" s="8"/>
    </row>
    <row r="44" spans="1:8" s="5" customFormat="1" ht="22.5" customHeight="1" x14ac:dyDescent="0.3">
      <c r="A44" s="13" t="s">
        <v>74</v>
      </c>
      <c r="B44" s="13"/>
      <c r="C44" s="7"/>
      <c r="D44" s="21"/>
      <c r="E44" s="132">
        <f>SUM(E42:E43)</f>
        <v>169566176.84999999</v>
      </c>
      <c r="F44" s="8"/>
      <c r="G44" s="116">
        <f>SUM(G42:G43)</f>
        <v>392606728.59999996</v>
      </c>
      <c r="H44" s="8"/>
    </row>
    <row r="45" spans="1:8" s="5" customFormat="1" ht="22.5" customHeight="1" x14ac:dyDescent="0.3">
      <c r="A45" s="13" t="s">
        <v>16</v>
      </c>
      <c r="B45" s="13"/>
      <c r="C45" s="7"/>
      <c r="D45" s="21"/>
      <c r="E45" s="14"/>
      <c r="F45" s="14"/>
      <c r="G45" s="22"/>
      <c r="H45" s="14"/>
    </row>
    <row r="46" spans="1:8" ht="22.5" customHeight="1" x14ac:dyDescent="0.25">
      <c r="A46" s="11" t="s">
        <v>95</v>
      </c>
      <c r="B46" s="11"/>
      <c r="C46" s="7">
        <v>15</v>
      </c>
      <c r="D46" s="7"/>
      <c r="E46" s="14">
        <v>19884369.260000002</v>
      </c>
      <c r="F46" s="8"/>
      <c r="G46" s="14">
        <v>16428442.49</v>
      </c>
      <c r="H46" s="8"/>
    </row>
    <row r="47" spans="1:8" ht="22.5" customHeight="1" x14ac:dyDescent="0.25">
      <c r="A47" s="11" t="s">
        <v>99</v>
      </c>
      <c r="B47" s="11"/>
      <c r="C47" s="126"/>
      <c r="D47" s="7"/>
      <c r="E47" s="14">
        <v>6768725</v>
      </c>
      <c r="F47" s="8"/>
      <c r="G47" s="14">
        <v>6753560</v>
      </c>
      <c r="H47" s="8"/>
    </row>
    <row r="48" spans="1:8" ht="22.5" customHeight="1" x14ac:dyDescent="0.25">
      <c r="A48" s="11" t="s">
        <v>17</v>
      </c>
      <c r="B48" s="11"/>
      <c r="C48" s="7"/>
      <c r="D48" s="7"/>
      <c r="E48" s="14">
        <v>3922300</v>
      </c>
      <c r="F48" s="24"/>
      <c r="G48" s="14">
        <v>4135600</v>
      </c>
      <c r="H48" s="24"/>
    </row>
    <row r="49" spans="1:8" ht="22.5" customHeight="1" x14ac:dyDescent="0.25">
      <c r="A49" s="13" t="s">
        <v>75</v>
      </c>
      <c r="B49" s="13"/>
      <c r="C49" s="7"/>
      <c r="D49" s="7"/>
      <c r="E49" s="132">
        <f>SUM(E46:E48)</f>
        <v>30575394.260000002</v>
      </c>
      <c r="F49" s="8"/>
      <c r="G49" s="116">
        <f>SUM(G46:G48)</f>
        <v>27317602.490000002</v>
      </c>
      <c r="H49" s="8"/>
    </row>
    <row r="50" spans="1:8" ht="22.5" customHeight="1" x14ac:dyDescent="0.25">
      <c r="A50" s="13" t="s">
        <v>76</v>
      </c>
      <c r="B50" s="13"/>
      <c r="C50" s="16"/>
      <c r="E50" s="132">
        <f>E44+E49</f>
        <v>200141571.10999998</v>
      </c>
      <c r="F50" s="8"/>
      <c r="G50" s="116">
        <f>SUM(G44,G49)</f>
        <v>419924331.08999997</v>
      </c>
      <c r="H50" s="8"/>
    </row>
    <row r="51" spans="1:8" ht="22.5" customHeight="1" x14ac:dyDescent="0.25">
      <c r="A51" s="13" t="s">
        <v>18</v>
      </c>
      <c r="B51" s="13"/>
      <c r="C51" s="16"/>
      <c r="E51" s="8"/>
      <c r="F51" s="25"/>
      <c r="G51" s="8"/>
      <c r="H51" s="25"/>
    </row>
    <row r="52" spans="1:8" ht="22.5" customHeight="1" x14ac:dyDescent="0.25">
      <c r="A52" s="11" t="s">
        <v>19</v>
      </c>
      <c r="B52" s="11"/>
      <c r="C52" s="7"/>
      <c r="D52" s="7"/>
      <c r="E52" s="8"/>
      <c r="F52" s="25"/>
      <c r="G52" s="8"/>
      <c r="H52" s="25"/>
    </row>
    <row r="53" spans="1:8" ht="22.5" customHeight="1" x14ac:dyDescent="0.25">
      <c r="A53" s="11" t="s">
        <v>20</v>
      </c>
      <c r="B53" s="11"/>
      <c r="C53" s="113"/>
      <c r="D53" s="7"/>
      <c r="E53" s="8"/>
      <c r="F53" s="25"/>
      <c r="G53" s="8"/>
      <c r="H53" s="25"/>
    </row>
    <row r="54" spans="1:8" ht="22.5" customHeight="1" thickBot="1" x14ac:dyDescent="0.3">
      <c r="A54" s="23" t="s">
        <v>131</v>
      </c>
      <c r="B54" s="11"/>
      <c r="C54" s="7"/>
      <c r="D54" s="7"/>
      <c r="E54" s="119">
        <v>302261000</v>
      </c>
      <c r="F54" s="25"/>
      <c r="G54" s="119">
        <v>302261000</v>
      </c>
      <c r="H54" s="25"/>
    </row>
    <row r="55" spans="1:8" ht="22.5" customHeight="1" thickTop="1" x14ac:dyDescent="0.25">
      <c r="A55" s="11" t="s">
        <v>100</v>
      </c>
      <c r="B55" s="11"/>
      <c r="C55" s="16"/>
      <c r="E55" s="14"/>
      <c r="F55" s="8"/>
      <c r="G55" s="8"/>
      <c r="H55" s="8"/>
    </row>
    <row r="56" spans="1:8" ht="22.5" customHeight="1" x14ac:dyDescent="0.25">
      <c r="A56" s="23" t="s">
        <v>132</v>
      </c>
      <c r="B56" s="11"/>
      <c r="C56" s="7">
        <v>17</v>
      </c>
      <c r="E56" s="14">
        <v>300686853.5</v>
      </c>
      <c r="F56" s="8"/>
      <c r="G56" s="14"/>
      <c r="H56" s="8"/>
    </row>
    <row r="57" spans="1:8" ht="22.5" customHeight="1" x14ac:dyDescent="0.25">
      <c r="A57" s="23" t="s">
        <v>133</v>
      </c>
      <c r="B57" s="23"/>
      <c r="C57" s="7"/>
      <c r="E57" s="14"/>
      <c r="F57" s="8"/>
      <c r="G57" s="8">
        <v>300621495.5</v>
      </c>
      <c r="H57" s="8"/>
    </row>
    <row r="58" spans="1:8" s="14" customFormat="1" ht="22.5" customHeight="1" x14ac:dyDescent="0.25">
      <c r="A58" s="129" t="s">
        <v>141</v>
      </c>
      <c r="B58" s="129"/>
      <c r="C58" s="7">
        <v>17</v>
      </c>
      <c r="D58" s="130"/>
      <c r="E58" s="14">
        <v>592711215.03999996</v>
      </c>
      <c r="F58" s="25"/>
      <c r="G58" s="17">
        <v>588958813.5</v>
      </c>
      <c r="H58" s="25"/>
    </row>
    <row r="59" spans="1:8" s="14" customFormat="1" ht="22.5" customHeight="1" x14ac:dyDescent="0.25">
      <c r="A59" s="129" t="s">
        <v>84</v>
      </c>
      <c r="B59" s="129"/>
      <c r="C59" s="7"/>
      <c r="D59" s="130"/>
      <c r="E59" s="14">
        <v>16302071.9</v>
      </c>
      <c r="F59" s="25"/>
      <c r="G59" s="14">
        <v>14438846.439999999</v>
      </c>
      <c r="H59" s="25"/>
    </row>
    <row r="60" spans="1:8" ht="22.5" customHeight="1" x14ac:dyDescent="0.25">
      <c r="A60" s="11" t="s">
        <v>134</v>
      </c>
      <c r="B60" s="11"/>
      <c r="C60" s="7">
        <v>19</v>
      </c>
      <c r="E60" s="20">
        <v>-99690176.420000002</v>
      </c>
      <c r="F60" s="20"/>
      <c r="G60" s="20">
        <v>-99690176.420000002</v>
      </c>
      <c r="H60" s="24"/>
    </row>
    <row r="61" spans="1:8" ht="22.5" customHeight="1" x14ac:dyDescent="0.25">
      <c r="A61" s="11" t="s">
        <v>21</v>
      </c>
      <c r="B61" s="11"/>
      <c r="C61" s="7"/>
      <c r="E61" s="14"/>
      <c r="F61" s="24"/>
      <c r="G61" s="24"/>
      <c r="H61" s="24"/>
    </row>
    <row r="62" spans="1:8" ht="22.5" customHeight="1" x14ac:dyDescent="0.25">
      <c r="A62" s="11" t="s">
        <v>22</v>
      </c>
      <c r="B62" s="11"/>
      <c r="C62" s="7"/>
      <c r="H62" s="24"/>
    </row>
    <row r="63" spans="1:8" ht="22.5" customHeight="1" x14ac:dyDescent="0.25">
      <c r="A63" s="11" t="s">
        <v>23</v>
      </c>
      <c r="B63" s="11"/>
      <c r="E63" s="14">
        <v>30226100</v>
      </c>
      <c r="F63" s="24"/>
      <c r="G63" s="24">
        <v>30226100</v>
      </c>
      <c r="H63" s="24"/>
    </row>
    <row r="64" spans="1:8" ht="22.5" customHeight="1" x14ac:dyDescent="0.25">
      <c r="A64" s="11" t="s">
        <v>135</v>
      </c>
      <c r="B64" s="11"/>
      <c r="C64" s="7">
        <v>19</v>
      </c>
      <c r="E64" s="14">
        <v>99690176.420000002</v>
      </c>
      <c r="F64" s="24"/>
      <c r="G64" s="24">
        <v>99690176.420000002</v>
      </c>
      <c r="H64" s="24"/>
    </row>
    <row r="65" spans="1:11" s="12" customFormat="1" ht="22.5" customHeight="1" x14ac:dyDescent="0.25">
      <c r="A65" s="11" t="s">
        <v>24</v>
      </c>
      <c r="B65" s="11"/>
      <c r="C65" s="27"/>
      <c r="E65" s="14">
        <f>+SE!P27</f>
        <v>71143427.500000179</v>
      </c>
      <c r="F65" s="24"/>
      <c r="G65" s="24">
        <v>421972668.4999997</v>
      </c>
      <c r="H65" s="8"/>
      <c r="J65" s="159"/>
    </row>
    <row r="66" spans="1:11" ht="22.5" customHeight="1" x14ac:dyDescent="0.25">
      <c r="A66" s="13" t="s">
        <v>77</v>
      </c>
      <c r="B66" s="13"/>
      <c r="C66" s="16"/>
      <c r="E66" s="132">
        <f>SUM(E56:E65)</f>
        <v>1011069667.9400001</v>
      </c>
      <c r="F66" s="24"/>
      <c r="G66" s="116">
        <f>SUM(G56:G65)</f>
        <v>1356217923.9399998</v>
      </c>
      <c r="H66" s="24"/>
      <c r="J66" s="158"/>
    </row>
    <row r="67" spans="1:11" ht="22.5" customHeight="1" thickBot="1" x14ac:dyDescent="0.3">
      <c r="A67" s="13" t="s">
        <v>25</v>
      </c>
      <c r="B67" s="13"/>
      <c r="C67" s="16"/>
      <c r="E67" s="118">
        <f>SUM(E50,E66)</f>
        <v>1211211239.05</v>
      </c>
      <c r="F67" s="24"/>
      <c r="G67" s="118">
        <f>SUM(G50,G66)</f>
        <v>1776142255.0299997</v>
      </c>
      <c r="H67" s="24"/>
      <c r="J67" s="158"/>
      <c r="K67" s="158"/>
    </row>
    <row r="68" spans="1:11" ht="23.25" customHeight="1" thickTop="1" x14ac:dyDescent="0.25">
      <c r="E68" s="124"/>
      <c r="F68" s="124"/>
      <c r="G68" s="124"/>
      <c r="H68" s="124"/>
    </row>
    <row r="69" spans="1:11" ht="23.25" customHeight="1" x14ac:dyDescent="0.25">
      <c r="A69" s="18" t="s">
        <v>11</v>
      </c>
      <c r="B69" s="18"/>
    </row>
    <row r="71" spans="1:11" ht="26.1" customHeight="1" x14ac:dyDescent="0.25">
      <c r="E71" s="14"/>
      <c r="F71" s="14"/>
      <c r="G71" s="14"/>
      <c r="H71" s="14"/>
    </row>
    <row r="103" spans="1:7" ht="26.1" customHeight="1" x14ac:dyDescent="0.25">
      <c r="A103" s="28"/>
      <c r="B103" s="28"/>
      <c r="C103" s="29"/>
      <c r="G103" s="19"/>
    </row>
    <row r="104" spans="1:7" ht="26.1" customHeight="1" x14ac:dyDescent="0.25">
      <c r="A104" s="30"/>
      <c r="B104" s="30"/>
      <c r="C104" s="30"/>
      <c r="G104" s="19"/>
    </row>
  </sheetData>
  <mergeCells count="6">
    <mergeCell ref="A34:G34"/>
    <mergeCell ref="A1:G1"/>
    <mergeCell ref="A2:G2"/>
    <mergeCell ref="A3:G3"/>
    <mergeCell ref="A32:G32"/>
    <mergeCell ref="A33:G33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082"/>
  <sheetViews>
    <sheetView zoomScale="90" zoomScaleNormal="90" zoomScaleSheetLayoutView="100" workbookViewId="0"/>
  </sheetViews>
  <sheetFormatPr defaultColWidth="9.109375" defaultRowHeight="13.2" x14ac:dyDescent="0.25"/>
  <cols>
    <col min="1" max="1" width="49.88671875" style="26" customWidth="1"/>
    <col min="2" max="2" width="5.5546875" style="26" customWidth="1"/>
    <col min="3" max="3" width="1.88671875" style="26" customWidth="1"/>
    <col min="4" max="4" width="16.88671875" style="26" bestFit="1" customWidth="1"/>
    <col min="5" max="5" width="2.5546875" style="26" customWidth="1"/>
    <col min="6" max="6" width="16.88671875" style="26" customWidth="1"/>
    <col min="7" max="7" width="2.109375" style="26" customWidth="1"/>
    <col min="8" max="8" width="11.44140625" style="26" bestFit="1" customWidth="1"/>
    <col min="9" max="9" width="14.109375" style="26" bestFit="1" customWidth="1"/>
    <col min="10" max="16384" width="9.109375" style="26"/>
  </cols>
  <sheetData>
    <row r="1" spans="1:9" s="2" customFormat="1" ht="24" customHeight="1" x14ac:dyDescent="0.25">
      <c r="A1" s="1" t="s">
        <v>0</v>
      </c>
      <c r="B1" s="61"/>
      <c r="C1" s="1"/>
      <c r="D1" s="1"/>
      <c r="E1" s="1"/>
      <c r="F1" s="1"/>
    </row>
    <row r="2" spans="1:9" s="2" customFormat="1" ht="24" customHeight="1" x14ac:dyDescent="0.25">
      <c r="A2" s="62" t="s">
        <v>30</v>
      </c>
      <c r="B2" s="62"/>
      <c r="C2" s="62"/>
      <c r="D2" s="62"/>
      <c r="E2" s="62"/>
      <c r="F2" s="62"/>
    </row>
    <row r="3" spans="1:9" s="2" customFormat="1" ht="24" customHeight="1" x14ac:dyDescent="0.25">
      <c r="A3" s="62" t="s">
        <v>157</v>
      </c>
      <c r="B3" s="62"/>
      <c r="C3" s="62"/>
      <c r="D3" s="62"/>
      <c r="E3" s="62"/>
      <c r="F3" s="62"/>
    </row>
    <row r="4" spans="1:9" s="2" customFormat="1" ht="24" customHeight="1" x14ac:dyDescent="0.25">
      <c r="A4" s="166" t="s">
        <v>110</v>
      </c>
      <c r="B4" s="166"/>
      <c r="C4" s="166"/>
      <c r="D4" s="166"/>
      <c r="E4" s="166"/>
      <c r="F4" s="166"/>
      <c r="G4" s="32"/>
    </row>
    <row r="5" spans="1:9" s="2" customFormat="1" ht="24" customHeight="1" x14ac:dyDescent="0.25">
      <c r="A5" s="62"/>
      <c r="B5" s="62"/>
      <c r="C5" s="62"/>
      <c r="D5" s="62"/>
      <c r="E5" s="62"/>
      <c r="F5" s="62"/>
    </row>
    <row r="6" spans="1:9" s="2" customFormat="1" ht="24" customHeight="1" x14ac:dyDescent="0.25">
      <c r="A6" s="29"/>
      <c r="B6" s="11"/>
      <c r="C6" s="11"/>
      <c r="D6" s="30"/>
      <c r="E6" s="63"/>
      <c r="F6" s="4" t="s">
        <v>4</v>
      </c>
    </row>
    <row r="7" spans="1:9" s="2" customFormat="1" ht="24" customHeight="1" x14ac:dyDescent="0.3">
      <c r="A7" s="64"/>
      <c r="B7" s="65" t="s">
        <v>3</v>
      </c>
      <c r="D7" s="114" t="s">
        <v>122</v>
      </c>
      <c r="E7" s="111"/>
      <c r="F7" s="114" t="s">
        <v>111</v>
      </c>
    </row>
    <row r="8" spans="1:9" s="2" customFormat="1" ht="24" customHeight="1" x14ac:dyDescent="0.25">
      <c r="A8" s="11" t="s">
        <v>26</v>
      </c>
      <c r="B8" s="67"/>
      <c r="D8" s="146">
        <v>454428163.00999999</v>
      </c>
      <c r="E8" s="14"/>
      <c r="F8" s="133">
        <v>1077916032.7099986</v>
      </c>
      <c r="I8" s="145"/>
    </row>
    <row r="9" spans="1:9" s="2" customFormat="1" ht="24" customHeight="1" x14ac:dyDescent="0.25">
      <c r="A9" s="11" t="s">
        <v>27</v>
      </c>
      <c r="B9" s="67"/>
      <c r="D9" s="147">
        <v>-177900888.92999995</v>
      </c>
      <c r="E9" s="8"/>
      <c r="F9" s="20">
        <v>-401869431.08999997</v>
      </c>
      <c r="I9" s="145"/>
    </row>
    <row r="10" spans="1:9" s="2" customFormat="1" ht="24" customHeight="1" x14ac:dyDescent="0.25">
      <c r="A10" s="15" t="s">
        <v>55</v>
      </c>
      <c r="B10" s="67"/>
      <c r="D10" s="148">
        <f>SUM(D8:D9)</f>
        <v>276527274.08000004</v>
      </c>
      <c r="E10" s="8"/>
      <c r="F10" s="134">
        <f>SUM(F8:F9)</f>
        <v>676046601.61999869</v>
      </c>
      <c r="I10" s="145"/>
    </row>
    <row r="11" spans="1:9" s="2" customFormat="1" ht="24" customHeight="1" x14ac:dyDescent="0.25">
      <c r="A11" s="11" t="s">
        <v>28</v>
      </c>
      <c r="B11" s="67"/>
      <c r="D11" s="149"/>
      <c r="E11" s="8"/>
      <c r="F11" s="70"/>
    </row>
    <row r="12" spans="1:9" s="2" customFormat="1" ht="24" customHeight="1" x14ac:dyDescent="0.25">
      <c r="A12" s="68" t="s">
        <v>54</v>
      </c>
      <c r="B12" s="67"/>
      <c r="D12" s="149">
        <v>1193108.6100000003</v>
      </c>
      <c r="E12" s="8"/>
      <c r="F12" s="70">
        <v>2492213.3200000003</v>
      </c>
      <c r="I12" s="145"/>
    </row>
    <row r="13" spans="1:9" s="2" customFormat="1" ht="24" customHeight="1" x14ac:dyDescent="0.25">
      <c r="A13" s="68" t="s">
        <v>50</v>
      </c>
      <c r="B13" s="67"/>
      <c r="D13" s="149">
        <v>1354300.5200000023</v>
      </c>
      <c r="E13" s="70"/>
      <c r="F13" s="70">
        <v>1246660.1199999973</v>
      </c>
      <c r="I13" s="145"/>
    </row>
    <row r="14" spans="1:9" s="2" customFormat="1" ht="24" customHeight="1" x14ac:dyDescent="0.25">
      <c r="A14" s="71" t="s">
        <v>49</v>
      </c>
      <c r="B14" s="67"/>
      <c r="D14" s="148">
        <f>SUM(D12:D13)</f>
        <v>2547409.1300000027</v>
      </c>
      <c r="E14" s="24"/>
      <c r="F14" s="134">
        <f>SUM(F12:F13)</f>
        <v>3738873.4399999976</v>
      </c>
      <c r="I14" s="145"/>
    </row>
    <row r="15" spans="1:9" s="2" customFormat="1" ht="24" customHeight="1" x14ac:dyDescent="0.25">
      <c r="A15" s="11" t="s">
        <v>117</v>
      </c>
      <c r="B15" s="67"/>
      <c r="D15" s="149">
        <v>-165356828.05000001</v>
      </c>
      <c r="E15" s="70"/>
      <c r="F15" s="70">
        <v>-208647466.69</v>
      </c>
      <c r="I15" s="145"/>
    </row>
    <row r="16" spans="1:9" s="2" customFormat="1" ht="24" customHeight="1" x14ac:dyDescent="0.25">
      <c r="A16" s="11" t="s">
        <v>29</v>
      </c>
      <c r="B16" s="67"/>
      <c r="D16" s="149">
        <v>-50303505.580000013</v>
      </c>
      <c r="E16" s="70"/>
      <c r="F16" s="70">
        <v>-60637593.729999997</v>
      </c>
      <c r="I16" s="145"/>
    </row>
    <row r="17" spans="1:9" s="2" customFormat="1" ht="24" customHeight="1" x14ac:dyDescent="0.25">
      <c r="A17" s="13" t="s">
        <v>119</v>
      </c>
      <c r="B17" s="67"/>
      <c r="D17" s="150">
        <f>D10+D14+D15+D16</f>
        <v>63414349.580000013</v>
      </c>
      <c r="E17" s="24"/>
      <c r="F17" s="135">
        <f>F10+F14+F15+F16</f>
        <v>410500414.63999873</v>
      </c>
      <c r="I17" s="145"/>
    </row>
    <row r="18" spans="1:9" s="2" customFormat="1" ht="24" customHeight="1" x14ac:dyDescent="0.25">
      <c r="A18" s="11" t="s">
        <v>118</v>
      </c>
      <c r="B18" s="67"/>
      <c r="D18" s="151">
        <v>-12565851.040000003</v>
      </c>
      <c r="E18" s="8"/>
      <c r="F18" s="115">
        <v>-81513689.930000007</v>
      </c>
      <c r="I18" s="145"/>
    </row>
    <row r="19" spans="1:9" s="2" customFormat="1" ht="24" customHeight="1" x14ac:dyDescent="0.25">
      <c r="A19" s="13" t="s">
        <v>112</v>
      </c>
      <c r="B19" s="67"/>
      <c r="C19" s="68"/>
      <c r="D19" s="148">
        <f>SUM(D17:D18)</f>
        <v>50848498.540000007</v>
      </c>
      <c r="E19" s="8"/>
      <c r="F19" s="134">
        <f>F17+F18</f>
        <v>328986724.70999873</v>
      </c>
      <c r="I19" s="145"/>
    </row>
    <row r="20" spans="1:9" s="2" customFormat="1" ht="24" customHeight="1" x14ac:dyDescent="0.25">
      <c r="A20" s="13" t="s">
        <v>90</v>
      </c>
      <c r="B20" s="67"/>
      <c r="C20" s="68"/>
      <c r="D20" s="152"/>
      <c r="E20" s="121"/>
      <c r="F20" s="123"/>
      <c r="I20" s="145"/>
    </row>
    <row r="21" spans="1:9" s="2" customFormat="1" ht="24" customHeight="1" x14ac:dyDescent="0.25">
      <c r="A21" s="11" t="s">
        <v>126</v>
      </c>
      <c r="B21" s="67"/>
      <c r="C21" s="68"/>
      <c r="D21" s="153"/>
      <c r="E21" s="121"/>
      <c r="F21" s="122"/>
      <c r="I21" s="145"/>
    </row>
    <row r="22" spans="1:9" s="2" customFormat="1" ht="24" customHeight="1" x14ac:dyDescent="0.25">
      <c r="A22" s="11" t="s">
        <v>127</v>
      </c>
      <c r="B22" s="67"/>
      <c r="C22" s="68"/>
      <c r="D22" s="147">
        <v>0</v>
      </c>
      <c r="E22" s="8"/>
      <c r="F22" s="20">
        <v>0</v>
      </c>
      <c r="I22" s="145"/>
    </row>
    <row r="23" spans="1:9" s="2" customFormat="1" ht="24" customHeight="1" x14ac:dyDescent="0.25">
      <c r="A23" s="11" t="s">
        <v>71</v>
      </c>
      <c r="B23" s="67"/>
      <c r="C23" s="68"/>
      <c r="D23" s="147">
        <v>0</v>
      </c>
      <c r="E23" s="8"/>
      <c r="F23" s="20">
        <v>0</v>
      </c>
      <c r="I23" s="145"/>
    </row>
    <row r="24" spans="1:9" s="2" customFormat="1" ht="24" customHeight="1" x14ac:dyDescent="0.25">
      <c r="A24" s="11" t="s">
        <v>128</v>
      </c>
      <c r="B24" s="67"/>
      <c r="C24" s="68"/>
      <c r="D24" s="148">
        <f>SUM(D22:D23)</f>
        <v>0</v>
      </c>
      <c r="E24" s="8"/>
      <c r="F24" s="134">
        <f>F22+F23</f>
        <v>0</v>
      </c>
      <c r="I24" s="145"/>
    </row>
    <row r="25" spans="1:9" s="2" customFormat="1" ht="24" customHeight="1" thickBot="1" x14ac:dyDescent="0.3">
      <c r="A25" s="72" t="s">
        <v>113</v>
      </c>
      <c r="B25" s="67"/>
      <c r="C25" s="29"/>
      <c r="D25" s="154">
        <f>D19+D24</f>
        <v>50848498.540000007</v>
      </c>
      <c r="E25" s="8"/>
      <c r="F25" s="136">
        <f>F19+F24</f>
        <v>328986724.70999873</v>
      </c>
      <c r="I25" s="145"/>
    </row>
    <row r="26" spans="1:9" s="2" customFormat="1" ht="13.5" customHeight="1" thickTop="1" x14ac:dyDescent="0.25">
      <c r="A26" s="29"/>
      <c r="B26" s="67"/>
      <c r="C26" s="29"/>
      <c r="D26" s="147"/>
      <c r="E26" s="8"/>
      <c r="F26" s="20"/>
      <c r="I26" s="145"/>
    </row>
    <row r="27" spans="1:9" s="2" customFormat="1" ht="24" customHeight="1" x14ac:dyDescent="0.25">
      <c r="A27" s="73" t="s">
        <v>89</v>
      </c>
      <c r="B27" s="67"/>
      <c r="C27" s="69"/>
      <c r="D27" s="155"/>
      <c r="E27" s="8"/>
      <c r="F27" s="8"/>
      <c r="I27" s="145"/>
    </row>
    <row r="28" spans="1:9" s="2" customFormat="1" ht="24" customHeight="1" x14ac:dyDescent="0.25">
      <c r="A28" s="74" t="s">
        <v>104</v>
      </c>
      <c r="B28" s="7" t="s">
        <v>147</v>
      </c>
      <c r="C28" s="68"/>
      <c r="D28" s="147">
        <v>0.02</v>
      </c>
      <c r="E28" s="20"/>
      <c r="F28" s="20">
        <v>0.11</v>
      </c>
      <c r="I28" s="145"/>
    </row>
    <row r="29" spans="1:9" s="2" customFormat="1" ht="24" customHeight="1" x14ac:dyDescent="0.25">
      <c r="A29" s="74" t="s">
        <v>105</v>
      </c>
      <c r="B29" s="7" t="s">
        <v>147</v>
      </c>
      <c r="C29" s="68"/>
      <c r="D29" s="156">
        <v>0.02</v>
      </c>
      <c r="E29" s="75"/>
      <c r="F29" s="20">
        <v>0.11</v>
      </c>
      <c r="I29" s="145"/>
    </row>
    <row r="30" spans="1:9" s="2" customFormat="1" ht="24" customHeight="1" x14ac:dyDescent="0.25">
      <c r="A30" s="68"/>
      <c r="C30" s="68"/>
      <c r="D30" s="75"/>
      <c r="E30" s="75"/>
      <c r="F30" s="75"/>
      <c r="I30" s="145"/>
    </row>
    <row r="31" spans="1:9" s="2" customFormat="1" ht="24" customHeight="1" x14ac:dyDescent="0.25"/>
    <row r="32" spans="1:9" ht="24.75" customHeight="1" x14ac:dyDescent="0.25">
      <c r="A32" s="18" t="s">
        <v>11</v>
      </c>
    </row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  <row r="42" ht="24.75" customHeight="1" x14ac:dyDescent="0.25"/>
    <row r="43" ht="24.75" customHeight="1" x14ac:dyDescent="0.25"/>
    <row r="44" ht="24.75" customHeight="1" x14ac:dyDescent="0.25"/>
    <row r="45" ht="24.75" customHeight="1" x14ac:dyDescent="0.25"/>
    <row r="46" ht="24.75" customHeight="1" x14ac:dyDescent="0.25"/>
    <row r="47" ht="24.75" customHeight="1" x14ac:dyDescent="0.25"/>
    <row r="48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  <row r="23079" ht="24.75" customHeight="1" x14ac:dyDescent="0.25"/>
    <row r="23080" ht="24.75" customHeight="1" x14ac:dyDescent="0.25"/>
    <row r="23081" ht="24.75" customHeight="1" x14ac:dyDescent="0.25"/>
    <row r="23082" ht="24.75" customHeight="1" x14ac:dyDescent="0.25"/>
  </sheetData>
  <mergeCells count="1">
    <mergeCell ref="A4:F4"/>
  </mergeCells>
  <pageMargins left="0.6692913385826772" right="0.31496062992125984" top="0.51181102362204722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083"/>
  <sheetViews>
    <sheetView zoomScaleNormal="100" zoomScaleSheetLayoutView="90" workbookViewId="0"/>
  </sheetViews>
  <sheetFormatPr defaultColWidth="9.109375" defaultRowHeight="13.2" x14ac:dyDescent="0.25"/>
  <cols>
    <col min="1" max="1" width="49.88671875" style="26" customWidth="1"/>
    <col min="2" max="2" width="5.5546875" style="26" customWidth="1"/>
    <col min="3" max="3" width="1.88671875" style="26" customWidth="1"/>
    <col min="4" max="4" width="16.88671875" style="26" customWidth="1"/>
    <col min="5" max="5" width="2.5546875" style="26" customWidth="1"/>
    <col min="6" max="6" width="16.88671875" style="26" customWidth="1"/>
    <col min="7" max="7" width="2.109375" style="26" customWidth="1"/>
    <col min="8" max="16384" width="9.109375" style="26"/>
  </cols>
  <sheetData>
    <row r="1" spans="1:8" s="2" customFormat="1" ht="24" customHeight="1" x14ac:dyDescent="0.25">
      <c r="A1" s="1" t="s">
        <v>0</v>
      </c>
      <c r="B1" s="61"/>
      <c r="C1" s="1"/>
      <c r="D1" s="1"/>
      <c r="E1" s="1"/>
      <c r="F1" s="1"/>
    </row>
    <row r="2" spans="1:8" s="2" customFormat="1" ht="24" customHeight="1" x14ac:dyDescent="0.25">
      <c r="A2" s="62" t="s">
        <v>30</v>
      </c>
      <c r="B2" s="62"/>
      <c r="C2" s="62"/>
      <c r="D2" s="62"/>
      <c r="E2" s="62"/>
      <c r="F2" s="62"/>
    </row>
    <row r="3" spans="1:8" s="2" customFormat="1" ht="24" customHeight="1" x14ac:dyDescent="0.25">
      <c r="A3" s="62" t="s">
        <v>151</v>
      </c>
      <c r="B3" s="62"/>
      <c r="C3" s="62"/>
      <c r="D3" s="62"/>
      <c r="E3" s="62"/>
      <c r="F3" s="62"/>
    </row>
    <row r="4" spans="1:8" s="2" customFormat="1" ht="24" customHeight="1" x14ac:dyDescent="0.25">
      <c r="A4" s="166" t="s">
        <v>110</v>
      </c>
      <c r="B4" s="166"/>
      <c r="C4" s="166"/>
      <c r="D4" s="166"/>
      <c r="E4" s="166"/>
      <c r="F4" s="166"/>
      <c r="G4" s="32"/>
    </row>
    <row r="5" spans="1:8" s="2" customFormat="1" ht="24" customHeight="1" x14ac:dyDescent="0.25">
      <c r="A5" s="62"/>
      <c r="B5" s="62"/>
      <c r="C5" s="62"/>
      <c r="D5" s="62"/>
      <c r="E5" s="62"/>
      <c r="F5" s="62"/>
    </row>
    <row r="6" spans="1:8" s="2" customFormat="1" ht="24" customHeight="1" x14ac:dyDescent="0.25">
      <c r="A6" s="29"/>
      <c r="B6" s="11"/>
      <c r="C6" s="11"/>
      <c r="D6" s="30"/>
      <c r="E6" s="63"/>
      <c r="F6" s="4" t="s">
        <v>4</v>
      </c>
    </row>
    <row r="7" spans="1:8" s="2" customFormat="1" ht="24" customHeight="1" x14ac:dyDescent="0.3">
      <c r="A7" s="64"/>
      <c r="B7" s="65" t="s">
        <v>3</v>
      </c>
      <c r="D7" s="157" t="s">
        <v>122</v>
      </c>
      <c r="E7" s="111"/>
      <c r="F7" s="157" t="s">
        <v>111</v>
      </c>
    </row>
    <row r="8" spans="1:8" s="2" customFormat="1" ht="24" customHeight="1" x14ac:dyDescent="0.25">
      <c r="A8" s="11" t="s">
        <v>26</v>
      </c>
      <c r="B8" s="67"/>
      <c r="D8" s="146">
        <v>1526605244.2900002</v>
      </c>
      <c r="E8" s="14"/>
      <c r="F8" s="146">
        <v>2813306882.7099991</v>
      </c>
      <c r="H8" s="145"/>
    </row>
    <row r="9" spans="1:8" s="2" customFormat="1" ht="24" customHeight="1" x14ac:dyDescent="0.25">
      <c r="A9" s="11" t="s">
        <v>27</v>
      </c>
      <c r="B9" s="67"/>
      <c r="D9" s="147">
        <v>-601919467.30999994</v>
      </c>
      <c r="E9" s="8"/>
      <c r="F9" s="147">
        <v>-980119837.69000006</v>
      </c>
      <c r="H9" s="145"/>
    </row>
    <row r="10" spans="1:8" s="2" customFormat="1" ht="24" customHeight="1" x14ac:dyDescent="0.25">
      <c r="A10" s="15" t="s">
        <v>55</v>
      </c>
      <c r="B10" s="67"/>
      <c r="D10" s="148">
        <f>SUM(D8:D9)</f>
        <v>924685776.98000026</v>
      </c>
      <c r="E10" s="8"/>
      <c r="F10" s="148">
        <f>SUM(F8:F9)</f>
        <v>1833187045.019999</v>
      </c>
      <c r="H10" s="145"/>
    </row>
    <row r="11" spans="1:8" s="2" customFormat="1" ht="24" customHeight="1" x14ac:dyDescent="0.25">
      <c r="A11" s="11" t="s">
        <v>28</v>
      </c>
      <c r="B11" s="67"/>
      <c r="D11" s="149"/>
      <c r="E11" s="8"/>
      <c r="F11" s="149"/>
      <c r="H11" s="145"/>
    </row>
    <row r="12" spans="1:8" s="2" customFormat="1" ht="24" customHeight="1" x14ac:dyDescent="0.25">
      <c r="A12" s="68" t="s">
        <v>54</v>
      </c>
      <c r="B12" s="67"/>
      <c r="D12" s="149">
        <v>5494517.1900000004</v>
      </c>
      <c r="E12" s="8"/>
      <c r="F12" s="149">
        <v>10784280.780000001</v>
      </c>
      <c r="H12" s="145"/>
    </row>
    <row r="13" spans="1:8" s="2" customFormat="1" ht="24" customHeight="1" x14ac:dyDescent="0.25">
      <c r="A13" s="68" t="s">
        <v>50</v>
      </c>
      <c r="B13" s="67"/>
      <c r="D13" s="149">
        <v>5216494.5600000015</v>
      </c>
      <c r="E13" s="70"/>
      <c r="F13" s="149">
        <v>20027129.249999996</v>
      </c>
      <c r="H13" s="145"/>
    </row>
    <row r="14" spans="1:8" s="2" customFormat="1" ht="24" customHeight="1" x14ac:dyDescent="0.25">
      <c r="A14" s="71" t="s">
        <v>49</v>
      </c>
      <c r="B14" s="67"/>
      <c r="D14" s="148">
        <f>SUM(D12:D13)</f>
        <v>10711011.750000002</v>
      </c>
      <c r="E14" s="24"/>
      <c r="F14" s="148">
        <f>SUM(F12:F13)</f>
        <v>30811410.029999997</v>
      </c>
      <c r="H14" s="145"/>
    </row>
    <row r="15" spans="1:8" s="2" customFormat="1" ht="24" customHeight="1" x14ac:dyDescent="0.25">
      <c r="A15" s="11" t="s">
        <v>117</v>
      </c>
      <c r="B15" s="67"/>
      <c r="D15" s="149">
        <v>-547464868.46000004</v>
      </c>
      <c r="E15" s="70"/>
      <c r="F15" s="149">
        <v>-594237802.75999999</v>
      </c>
      <c r="H15" s="145"/>
    </row>
    <row r="16" spans="1:8" s="2" customFormat="1" ht="24" customHeight="1" x14ac:dyDescent="0.25">
      <c r="A16" s="11" t="s">
        <v>29</v>
      </c>
      <c r="B16" s="67"/>
      <c r="D16" s="149">
        <v>-178784744.99000001</v>
      </c>
      <c r="E16" s="70"/>
      <c r="F16" s="149">
        <v>-193548090.47</v>
      </c>
      <c r="H16" s="145"/>
    </row>
    <row r="17" spans="1:8" s="2" customFormat="1" ht="24" customHeight="1" x14ac:dyDescent="0.25">
      <c r="A17" s="13" t="s">
        <v>161</v>
      </c>
      <c r="B17" s="67"/>
      <c r="D17" s="150">
        <f>D10+D14+D15+D16</f>
        <v>209147175.28000021</v>
      </c>
      <c r="E17" s="24"/>
      <c r="F17" s="150">
        <f>F10+F14+F15+F16</f>
        <v>1076212561.819999</v>
      </c>
      <c r="H17" s="145"/>
    </row>
    <row r="18" spans="1:8" s="2" customFormat="1" ht="24" customHeight="1" x14ac:dyDescent="0.25">
      <c r="A18" s="11" t="s">
        <v>118</v>
      </c>
      <c r="B18" s="67" t="s">
        <v>125</v>
      </c>
      <c r="D18" s="151">
        <v>-41980930.090000004</v>
      </c>
      <c r="E18" s="8"/>
      <c r="F18" s="151">
        <v>-208460507.66999999</v>
      </c>
      <c r="H18" s="145"/>
    </row>
    <row r="19" spans="1:8" s="2" customFormat="1" ht="24" customHeight="1" x14ac:dyDescent="0.25">
      <c r="A19" s="13" t="s">
        <v>112</v>
      </c>
      <c r="B19" s="67"/>
      <c r="C19" s="68"/>
      <c r="D19" s="148">
        <f>SUM(D17:D18)</f>
        <v>167166245.19000021</v>
      </c>
      <c r="E19" s="8"/>
      <c r="F19" s="148">
        <f>F17+F18</f>
        <v>867752054.14999902</v>
      </c>
      <c r="H19" s="145"/>
    </row>
    <row r="20" spans="1:8" s="2" customFormat="1" ht="24" customHeight="1" x14ac:dyDescent="0.25">
      <c r="A20" s="13" t="s">
        <v>90</v>
      </c>
      <c r="B20" s="67"/>
      <c r="C20" s="68"/>
      <c r="D20" s="152"/>
      <c r="E20" s="121"/>
      <c r="F20" s="152"/>
      <c r="H20" s="145"/>
    </row>
    <row r="21" spans="1:8" s="2" customFormat="1" ht="24" customHeight="1" x14ac:dyDescent="0.25">
      <c r="A21" s="11" t="s">
        <v>142</v>
      </c>
      <c r="B21" s="67"/>
      <c r="C21" s="68"/>
      <c r="D21" s="153"/>
      <c r="E21" s="121"/>
      <c r="F21" s="153"/>
      <c r="H21" s="145"/>
    </row>
    <row r="22" spans="1:8" s="2" customFormat="1" ht="24" customHeight="1" x14ac:dyDescent="0.25">
      <c r="A22" s="11" t="s">
        <v>143</v>
      </c>
      <c r="B22" s="67"/>
      <c r="C22" s="68"/>
      <c r="D22" s="153"/>
      <c r="E22" s="121"/>
      <c r="F22" s="153"/>
      <c r="H22" s="145"/>
    </row>
    <row r="23" spans="1:8" s="2" customFormat="1" ht="24" customHeight="1" x14ac:dyDescent="0.25">
      <c r="A23" s="11" t="s">
        <v>144</v>
      </c>
      <c r="B23" s="67"/>
      <c r="C23" s="68"/>
      <c r="D23" s="147">
        <v>0</v>
      </c>
      <c r="E23" s="8"/>
      <c r="F23" s="147">
        <v>-4194778.01</v>
      </c>
      <c r="H23" s="145"/>
    </row>
    <row r="24" spans="1:8" s="2" customFormat="1" ht="24" customHeight="1" x14ac:dyDescent="0.25">
      <c r="A24" s="11" t="s">
        <v>71</v>
      </c>
      <c r="B24" s="67"/>
      <c r="C24" s="68"/>
      <c r="D24" s="147">
        <v>0</v>
      </c>
      <c r="E24" s="8"/>
      <c r="F24" s="147">
        <v>838955.6</v>
      </c>
      <c r="H24" s="145"/>
    </row>
    <row r="25" spans="1:8" s="2" customFormat="1" ht="24" customHeight="1" x14ac:dyDescent="0.25">
      <c r="A25" s="11" t="s">
        <v>145</v>
      </c>
      <c r="B25" s="67"/>
      <c r="C25" s="68"/>
      <c r="D25" s="148">
        <f>SUM(D23:D24)</f>
        <v>0</v>
      </c>
      <c r="E25" s="8"/>
      <c r="F25" s="148">
        <f>F23+F24</f>
        <v>-3355822.4099999997</v>
      </c>
      <c r="H25" s="145"/>
    </row>
    <row r="26" spans="1:8" s="2" customFormat="1" ht="24" customHeight="1" thickBot="1" x14ac:dyDescent="0.3">
      <c r="A26" s="72" t="s">
        <v>113</v>
      </c>
      <c r="B26" s="67"/>
      <c r="C26" s="29"/>
      <c r="D26" s="154">
        <f>D19+D25</f>
        <v>167166245.19000021</v>
      </c>
      <c r="E26" s="8"/>
      <c r="F26" s="154">
        <f>F19+F25</f>
        <v>864396231.73999906</v>
      </c>
      <c r="H26" s="145"/>
    </row>
    <row r="27" spans="1:8" s="2" customFormat="1" ht="13.5" customHeight="1" thickTop="1" x14ac:dyDescent="0.25">
      <c r="A27" s="29"/>
      <c r="B27" s="67"/>
      <c r="C27" s="29"/>
      <c r="D27" s="147"/>
      <c r="E27" s="8"/>
      <c r="F27" s="147"/>
      <c r="H27" s="145"/>
    </row>
    <row r="28" spans="1:8" s="2" customFormat="1" ht="24" customHeight="1" x14ac:dyDescent="0.25">
      <c r="A28" s="73" t="s">
        <v>89</v>
      </c>
      <c r="B28" s="67"/>
      <c r="C28" s="69"/>
      <c r="D28" s="155"/>
      <c r="E28" s="8"/>
      <c r="F28" s="155"/>
      <c r="H28" s="145"/>
    </row>
    <row r="29" spans="1:8" s="2" customFormat="1" ht="24" customHeight="1" x14ac:dyDescent="0.25">
      <c r="A29" s="74" t="s">
        <v>104</v>
      </c>
      <c r="B29" s="7" t="s">
        <v>147</v>
      </c>
      <c r="C29" s="68"/>
      <c r="D29" s="147">
        <v>0.06</v>
      </c>
      <c r="E29" s="20"/>
      <c r="F29" s="147">
        <v>0.28898726463697721</v>
      </c>
      <c r="H29" s="145"/>
    </row>
    <row r="30" spans="1:8" s="2" customFormat="1" ht="24" customHeight="1" x14ac:dyDescent="0.25">
      <c r="A30" s="74" t="s">
        <v>105</v>
      </c>
      <c r="B30" s="7" t="s">
        <v>147</v>
      </c>
      <c r="C30" s="68"/>
      <c r="D30" s="156">
        <v>0.06</v>
      </c>
      <c r="E30" s="75"/>
      <c r="F30" s="147">
        <v>0.28898726463697721</v>
      </c>
      <c r="H30" s="145"/>
    </row>
    <row r="31" spans="1:8" s="2" customFormat="1" ht="24" customHeight="1" x14ac:dyDescent="0.25">
      <c r="A31" s="68"/>
      <c r="C31" s="68"/>
      <c r="D31" s="75"/>
      <c r="E31" s="75"/>
      <c r="F31" s="75"/>
    </row>
    <row r="32" spans="1:8" s="2" customFormat="1" ht="24" customHeight="1" x14ac:dyDescent="0.25"/>
    <row r="33" spans="1:1" ht="24.75" customHeight="1" x14ac:dyDescent="0.25">
      <c r="A33" s="18" t="s">
        <v>11</v>
      </c>
    </row>
    <row r="34" spans="1:1" ht="24.75" customHeight="1" x14ac:dyDescent="0.25"/>
    <row r="35" spans="1:1" ht="24.75" customHeight="1" x14ac:dyDescent="0.25"/>
    <row r="36" spans="1:1" ht="24.75" customHeight="1" x14ac:dyDescent="0.25"/>
    <row r="37" spans="1:1" ht="24.75" customHeight="1" x14ac:dyDescent="0.25"/>
    <row r="38" spans="1:1" ht="24.75" customHeight="1" x14ac:dyDescent="0.25"/>
    <row r="39" spans="1:1" ht="24.75" customHeight="1" x14ac:dyDescent="0.25"/>
    <row r="40" spans="1:1" ht="24.75" customHeight="1" x14ac:dyDescent="0.25"/>
    <row r="41" spans="1:1" ht="24.75" customHeight="1" x14ac:dyDescent="0.25"/>
    <row r="42" spans="1:1" ht="24.75" customHeight="1" x14ac:dyDescent="0.25"/>
    <row r="43" spans="1:1" ht="24.75" customHeight="1" x14ac:dyDescent="0.25"/>
    <row r="44" spans="1:1" ht="24.75" customHeight="1" x14ac:dyDescent="0.25"/>
    <row r="45" spans="1:1" ht="24.75" customHeight="1" x14ac:dyDescent="0.25"/>
    <row r="46" spans="1:1" ht="24.75" customHeight="1" x14ac:dyDescent="0.25"/>
    <row r="47" spans="1:1" ht="24.75" customHeight="1" x14ac:dyDescent="0.25"/>
    <row r="48" spans="1:1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  <row r="23079" ht="24.75" customHeight="1" x14ac:dyDescent="0.25"/>
    <row r="23080" ht="24.75" customHeight="1" x14ac:dyDescent="0.25"/>
    <row r="23081" ht="24.75" customHeight="1" x14ac:dyDescent="0.25"/>
    <row r="23082" ht="24.75" customHeight="1" x14ac:dyDescent="0.25"/>
    <row r="23083" ht="24.75" customHeight="1" x14ac:dyDescent="0.25"/>
  </sheetData>
  <mergeCells count="1">
    <mergeCell ref="A4:F4"/>
  </mergeCells>
  <pageMargins left="0.6692913385826772" right="0.31496062992125984" top="0.51181102362204722" bottom="0.51181102362204722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zoomScale="90" zoomScaleNormal="90" zoomScaleSheetLayoutView="100" workbookViewId="0">
      <selection sqref="A1:R1"/>
    </sheetView>
  </sheetViews>
  <sheetFormatPr defaultColWidth="9.109375" defaultRowHeight="21" customHeight="1" x14ac:dyDescent="0.25"/>
  <cols>
    <col min="1" max="1" width="43.44140625" style="26" customWidth="1"/>
    <col min="2" max="2" width="6.44140625" style="26" customWidth="1"/>
    <col min="3" max="3" width="1.109375" style="26" customWidth="1"/>
    <col min="4" max="4" width="14.5546875" style="26" customWidth="1"/>
    <col min="5" max="5" width="1.44140625" style="26" customWidth="1"/>
    <col min="6" max="6" width="15" style="26" customWidth="1"/>
    <col min="7" max="7" width="1.44140625" style="26" customWidth="1"/>
    <col min="8" max="8" width="16.44140625" style="26" customWidth="1"/>
    <col min="9" max="9" width="1.5546875" style="26" customWidth="1"/>
    <col min="10" max="10" width="13.88671875" style="26" customWidth="1"/>
    <col min="11" max="11" width="1.44140625" style="26" customWidth="1"/>
    <col min="12" max="12" width="14.33203125" style="26" customWidth="1"/>
    <col min="13" max="13" width="1.44140625" style="26" customWidth="1"/>
    <col min="14" max="14" width="15.33203125" style="26" customWidth="1"/>
    <col min="15" max="15" width="1.44140625" style="26" customWidth="1"/>
    <col min="16" max="16" width="15.5546875" style="26" customWidth="1"/>
    <col min="17" max="17" width="1.44140625" style="26" customWidth="1"/>
    <col min="18" max="18" width="16.88671875" style="26" customWidth="1"/>
    <col min="19" max="19" width="2.109375" style="26" customWidth="1"/>
    <col min="20" max="16384" width="9.109375" style="26"/>
  </cols>
  <sheetData>
    <row r="1" spans="1:20" ht="23.25" customHeight="1" x14ac:dyDescent="0.2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</row>
    <row r="2" spans="1:20" s="31" customFormat="1" ht="23.25" customHeight="1" x14ac:dyDescent="0.25">
      <c r="A2" s="168" t="s">
        <v>61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3"/>
    </row>
    <row r="3" spans="1:20" s="33" customFormat="1" ht="24.75" customHeight="1" x14ac:dyDescent="0.25">
      <c r="A3" s="168" t="str">
        <f>'PL 9'!A3</f>
        <v>FOR THE NINE-MONTH PERIODS ENDED SEPTEMBER 30, 2019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32"/>
      <c r="T3" s="32"/>
    </row>
    <row r="4" spans="1:20" s="33" customFormat="1" ht="24.75" customHeight="1" x14ac:dyDescent="0.25">
      <c r="A4" s="166" t="s">
        <v>110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32"/>
      <c r="T4" s="32"/>
    </row>
    <row r="5" spans="1:20" s="33" customFormat="1" ht="23.25" customHeight="1" x14ac:dyDescent="0.25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32"/>
      <c r="T5" s="32"/>
    </row>
    <row r="6" spans="1:20" ht="23.25" customHeight="1" x14ac:dyDescent="0.25">
      <c r="A6" s="34"/>
      <c r="B6" s="35"/>
      <c r="C6" s="35"/>
      <c r="D6" s="36"/>
      <c r="E6" s="36"/>
      <c r="F6" s="36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8" t="s">
        <v>4</v>
      </c>
    </row>
    <row r="7" spans="1:20" ht="23.25" customHeight="1" x14ac:dyDescent="0.25">
      <c r="A7" s="34"/>
      <c r="B7" s="35"/>
      <c r="C7" s="35"/>
      <c r="D7" s="39"/>
      <c r="E7" s="39"/>
      <c r="F7" s="39"/>
      <c r="G7" s="40" t="s">
        <v>37</v>
      </c>
      <c r="H7" s="35"/>
      <c r="I7" s="131"/>
      <c r="J7" s="131"/>
      <c r="K7" s="131"/>
      <c r="L7" s="169" t="s">
        <v>53</v>
      </c>
      <c r="M7" s="169"/>
      <c r="N7" s="169"/>
      <c r="O7" s="169"/>
      <c r="P7" s="169"/>
      <c r="Q7" s="35"/>
      <c r="R7" s="41"/>
    </row>
    <row r="8" spans="1:20" ht="23.25" customHeight="1" x14ac:dyDescent="0.25">
      <c r="A8" s="34"/>
      <c r="B8" s="35"/>
      <c r="C8" s="35"/>
      <c r="D8" s="39"/>
      <c r="E8" s="39"/>
      <c r="F8" s="39"/>
      <c r="G8" s="131"/>
      <c r="H8" s="35" t="s">
        <v>85</v>
      </c>
      <c r="I8" s="131"/>
      <c r="J8" s="131"/>
      <c r="K8" s="131"/>
      <c r="L8" s="144" t="s">
        <v>33</v>
      </c>
      <c r="M8" s="144"/>
      <c r="N8" s="144"/>
      <c r="O8" s="35"/>
      <c r="P8" s="35"/>
      <c r="Q8" s="35"/>
      <c r="R8" s="41"/>
    </row>
    <row r="9" spans="1:20" s="42" customFormat="1" ht="23.25" customHeight="1" x14ac:dyDescent="0.3">
      <c r="B9" s="43"/>
      <c r="C9" s="44"/>
      <c r="D9" s="39" t="s">
        <v>65</v>
      </c>
      <c r="E9" s="39"/>
      <c r="F9" s="35" t="s">
        <v>136</v>
      </c>
      <c r="H9" s="34" t="s">
        <v>86</v>
      </c>
      <c r="L9" s="47"/>
      <c r="M9" s="49"/>
      <c r="N9" s="47" t="s">
        <v>123</v>
      </c>
      <c r="O9" s="26"/>
      <c r="P9" s="26"/>
      <c r="Q9" s="26"/>
      <c r="R9" s="45" t="s">
        <v>35</v>
      </c>
    </row>
    <row r="10" spans="1:20" s="42" customFormat="1" ht="23.25" customHeight="1" x14ac:dyDescent="0.3">
      <c r="B10" s="65" t="s">
        <v>3</v>
      </c>
      <c r="D10" s="46" t="s">
        <v>32</v>
      </c>
      <c r="E10" s="47"/>
      <c r="F10" s="37" t="s">
        <v>137</v>
      </c>
      <c r="H10" s="37" t="s">
        <v>83</v>
      </c>
      <c r="J10" s="37" t="s">
        <v>138</v>
      </c>
      <c r="L10" s="48" t="s">
        <v>31</v>
      </c>
      <c r="M10" s="49"/>
      <c r="N10" s="37" t="s">
        <v>139</v>
      </c>
      <c r="O10" s="26"/>
      <c r="P10" s="46" t="s">
        <v>34</v>
      </c>
      <c r="Q10" s="26"/>
      <c r="R10" s="50" t="s">
        <v>36</v>
      </c>
    </row>
    <row r="11" spans="1:20" ht="23.25" customHeight="1" x14ac:dyDescent="0.25">
      <c r="A11" s="72" t="s">
        <v>114</v>
      </c>
      <c r="B11" s="51"/>
      <c r="C11" s="52"/>
      <c r="D11" s="53">
        <v>300273458.5</v>
      </c>
      <c r="E11" s="55"/>
      <c r="F11" s="53">
        <v>570726071.12</v>
      </c>
      <c r="G11" s="53"/>
      <c r="H11" s="55">
        <v>10311302.689999999</v>
      </c>
      <c r="I11" s="53"/>
      <c r="J11" s="53">
        <v>0</v>
      </c>
      <c r="K11" s="53"/>
      <c r="L11" s="53">
        <v>30226100</v>
      </c>
      <c r="M11" s="55"/>
      <c r="N11" s="55">
        <v>0</v>
      </c>
      <c r="O11" s="55"/>
      <c r="P11" s="55">
        <v>793627779.84000003</v>
      </c>
      <c r="Q11" s="55"/>
      <c r="R11" s="53">
        <f>SUM(D11:P11)</f>
        <v>1705164712.1500001</v>
      </c>
      <c r="S11" s="54"/>
    </row>
    <row r="12" spans="1:20" s="52" customFormat="1" ht="23.25" customHeight="1" x14ac:dyDescent="0.25">
      <c r="A12" s="33" t="s">
        <v>113</v>
      </c>
      <c r="B12" s="51"/>
      <c r="D12" s="55">
        <v>0</v>
      </c>
      <c r="E12" s="55"/>
      <c r="F12" s="55">
        <v>0</v>
      </c>
      <c r="G12" s="55"/>
      <c r="H12" s="55">
        <v>0</v>
      </c>
      <c r="I12" s="55"/>
      <c r="J12" s="55">
        <v>0</v>
      </c>
      <c r="K12" s="55"/>
      <c r="L12" s="55">
        <v>0</v>
      </c>
      <c r="M12" s="55"/>
      <c r="N12" s="55">
        <v>0</v>
      </c>
      <c r="O12" s="55"/>
      <c r="P12" s="55">
        <v>864396231.73999906</v>
      </c>
      <c r="Q12" s="55"/>
      <c r="R12" s="53">
        <f>SUM(D12:P12)</f>
        <v>864396231.73999906</v>
      </c>
      <c r="S12" s="127"/>
      <c r="T12" s="128"/>
    </row>
    <row r="13" spans="1:20" s="52" customFormat="1" ht="23.25" customHeight="1" x14ac:dyDescent="0.25">
      <c r="A13" s="26" t="s">
        <v>140</v>
      </c>
      <c r="B13" s="57"/>
      <c r="D13" s="55">
        <v>0</v>
      </c>
      <c r="E13" s="55"/>
      <c r="F13" s="55">
        <v>0</v>
      </c>
      <c r="G13" s="55"/>
      <c r="H13" s="55">
        <v>4033678.62</v>
      </c>
      <c r="I13" s="55"/>
      <c r="J13" s="55">
        <v>0</v>
      </c>
      <c r="K13" s="55"/>
      <c r="L13" s="55">
        <v>0</v>
      </c>
      <c r="M13" s="55"/>
      <c r="N13" s="55">
        <v>0</v>
      </c>
      <c r="O13" s="55"/>
      <c r="P13" s="55">
        <v>0</v>
      </c>
      <c r="Q13" s="55"/>
      <c r="R13" s="53">
        <f>SUM(D13:P13)</f>
        <v>4033678.62</v>
      </c>
      <c r="S13" s="127"/>
      <c r="T13" s="128"/>
    </row>
    <row r="14" spans="1:20" s="52" customFormat="1" ht="23.25" customHeight="1" x14ac:dyDescent="0.25">
      <c r="A14" s="142" t="s">
        <v>92</v>
      </c>
      <c r="B14" s="57"/>
      <c r="D14" s="55">
        <v>348037</v>
      </c>
      <c r="E14" s="55"/>
      <c r="F14" s="53">
        <v>18232742.379999999</v>
      </c>
      <c r="G14" s="55"/>
      <c r="H14" s="55">
        <v>-1178929.3800000001</v>
      </c>
      <c r="I14" s="55"/>
      <c r="J14" s="55">
        <v>0</v>
      </c>
      <c r="K14" s="55"/>
      <c r="L14" s="55">
        <v>0</v>
      </c>
      <c r="M14" s="55"/>
      <c r="N14" s="55">
        <v>0</v>
      </c>
      <c r="O14" s="55"/>
      <c r="P14" s="55">
        <v>0</v>
      </c>
      <c r="Q14" s="55"/>
      <c r="R14" s="53">
        <f>SUM(D14:P14)</f>
        <v>17401850</v>
      </c>
      <c r="S14" s="127"/>
      <c r="T14" s="128"/>
    </row>
    <row r="15" spans="1:20" s="52" customFormat="1" ht="23.25" customHeight="1" x14ac:dyDescent="0.25">
      <c r="A15" s="142" t="s">
        <v>155</v>
      </c>
      <c r="B15" s="160"/>
      <c r="D15" s="55">
        <v>0</v>
      </c>
      <c r="E15" s="55"/>
      <c r="F15" s="53">
        <v>0</v>
      </c>
      <c r="G15" s="55"/>
      <c r="H15" s="55">
        <v>0</v>
      </c>
      <c r="I15" s="55"/>
      <c r="J15" s="55">
        <v>-99432444.439999998</v>
      </c>
      <c r="K15" s="55"/>
      <c r="L15" s="55">
        <v>0</v>
      </c>
      <c r="M15" s="55"/>
      <c r="N15" s="55">
        <v>0</v>
      </c>
      <c r="O15" s="55"/>
      <c r="P15" s="55">
        <v>0</v>
      </c>
      <c r="Q15" s="55"/>
      <c r="R15" s="53">
        <f>SUM(D15:Q15)</f>
        <v>-99432444.439999998</v>
      </c>
      <c r="S15" s="127"/>
      <c r="T15" s="128"/>
    </row>
    <row r="16" spans="1:20" s="52" customFormat="1" ht="23.25" customHeight="1" x14ac:dyDescent="0.25">
      <c r="A16" s="142" t="s">
        <v>156</v>
      </c>
      <c r="B16" s="160"/>
      <c r="D16" s="55">
        <v>0</v>
      </c>
      <c r="E16" s="55"/>
      <c r="F16" s="53">
        <v>0</v>
      </c>
      <c r="G16" s="55"/>
      <c r="H16" s="55">
        <v>0</v>
      </c>
      <c r="I16" s="55"/>
      <c r="J16" s="55">
        <v>0</v>
      </c>
      <c r="K16" s="55"/>
      <c r="L16" s="55">
        <v>0</v>
      </c>
      <c r="M16" s="55"/>
      <c r="N16" s="55">
        <v>99432444.439999998</v>
      </c>
      <c r="O16" s="55"/>
      <c r="P16" s="55">
        <v>-99432444.439999998</v>
      </c>
      <c r="Q16" s="55"/>
      <c r="R16" s="53">
        <f>SUM(D16:Q16)</f>
        <v>0</v>
      </c>
      <c r="S16" s="127"/>
      <c r="T16" s="128"/>
    </row>
    <row r="17" spans="1:20" s="52" customFormat="1" ht="23.25" customHeight="1" x14ac:dyDescent="0.25">
      <c r="A17" s="142" t="s">
        <v>146</v>
      </c>
      <c r="B17" s="57"/>
      <c r="D17" s="55">
        <v>0</v>
      </c>
      <c r="E17" s="55"/>
      <c r="F17" s="53">
        <v>0</v>
      </c>
      <c r="G17" s="55"/>
      <c r="H17" s="55">
        <v>0</v>
      </c>
      <c r="I17" s="55"/>
      <c r="J17" s="55">
        <v>0</v>
      </c>
      <c r="K17" s="55"/>
      <c r="L17" s="55">
        <v>0</v>
      </c>
      <c r="M17" s="55"/>
      <c r="N17" s="55">
        <v>0</v>
      </c>
      <c r="O17" s="55"/>
      <c r="P17" s="55">
        <v>-775249046.88</v>
      </c>
      <c r="Q17" s="55"/>
      <c r="R17" s="53">
        <f>SUM(D17:P17)</f>
        <v>-775249046.88</v>
      </c>
      <c r="S17" s="127"/>
      <c r="T17" s="128"/>
    </row>
    <row r="18" spans="1:20" s="52" customFormat="1" ht="23.25" customHeight="1" x14ac:dyDescent="0.25">
      <c r="A18" s="142" t="s">
        <v>154</v>
      </c>
      <c r="B18" s="57"/>
      <c r="D18" s="55">
        <v>0</v>
      </c>
      <c r="E18" s="55"/>
      <c r="F18" s="53">
        <v>0</v>
      </c>
      <c r="G18" s="55"/>
      <c r="H18" s="55">
        <v>0</v>
      </c>
      <c r="I18" s="55"/>
      <c r="J18" s="55">
        <v>0</v>
      </c>
      <c r="K18" s="55"/>
      <c r="L18" s="55">
        <v>0</v>
      </c>
      <c r="M18" s="55"/>
      <c r="N18" s="55">
        <v>0</v>
      </c>
      <c r="O18" s="55"/>
      <c r="P18" s="55">
        <v>-484953472.20999998</v>
      </c>
      <c r="Q18" s="55"/>
      <c r="R18" s="53">
        <v>-484953472.20999998</v>
      </c>
      <c r="S18" s="127"/>
      <c r="T18" s="128"/>
    </row>
    <row r="19" spans="1:20" s="52" customFormat="1" ht="23.25" customHeight="1" thickBot="1" x14ac:dyDescent="0.3">
      <c r="A19" s="72" t="s">
        <v>152</v>
      </c>
      <c r="B19" s="51"/>
      <c r="D19" s="137">
        <f>SUM(D11:D18)</f>
        <v>300621495.5</v>
      </c>
      <c r="E19" s="58"/>
      <c r="F19" s="137">
        <f>SUM(F11:F18)</f>
        <v>588958813.5</v>
      </c>
      <c r="G19" s="59"/>
      <c r="H19" s="137">
        <f>SUM(H11:H18)</f>
        <v>13166051.929999998</v>
      </c>
      <c r="I19" s="59"/>
      <c r="J19" s="137">
        <f>SUM(J11:J18)</f>
        <v>-99432444.439999998</v>
      </c>
      <c r="K19" s="59"/>
      <c r="L19" s="137">
        <f>SUM(L11:L18)</f>
        <v>30226100</v>
      </c>
      <c r="M19" s="59"/>
      <c r="N19" s="137">
        <f>SUM(N11:N18)</f>
        <v>99432444.439999998</v>
      </c>
      <c r="O19" s="59"/>
      <c r="P19" s="137">
        <f>SUM(P11:P18)</f>
        <v>298389048.04999894</v>
      </c>
      <c r="Q19" s="59"/>
      <c r="R19" s="137">
        <f>SUM(R11:R18)</f>
        <v>1231361508.9799991</v>
      </c>
      <c r="S19" s="60"/>
    </row>
    <row r="20" spans="1:20" s="52" customFormat="1" ht="10.5" customHeight="1" thickTop="1" x14ac:dyDescent="0.25">
      <c r="A20" s="72"/>
      <c r="B20" s="51"/>
      <c r="D20" s="55"/>
      <c r="E20" s="58"/>
      <c r="F20" s="55"/>
      <c r="G20" s="59"/>
      <c r="H20" s="55"/>
      <c r="I20" s="59"/>
      <c r="J20" s="59"/>
      <c r="K20" s="59"/>
      <c r="L20" s="55"/>
      <c r="M20" s="59"/>
      <c r="O20" s="59"/>
      <c r="P20" s="55"/>
      <c r="Q20" s="59"/>
      <c r="R20" s="55"/>
      <c r="S20" s="60"/>
    </row>
    <row r="21" spans="1:20" ht="23.25" customHeight="1" x14ac:dyDescent="0.25">
      <c r="A21" s="72" t="s">
        <v>121</v>
      </c>
      <c r="B21" s="51"/>
      <c r="C21" s="52"/>
      <c r="D21" s="24">
        <v>300621495.5</v>
      </c>
      <c r="E21" s="8"/>
      <c r="F21" s="24">
        <v>588958813.5</v>
      </c>
      <c r="G21" s="24"/>
      <c r="H21" s="8">
        <v>14438846.439999999</v>
      </c>
      <c r="I21" s="24"/>
      <c r="J21" s="55">
        <v>-99690176.420000002</v>
      </c>
      <c r="K21" s="24"/>
      <c r="L21" s="24">
        <v>30226100</v>
      </c>
      <c r="M21" s="8"/>
      <c r="N21" s="14">
        <v>99690176.420000002</v>
      </c>
      <c r="O21" s="8"/>
      <c r="P21" s="8">
        <v>421972668.5</v>
      </c>
      <c r="Q21" s="8"/>
      <c r="R21" s="24">
        <f t="shared" ref="R21:R26" si="0">SUM(D21:P21)</f>
        <v>1356217923.9400001</v>
      </c>
      <c r="S21" s="54"/>
    </row>
    <row r="22" spans="1:20" s="52" customFormat="1" ht="23.25" customHeight="1" x14ac:dyDescent="0.25">
      <c r="A22" s="33" t="s">
        <v>113</v>
      </c>
      <c r="B22" s="51"/>
      <c r="D22" s="55">
        <v>0</v>
      </c>
      <c r="E22" s="55"/>
      <c r="F22" s="55">
        <v>0</v>
      </c>
      <c r="G22" s="55"/>
      <c r="H22" s="55">
        <v>0</v>
      </c>
      <c r="I22" s="55"/>
      <c r="J22" s="55">
        <v>0</v>
      </c>
      <c r="K22" s="55"/>
      <c r="L22" s="55">
        <v>0</v>
      </c>
      <c r="M22" s="55"/>
      <c r="N22" s="55">
        <v>0</v>
      </c>
      <c r="O22" s="55"/>
      <c r="P22" s="55">
        <f>+'PL 9'!D26</f>
        <v>167166245.19000021</v>
      </c>
      <c r="Q22" s="55"/>
      <c r="R22" s="53">
        <f t="shared" si="0"/>
        <v>167166245.19000021</v>
      </c>
      <c r="S22" s="127"/>
      <c r="T22" s="128"/>
    </row>
    <row r="23" spans="1:20" s="52" customFormat="1" ht="23.25" customHeight="1" x14ac:dyDescent="0.25">
      <c r="A23" s="26" t="s">
        <v>140</v>
      </c>
      <c r="B23" s="57">
        <v>18</v>
      </c>
      <c r="D23" s="55">
        <v>0</v>
      </c>
      <c r="E23" s="55"/>
      <c r="F23" s="55">
        <v>0</v>
      </c>
      <c r="G23" s="55"/>
      <c r="H23" s="55">
        <v>2413085.0000000009</v>
      </c>
      <c r="I23" s="55"/>
      <c r="J23" s="55">
        <v>0</v>
      </c>
      <c r="K23" s="55"/>
      <c r="L23" s="55">
        <v>0</v>
      </c>
      <c r="M23" s="55"/>
      <c r="N23" s="55">
        <v>0</v>
      </c>
      <c r="O23" s="55"/>
      <c r="P23" s="55">
        <v>0</v>
      </c>
      <c r="Q23" s="55"/>
      <c r="R23" s="53">
        <f t="shared" si="0"/>
        <v>2413085.0000000009</v>
      </c>
      <c r="S23" s="127"/>
      <c r="T23" s="128"/>
    </row>
    <row r="24" spans="1:20" s="52" customFormat="1" ht="23.25" customHeight="1" x14ac:dyDescent="0.25">
      <c r="A24" s="142" t="s">
        <v>92</v>
      </c>
      <c r="B24" s="57">
        <v>17</v>
      </c>
      <c r="D24" s="55">
        <v>65358</v>
      </c>
      <c r="E24" s="55"/>
      <c r="F24" s="53">
        <v>3752401.54</v>
      </c>
      <c r="G24" s="55"/>
      <c r="H24" s="55">
        <v>-549859.54</v>
      </c>
      <c r="I24" s="55"/>
      <c r="J24" s="55">
        <v>0</v>
      </c>
      <c r="K24" s="55"/>
      <c r="L24" s="55">
        <v>0</v>
      </c>
      <c r="M24" s="55"/>
      <c r="N24" s="55">
        <v>0</v>
      </c>
      <c r="O24" s="55"/>
      <c r="P24" s="55">
        <v>0</v>
      </c>
      <c r="Q24" s="55"/>
      <c r="R24" s="53">
        <f t="shared" si="0"/>
        <v>3267900</v>
      </c>
      <c r="S24" s="127"/>
      <c r="T24" s="128"/>
    </row>
    <row r="25" spans="1:20" s="52" customFormat="1" ht="23.25" customHeight="1" x14ac:dyDescent="0.25">
      <c r="A25" s="142" t="s">
        <v>146</v>
      </c>
      <c r="B25" s="57">
        <v>20</v>
      </c>
      <c r="D25" s="55">
        <v>0</v>
      </c>
      <c r="E25" s="55"/>
      <c r="F25" s="53">
        <v>0</v>
      </c>
      <c r="G25" s="55"/>
      <c r="H25" s="55">
        <v>0</v>
      </c>
      <c r="I25" s="55"/>
      <c r="J25" s="55">
        <v>0</v>
      </c>
      <c r="K25" s="55"/>
      <c r="L25" s="55">
        <v>0</v>
      </c>
      <c r="M25" s="55"/>
      <c r="N25" s="55">
        <v>0</v>
      </c>
      <c r="O25" s="55"/>
      <c r="P25" s="55">
        <v>-413198708.42000002</v>
      </c>
      <c r="Q25" s="55"/>
      <c r="R25" s="53">
        <f t="shared" si="0"/>
        <v>-413198708.42000002</v>
      </c>
      <c r="S25" s="127"/>
      <c r="T25" s="128"/>
    </row>
    <row r="26" spans="1:20" s="52" customFormat="1" ht="23.25" customHeight="1" x14ac:dyDescent="0.25">
      <c r="A26" s="142" t="s">
        <v>154</v>
      </c>
      <c r="B26" s="57">
        <v>20</v>
      </c>
      <c r="D26" s="55">
        <v>0</v>
      </c>
      <c r="E26" s="55"/>
      <c r="F26" s="53">
        <v>0</v>
      </c>
      <c r="G26" s="55"/>
      <c r="H26" s="55">
        <v>0</v>
      </c>
      <c r="I26" s="55"/>
      <c r="J26" s="55">
        <v>0</v>
      </c>
      <c r="K26" s="55"/>
      <c r="L26" s="55">
        <v>0</v>
      </c>
      <c r="M26" s="55"/>
      <c r="N26" s="55">
        <v>0</v>
      </c>
      <c r="O26" s="55"/>
      <c r="P26" s="55">
        <v>-104796777.76999998</v>
      </c>
      <c r="Q26" s="55"/>
      <c r="R26" s="53">
        <f t="shared" si="0"/>
        <v>-104796777.76999998</v>
      </c>
      <c r="S26" s="127"/>
      <c r="T26" s="128"/>
    </row>
    <row r="27" spans="1:20" s="52" customFormat="1" ht="23.25" customHeight="1" thickBot="1" x14ac:dyDescent="0.3">
      <c r="A27" s="72" t="s">
        <v>153</v>
      </c>
      <c r="B27" s="51"/>
      <c r="D27" s="137">
        <f>SUM(D21:D26)</f>
        <v>300686853.5</v>
      </c>
      <c r="E27" s="58"/>
      <c r="F27" s="137">
        <f>SUM(F21:F26)</f>
        <v>592711215.03999996</v>
      </c>
      <c r="G27" s="59"/>
      <c r="H27" s="137">
        <f>SUM(H21:H26)</f>
        <v>16302071.900000002</v>
      </c>
      <c r="I27" s="59"/>
      <c r="J27" s="137">
        <f>SUM(J21:J26)</f>
        <v>-99690176.420000002</v>
      </c>
      <c r="K27" s="59"/>
      <c r="L27" s="137">
        <f>SUM(L21:L26)</f>
        <v>30226100</v>
      </c>
      <c r="M27" s="59"/>
      <c r="N27" s="117">
        <f>SUM(N21:N26)</f>
        <v>99690176.420000002</v>
      </c>
      <c r="O27" s="59"/>
      <c r="P27" s="137">
        <f>SUM(P21:P26)</f>
        <v>71143427.500000179</v>
      </c>
      <c r="Q27" s="59"/>
      <c r="R27" s="137">
        <f>SUM(R21:R26)</f>
        <v>1011069667.9400003</v>
      </c>
      <c r="S27" s="60"/>
    </row>
    <row r="28" spans="1:20" s="52" customFormat="1" ht="23.25" customHeight="1" thickTop="1" x14ac:dyDescent="0.25">
      <c r="A28" s="72"/>
      <c r="B28" s="51"/>
      <c r="D28" s="55"/>
      <c r="E28" s="58"/>
      <c r="F28" s="55"/>
      <c r="G28" s="59"/>
      <c r="H28" s="55"/>
      <c r="I28" s="59"/>
      <c r="J28" s="55"/>
      <c r="K28" s="59"/>
      <c r="L28" s="55"/>
      <c r="M28" s="59"/>
      <c r="N28" s="55"/>
      <c r="O28" s="59"/>
      <c r="P28" s="59"/>
      <c r="Q28" s="59"/>
      <c r="R28" s="55"/>
      <c r="S28" s="60"/>
    </row>
    <row r="29" spans="1:20" s="52" customFormat="1" ht="23.25" customHeight="1" x14ac:dyDescent="0.25">
      <c r="A29" s="72"/>
      <c r="B29" s="51"/>
      <c r="D29" s="55"/>
      <c r="E29" s="58"/>
      <c r="F29" s="55"/>
      <c r="G29" s="59"/>
      <c r="H29" s="55"/>
      <c r="I29" s="59"/>
      <c r="J29" s="59"/>
      <c r="K29" s="59"/>
      <c r="L29" s="55"/>
      <c r="M29" s="59"/>
      <c r="N29" s="55"/>
      <c r="O29" s="59"/>
      <c r="P29" s="59"/>
      <c r="Q29" s="59"/>
      <c r="R29" s="55"/>
      <c r="S29" s="60"/>
    </row>
    <row r="30" spans="1:20" s="52" customFormat="1" ht="23.25" customHeight="1" x14ac:dyDescent="0.25">
      <c r="A30" s="72"/>
      <c r="B30" s="51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60"/>
    </row>
    <row r="31" spans="1:20" ht="23.25" customHeight="1" x14ac:dyDescent="0.25">
      <c r="A31" s="56" t="s">
        <v>11</v>
      </c>
    </row>
  </sheetData>
  <mergeCells count="5">
    <mergeCell ref="A1:R1"/>
    <mergeCell ref="A2:R2"/>
    <mergeCell ref="A3:R3"/>
    <mergeCell ref="A4:R4"/>
    <mergeCell ref="L7:P7"/>
  </mergeCells>
  <pageMargins left="0.71" right="0.25" top="0.51181102362204722" bottom="0.43307086614173229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zoomScale="90" zoomScaleNormal="90" zoomScaleSheetLayoutView="100" workbookViewId="0"/>
  </sheetViews>
  <sheetFormatPr defaultColWidth="9.109375" defaultRowHeight="25.5" customHeight="1" x14ac:dyDescent="0.25"/>
  <cols>
    <col min="1" max="1" width="49.44140625" style="98" customWidth="1"/>
    <col min="2" max="2" width="8.5546875" style="98" customWidth="1"/>
    <col min="3" max="3" width="2.44140625" style="98" customWidth="1"/>
    <col min="4" max="4" width="16.44140625" style="98" customWidth="1"/>
    <col min="5" max="5" width="2.109375" style="98" customWidth="1"/>
    <col min="6" max="6" width="17.44140625" style="98" customWidth="1"/>
    <col min="7" max="7" width="1.88671875" style="98" customWidth="1"/>
    <col min="8" max="8" width="12.109375" style="98" bestFit="1" customWidth="1"/>
    <col min="9" max="9" width="9.109375" style="14"/>
    <col min="10" max="16384" width="9.109375" style="98"/>
  </cols>
  <sheetData>
    <row r="1" spans="1:9" s="78" customFormat="1" ht="25.5" customHeight="1" x14ac:dyDescent="0.25">
      <c r="A1" s="76" t="s">
        <v>0</v>
      </c>
      <c r="B1" s="76"/>
      <c r="C1" s="76"/>
      <c r="D1" s="76"/>
      <c r="E1" s="76"/>
      <c r="F1" s="76"/>
      <c r="G1" s="77"/>
      <c r="I1" s="14"/>
    </row>
    <row r="2" spans="1:9" s="78" customFormat="1" ht="25.5" customHeight="1" x14ac:dyDescent="0.25">
      <c r="A2" s="79" t="s">
        <v>38</v>
      </c>
      <c r="B2" s="79"/>
      <c r="C2" s="79"/>
      <c r="D2" s="79"/>
      <c r="E2" s="79"/>
      <c r="F2" s="79"/>
      <c r="G2" s="80"/>
      <c r="I2" s="14"/>
    </row>
    <row r="3" spans="1:9" s="81" customFormat="1" ht="25.5" customHeight="1" x14ac:dyDescent="0.25">
      <c r="A3" s="170" t="str">
        <f>SE!A3</f>
        <v>FOR THE NINE-MONTH PERIODS ENDED SEPTEMBER 30, 2019</v>
      </c>
      <c r="B3" s="170"/>
      <c r="C3" s="170"/>
      <c r="D3" s="170"/>
      <c r="E3" s="170"/>
      <c r="F3" s="170"/>
      <c r="G3" s="32"/>
      <c r="I3" s="14"/>
    </row>
    <row r="4" spans="1:9" s="2" customFormat="1" ht="25.5" customHeight="1" x14ac:dyDescent="0.25">
      <c r="A4" s="166" t="s">
        <v>110</v>
      </c>
      <c r="B4" s="166"/>
      <c r="C4" s="166"/>
      <c r="D4" s="166"/>
      <c r="E4" s="166"/>
      <c r="F4" s="166"/>
      <c r="G4" s="32"/>
      <c r="I4" s="14"/>
    </row>
    <row r="5" spans="1:9" s="81" customFormat="1" ht="25.5" customHeight="1" x14ac:dyDescent="0.25">
      <c r="A5" s="164"/>
      <c r="B5" s="164"/>
      <c r="C5" s="164"/>
      <c r="D5" s="164"/>
      <c r="E5" s="164"/>
      <c r="F5" s="164"/>
      <c r="G5" s="32"/>
      <c r="I5" s="14"/>
    </row>
    <row r="6" spans="1:9" s="78" customFormat="1" ht="25.5" customHeight="1" x14ac:dyDescent="0.25">
      <c r="D6" s="30"/>
      <c r="E6" s="63"/>
      <c r="F6" s="83" t="s">
        <v>4</v>
      </c>
      <c r="G6" s="82"/>
      <c r="I6" s="14"/>
    </row>
    <row r="7" spans="1:9" s="78" customFormat="1" ht="25.5" customHeight="1" x14ac:dyDescent="0.25">
      <c r="D7" s="84" t="s">
        <v>122</v>
      </c>
      <c r="E7" s="66"/>
      <c r="F7" s="84" t="s">
        <v>111</v>
      </c>
      <c r="G7" s="82"/>
      <c r="I7" s="14"/>
    </row>
    <row r="8" spans="1:9" s="78" customFormat="1" ht="25.5" customHeight="1" x14ac:dyDescent="0.25">
      <c r="A8" s="15" t="s">
        <v>40</v>
      </c>
      <c r="B8" s="85"/>
      <c r="C8" s="85"/>
      <c r="E8" s="86"/>
      <c r="F8" s="86"/>
      <c r="G8" s="86"/>
      <c r="I8" s="14"/>
    </row>
    <row r="9" spans="1:9" s="78" customFormat="1" ht="25.5" customHeight="1" x14ac:dyDescent="0.25">
      <c r="A9" s="87" t="s">
        <v>120</v>
      </c>
      <c r="D9" s="24">
        <f>'PL 9'!D17</f>
        <v>209147175.28000021</v>
      </c>
      <c r="E9" s="24"/>
      <c r="F9" s="24">
        <v>1076212561.819999</v>
      </c>
      <c r="G9" s="88"/>
      <c r="I9" s="14"/>
    </row>
    <row r="10" spans="1:9" s="78" customFormat="1" ht="25.5" customHeight="1" x14ac:dyDescent="0.25">
      <c r="A10" s="89" t="s">
        <v>60</v>
      </c>
      <c r="D10" s="24"/>
      <c r="E10" s="24"/>
      <c r="F10" s="24"/>
      <c r="G10" s="90"/>
      <c r="I10" s="14"/>
    </row>
    <row r="11" spans="1:9" s="78" customFormat="1" ht="25.5" customHeight="1" x14ac:dyDescent="0.25">
      <c r="A11" s="87" t="s">
        <v>62</v>
      </c>
      <c r="D11" s="24"/>
      <c r="E11" s="24"/>
      <c r="F11" s="24"/>
      <c r="G11" s="88"/>
      <c r="I11" s="14"/>
    </row>
    <row r="12" spans="1:9" s="78" customFormat="1" ht="25.5" customHeight="1" x14ac:dyDescent="0.25">
      <c r="A12" s="78" t="s">
        <v>51</v>
      </c>
      <c r="D12" s="88">
        <v>40973738.259999998</v>
      </c>
      <c r="E12" s="24"/>
      <c r="F12" s="88">
        <v>46236290.670000002</v>
      </c>
      <c r="G12" s="88"/>
      <c r="I12" s="14"/>
    </row>
    <row r="13" spans="1:9" s="78" customFormat="1" ht="25.5" customHeight="1" x14ac:dyDescent="0.25">
      <c r="A13" s="78" t="s">
        <v>88</v>
      </c>
      <c r="D13" s="88">
        <v>276316.15999999997</v>
      </c>
      <c r="E13" s="24"/>
      <c r="F13" s="88">
        <v>128076.26000000001</v>
      </c>
      <c r="G13" s="88"/>
      <c r="I13" s="14"/>
    </row>
    <row r="14" spans="1:9" s="78" customFormat="1" ht="25.5" customHeight="1" x14ac:dyDescent="0.25">
      <c r="A14" s="78" t="s">
        <v>91</v>
      </c>
      <c r="D14" s="88">
        <v>9513489.3199999984</v>
      </c>
      <c r="E14" s="24"/>
      <c r="F14" s="88">
        <v>1696284.5799999982</v>
      </c>
      <c r="G14" s="88"/>
      <c r="I14" s="14"/>
    </row>
    <row r="15" spans="1:9" s="78" customFormat="1" ht="25.5" customHeight="1" x14ac:dyDescent="0.25">
      <c r="A15" s="78" t="s">
        <v>64</v>
      </c>
      <c r="D15" s="88">
        <v>-206938.12</v>
      </c>
      <c r="E15" s="24"/>
      <c r="F15" s="88">
        <v>-777018.05999999994</v>
      </c>
      <c r="G15" s="91"/>
      <c r="I15" s="14"/>
    </row>
    <row r="16" spans="1:9" s="78" customFormat="1" ht="25.5" customHeight="1" x14ac:dyDescent="0.25">
      <c r="A16" s="78" t="s">
        <v>129</v>
      </c>
      <c r="D16" s="88">
        <v>4622007.87</v>
      </c>
      <c r="E16" s="24"/>
      <c r="F16" s="88">
        <v>1289065.8600000003</v>
      </c>
      <c r="G16" s="91"/>
      <c r="I16" s="14"/>
    </row>
    <row r="17" spans="1:9" s="78" customFormat="1" ht="25.5" customHeight="1" x14ac:dyDescent="0.25">
      <c r="A17" s="78" t="s">
        <v>158</v>
      </c>
      <c r="D17" s="88">
        <v>0</v>
      </c>
      <c r="E17" s="24"/>
      <c r="F17" s="88">
        <v>1125000</v>
      </c>
      <c r="G17" s="91"/>
      <c r="I17" s="14"/>
    </row>
    <row r="18" spans="1:9" s="78" customFormat="1" ht="25.2" customHeight="1" x14ac:dyDescent="0.25">
      <c r="A18" s="78" t="s">
        <v>130</v>
      </c>
      <c r="D18" s="88">
        <v>-824512.7</v>
      </c>
      <c r="E18" s="24"/>
      <c r="F18" s="88">
        <v>0</v>
      </c>
      <c r="G18" s="91"/>
      <c r="I18" s="14"/>
    </row>
    <row r="19" spans="1:9" s="78" customFormat="1" ht="25.5" customHeight="1" x14ac:dyDescent="0.25">
      <c r="A19" s="78" t="s">
        <v>63</v>
      </c>
      <c r="D19" s="88">
        <v>-3621470</v>
      </c>
      <c r="E19" s="24"/>
      <c r="F19" s="88">
        <v>-3997300</v>
      </c>
      <c r="G19" s="91"/>
      <c r="I19" s="14"/>
    </row>
    <row r="20" spans="1:9" s="78" customFormat="1" ht="25.5" customHeight="1" x14ac:dyDescent="0.25">
      <c r="A20" s="87" t="s">
        <v>102</v>
      </c>
      <c r="D20" s="8">
        <v>4916001.7700000014</v>
      </c>
      <c r="E20" s="24"/>
      <c r="F20" s="24">
        <v>2175592.9900000002</v>
      </c>
      <c r="G20" s="88"/>
      <c r="I20" s="14"/>
    </row>
    <row r="21" spans="1:9" s="78" customFormat="1" ht="25.5" customHeight="1" x14ac:dyDescent="0.25">
      <c r="A21" s="87" t="s">
        <v>87</v>
      </c>
      <c r="D21" s="8">
        <v>2413085</v>
      </c>
      <c r="E21" s="8"/>
      <c r="F21" s="8">
        <v>4033678.62</v>
      </c>
      <c r="G21" s="88"/>
      <c r="I21" s="14"/>
    </row>
    <row r="22" spans="1:9" s="92" customFormat="1" ht="25.5" customHeight="1" x14ac:dyDescent="0.25">
      <c r="A22" s="93" t="s">
        <v>78</v>
      </c>
      <c r="B22" s="78"/>
      <c r="C22" s="78"/>
      <c r="D22" s="138"/>
      <c r="E22" s="94"/>
      <c r="F22" s="138"/>
      <c r="G22" s="91"/>
      <c r="I22" s="14"/>
    </row>
    <row r="23" spans="1:9" s="78" customFormat="1" ht="25.5" customHeight="1" x14ac:dyDescent="0.25">
      <c r="A23" s="95" t="s">
        <v>59</v>
      </c>
      <c r="D23" s="91">
        <f>SUM(D9:D21)</f>
        <v>267208892.84000021</v>
      </c>
      <c r="E23" s="91"/>
      <c r="F23" s="91">
        <f>SUM(F9:F21)</f>
        <v>1128122232.7399988</v>
      </c>
      <c r="G23" s="91"/>
      <c r="I23" s="14"/>
    </row>
    <row r="24" spans="1:9" s="78" customFormat="1" ht="25.5" customHeight="1" x14ac:dyDescent="0.25">
      <c r="A24" s="87" t="s">
        <v>56</v>
      </c>
      <c r="D24" s="88"/>
      <c r="E24" s="96"/>
      <c r="F24" s="88"/>
      <c r="G24" s="88"/>
      <c r="I24" s="14"/>
    </row>
    <row r="25" spans="1:9" s="78" customFormat="1" ht="25.5" customHeight="1" x14ac:dyDescent="0.25">
      <c r="A25" s="97" t="s">
        <v>96</v>
      </c>
      <c r="D25" s="90">
        <v>-165663.66</v>
      </c>
      <c r="E25" s="24"/>
      <c r="F25" s="90">
        <v>33905814.240000002</v>
      </c>
      <c r="G25" s="88"/>
      <c r="I25" s="14"/>
    </row>
    <row r="26" spans="1:9" s="78" customFormat="1" ht="25.5" customHeight="1" x14ac:dyDescent="0.25">
      <c r="A26" s="87" t="s">
        <v>66</v>
      </c>
      <c r="D26" s="90">
        <v>170933201.13999993</v>
      </c>
      <c r="E26" s="24"/>
      <c r="F26" s="90">
        <v>-68828250.180000007</v>
      </c>
      <c r="G26" s="88"/>
      <c r="I26" s="14"/>
    </row>
    <row r="27" spans="1:9" s="78" customFormat="1" ht="25.5" customHeight="1" x14ac:dyDescent="0.25">
      <c r="A27" s="87" t="s">
        <v>67</v>
      </c>
      <c r="D27" s="90">
        <v>6917100.3300000001</v>
      </c>
      <c r="E27" s="24"/>
      <c r="F27" s="90">
        <v>-3495859.19</v>
      </c>
      <c r="G27" s="88"/>
      <c r="I27" s="14"/>
    </row>
    <row r="28" spans="1:9" s="78" customFormat="1" ht="25.5" customHeight="1" x14ac:dyDescent="0.25">
      <c r="A28" s="87" t="s">
        <v>68</v>
      </c>
      <c r="D28" s="139">
        <f>SUM(D25:D27)</f>
        <v>177684637.80999994</v>
      </c>
      <c r="E28" s="96"/>
      <c r="F28" s="139">
        <f>SUM(F25:F27)</f>
        <v>-38418295.130000003</v>
      </c>
      <c r="G28" s="88"/>
      <c r="I28" s="14"/>
    </row>
    <row r="29" spans="1:9" s="78" customFormat="1" ht="25.5" customHeight="1" x14ac:dyDescent="0.25">
      <c r="A29" s="100"/>
      <c r="D29" s="91"/>
      <c r="E29" s="94"/>
      <c r="F29" s="91"/>
      <c r="G29" s="91"/>
      <c r="I29" s="14"/>
    </row>
    <row r="30" spans="1:9" s="78" customFormat="1" ht="25.5" customHeight="1" x14ac:dyDescent="0.25">
      <c r="A30" s="100"/>
      <c r="D30" s="91"/>
      <c r="E30" s="94"/>
      <c r="F30" s="91"/>
      <c r="G30" s="91"/>
      <c r="I30" s="14"/>
    </row>
    <row r="31" spans="1:9" s="78" customFormat="1" ht="25.5" customHeight="1" x14ac:dyDescent="0.25">
      <c r="A31" s="78" t="s">
        <v>11</v>
      </c>
      <c r="E31" s="96"/>
      <c r="F31" s="91"/>
      <c r="G31" s="88"/>
      <c r="I31" s="14"/>
    </row>
    <row r="32" spans="1:9" s="78" customFormat="1" ht="25.5" customHeight="1" x14ac:dyDescent="0.25">
      <c r="E32" s="96"/>
      <c r="F32" s="91"/>
      <c r="G32" s="88"/>
      <c r="I32" s="14"/>
    </row>
    <row r="33" spans="1:9" s="78" customFormat="1" ht="25.5" customHeight="1" x14ac:dyDescent="0.25">
      <c r="A33" s="76" t="s">
        <v>0</v>
      </c>
      <c r="B33" s="76"/>
      <c r="C33" s="76"/>
      <c r="D33" s="76"/>
      <c r="E33" s="76"/>
      <c r="F33" s="76"/>
      <c r="G33" s="77"/>
      <c r="I33" s="14"/>
    </row>
    <row r="34" spans="1:9" s="78" customFormat="1" ht="25.5" customHeight="1" x14ac:dyDescent="0.25">
      <c r="A34" s="79" t="s">
        <v>39</v>
      </c>
      <c r="B34" s="79"/>
      <c r="C34" s="79"/>
      <c r="D34" s="79"/>
      <c r="E34" s="79"/>
      <c r="F34" s="79"/>
      <c r="G34" s="101"/>
      <c r="I34" s="14"/>
    </row>
    <row r="35" spans="1:9" s="81" customFormat="1" ht="25.5" customHeight="1" x14ac:dyDescent="0.25">
      <c r="A35" s="76" t="str">
        <f>A3</f>
        <v>FOR THE NINE-MONTH PERIODS ENDED SEPTEMBER 30, 2019</v>
      </c>
      <c r="B35" s="76"/>
      <c r="C35" s="76"/>
      <c r="D35" s="76"/>
      <c r="E35" s="76"/>
      <c r="F35" s="76"/>
      <c r="G35" s="102"/>
      <c r="I35" s="14"/>
    </row>
    <row r="36" spans="1:9" s="2" customFormat="1" ht="25.5" customHeight="1" x14ac:dyDescent="0.25">
      <c r="A36" s="166" t="s">
        <v>110</v>
      </c>
      <c r="B36" s="166"/>
      <c r="C36" s="166"/>
      <c r="D36" s="166"/>
      <c r="E36" s="166"/>
      <c r="F36" s="166"/>
      <c r="G36" s="32"/>
      <c r="I36" s="14"/>
    </row>
    <row r="37" spans="1:9" s="2" customFormat="1" ht="25.5" customHeight="1" x14ac:dyDescent="0.25">
      <c r="A37" s="162"/>
      <c r="B37" s="162"/>
      <c r="C37" s="162"/>
      <c r="D37" s="162"/>
      <c r="E37" s="162"/>
      <c r="F37" s="162"/>
      <c r="G37" s="32"/>
      <c r="I37" s="14"/>
    </row>
    <row r="38" spans="1:9" s="78" customFormat="1" ht="25.5" customHeight="1" x14ac:dyDescent="0.25">
      <c r="A38" s="103"/>
      <c r="B38" s="103"/>
      <c r="C38" s="103"/>
      <c r="D38" s="30"/>
      <c r="E38" s="63"/>
      <c r="F38" s="83" t="s">
        <v>4</v>
      </c>
      <c r="G38" s="104"/>
      <c r="I38" s="14"/>
    </row>
    <row r="39" spans="1:9" s="78" customFormat="1" ht="25.5" customHeight="1" x14ac:dyDescent="0.25">
      <c r="A39" s="103"/>
      <c r="B39" s="103"/>
      <c r="C39" s="103"/>
      <c r="D39" s="84" t="s">
        <v>122</v>
      </c>
      <c r="E39" s="66"/>
      <c r="F39" s="84" t="s">
        <v>111</v>
      </c>
      <c r="G39" s="104"/>
      <c r="I39" s="14"/>
    </row>
    <row r="40" spans="1:9" s="78" customFormat="1" ht="25.5" customHeight="1" x14ac:dyDescent="0.25">
      <c r="A40" s="87" t="s">
        <v>41</v>
      </c>
      <c r="E40" s="96"/>
      <c r="F40" s="88"/>
      <c r="G40" s="88"/>
      <c r="I40" s="14"/>
    </row>
    <row r="41" spans="1:9" s="78" customFormat="1" ht="25.5" customHeight="1" x14ac:dyDescent="0.25">
      <c r="A41" s="87" t="s">
        <v>97</v>
      </c>
      <c r="D41" s="90">
        <v>-117380756.04999998</v>
      </c>
      <c r="E41" s="24"/>
      <c r="F41" s="90">
        <v>2361011.5</v>
      </c>
      <c r="G41" s="88"/>
      <c r="I41" s="14"/>
    </row>
    <row r="42" spans="1:9" s="78" customFormat="1" ht="25.5" customHeight="1" x14ac:dyDescent="0.25">
      <c r="A42" s="87" t="s">
        <v>69</v>
      </c>
      <c r="D42" s="90">
        <v>-213300</v>
      </c>
      <c r="E42" s="24"/>
      <c r="F42" s="90">
        <v>403377.87</v>
      </c>
      <c r="G42" s="91"/>
      <c r="I42" s="14"/>
    </row>
    <row r="43" spans="1:9" ht="25.5" customHeight="1" x14ac:dyDescent="0.25">
      <c r="A43" s="87" t="s">
        <v>70</v>
      </c>
      <c r="B43" s="78"/>
      <c r="C43" s="78"/>
      <c r="D43" s="139">
        <f>SUM(D41:D42)</f>
        <v>-117594056.04999998</v>
      </c>
      <c r="E43" s="94"/>
      <c r="F43" s="139">
        <f>SUM(F41:F42)</f>
        <v>2764389.37</v>
      </c>
      <c r="G43" s="91"/>
    </row>
    <row r="44" spans="1:9" ht="25.5" customHeight="1" x14ac:dyDescent="0.25">
      <c r="A44" s="99" t="s">
        <v>44</v>
      </c>
      <c r="B44" s="78"/>
      <c r="C44" s="78"/>
      <c r="D44" s="91">
        <f>D43+D28+D23</f>
        <v>327299474.60000014</v>
      </c>
      <c r="E44" s="91"/>
      <c r="F44" s="91">
        <f>F43+F28+F23</f>
        <v>1092468326.9799988</v>
      </c>
      <c r="G44" s="91"/>
    </row>
    <row r="45" spans="1:9" ht="25.5" customHeight="1" x14ac:dyDescent="0.25">
      <c r="A45" s="99" t="s">
        <v>160</v>
      </c>
      <c r="B45" s="78"/>
      <c r="C45" s="78"/>
      <c r="D45" s="91">
        <v>-1460075</v>
      </c>
      <c r="E45" s="91"/>
      <c r="F45" s="91">
        <v>0</v>
      </c>
      <c r="G45" s="91"/>
    </row>
    <row r="46" spans="1:9" ht="25.5" customHeight="1" x14ac:dyDescent="0.25">
      <c r="A46" s="99" t="s">
        <v>80</v>
      </c>
      <c r="B46" s="78"/>
      <c r="C46" s="78"/>
      <c r="D46" s="91">
        <v>-143125531.97</v>
      </c>
      <c r="E46" s="91"/>
      <c r="F46" s="91">
        <v>-305444329.34000003</v>
      </c>
      <c r="G46" s="91"/>
    </row>
    <row r="47" spans="1:9" s="78" customFormat="1" ht="25.5" customHeight="1" x14ac:dyDescent="0.25">
      <c r="A47" s="100" t="s">
        <v>42</v>
      </c>
      <c r="D47" s="139">
        <f>SUM(D44:D46)</f>
        <v>182713867.63000014</v>
      </c>
      <c r="E47" s="94"/>
      <c r="F47" s="139">
        <f>SUM(F44:F46)</f>
        <v>787023997.63999879</v>
      </c>
      <c r="G47" s="91"/>
      <c r="I47" s="14"/>
    </row>
    <row r="48" spans="1:9" s="78" customFormat="1" ht="25.5" customHeight="1" x14ac:dyDescent="0.25">
      <c r="A48" s="100" t="s">
        <v>43</v>
      </c>
      <c r="B48" s="85"/>
      <c r="C48" s="85"/>
      <c r="D48" s="105"/>
      <c r="E48" s="106"/>
      <c r="F48" s="105"/>
      <c r="G48" s="105"/>
      <c r="I48" s="14"/>
    </row>
    <row r="49" spans="1:9" s="78" customFormat="1" ht="25.5" customHeight="1" x14ac:dyDescent="0.25">
      <c r="A49" s="87" t="s">
        <v>103</v>
      </c>
      <c r="B49" s="85"/>
      <c r="C49" s="85"/>
      <c r="D49" s="88">
        <v>280000000</v>
      </c>
      <c r="F49" s="88">
        <v>700000000</v>
      </c>
      <c r="G49" s="105"/>
      <c r="I49" s="14"/>
    </row>
    <row r="50" spans="1:9" s="78" customFormat="1" ht="25.5" customHeight="1" x14ac:dyDescent="0.25">
      <c r="A50" s="87" t="s">
        <v>57</v>
      </c>
      <c r="D50" s="88">
        <v>-11605905.719999988</v>
      </c>
      <c r="E50" s="96"/>
      <c r="F50" s="88">
        <v>-25741073.780000001</v>
      </c>
      <c r="G50" s="88"/>
      <c r="I50" s="14"/>
    </row>
    <row r="51" spans="1:9" s="78" customFormat="1" ht="25.5" customHeight="1" x14ac:dyDescent="0.25">
      <c r="A51" s="87" t="s">
        <v>58</v>
      </c>
      <c r="D51" s="88">
        <v>267149.59000000003</v>
      </c>
      <c r="E51" s="96"/>
      <c r="F51" s="88">
        <v>1600686.04</v>
      </c>
      <c r="G51" s="91"/>
      <c r="I51" s="14"/>
    </row>
    <row r="52" spans="1:9" s="78" customFormat="1" ht="25.5" customHeight="1" x14ac:dyDescent="0.25">
      <c r="A52" s="78" t="s">
        <v>98</v>
      </c>
      <c r="D52" s="88">
        <v>-2626499.9999999963</v>
      </c>
      <c r="E52" s="96"/>
      <c r="F52" s="88">
        <v>-3859216.66</v>
      </c>
      <c r="G52" s="91"/>
      <c r="I52" s="14"/>
    </row>
    <row r="53" spans="1:9" s="78" customFormat="1" ht="25.5" customHeight="1" x14ac:dyDescent="0.25">
      <c r="A53" s="100" t="s">
        <v>45</v>
      </c>
      <c r="D53" s="139">
        <f>SUM(D49:D52)</f>
        <v>266034743.87</v>
      </c>
      <c r="E53" s="96"/>
      <c r="F53" s="139">
        <f>SUM(F49:F52)</f>
        <v>672000395.60000002</v>
      </c>
      <c r="G53" s="91"/>
      <c r="I53" s="14"/>
    </row>
    <row r="54" spans="1:9" s="78" customFormat="1" ht="25.5" customHeight="1" x14ac:dyDescent="0.25">
      <c r="A54" s="100" t="s">
        <v>81</v>
      </c>
      <c r="D54" s="138"/>
      <c r="E54" s="96"/>
      <c r="F54" s="138"/>
      <c r="G54" s="91"/>
      <c r="I54" s="14"/>
    </row>
    <row r="55" spans="1:9" s="78" customFormat="1" ht="25.5" customHeight="1" x14ac:dyDescent="0.25">
      <c r="A55" s="89" t="s">
        <v>159</v>
      </c>
      <c r="D55" s="91">
        <v>0</v>
      </c>
      <c r="E55" s="96"/>
      <c r="F55" s="91">
        <v>-99432444.439999998</v>
      </c>
      <c r="G55" s="91"/>
      <c r="I55" s="14"/>
    </row>
    <row r="56" spans="1:9" s="78" customFormat="1" ht="25.5" customHeight="1" x14ac:dyDescent="0.25">
      <c r="A56" s="89" t="s">
        <v>82</v>
      </c>
      <c r="D56" s="91">
        <v>-517736661.61000001</v>
      </c>
      <c r="E56" s="96"/>
      <c r="F56" s="91">
        <v>-1259667754.1200004</v>
      </c>
      <c r="G56" s="91"/>
      <c r="I56" s="14"/>
    </row>
    <row r="57" spans="1:9" s="78" customFormat="1" ht="25.5" customHeight="1" x14ac:dyDescent="0.25">
      <c r="A57" s="89" t="s">
        <v>148</v>
      </c>
      <c r="D57" s="91"/>
      <c r="E57" s="96"/>
      <c r="F57" s="91"/>
      <c r="G57" s="91"/>
      <c r="I57" s="14"/>
    </row>
    <row r="58" spans="1:9" s="78" customFormat="1" ht="25.5" customHeight="1" x14ac:dyDescent="0.25">
      <c r="A58" s="78" t="s">
        <v>149</v>
      </c>
      <c r="D58" s="91">
        <v>3267900</v>
      </c>
      <c r="E58" s="96"/>
      <c r="F58" s="91">
        <v>17401849.999999996</v>
      </c>
      <c r="G58" s="91"/>
      <c r="I58" s="14"/>
    </row>
    <row r="59" spans="1:9" s="78" customFormat="1" ht="25.5" customHeight="1" x14ac:dyDescent="0.25">
      <c r="A59" s="100" t="s">
        <v>79</v>
      </c>
      <c r="D59" s="139">
        <f>SUM(D55:D58)</f>
        <v>-514468761.61000001</v>
      </c>
      <c r="E59" s="96"/>
      <c r="F59" s="139">
        <f>SUM(F55:F58)</f>
        <v>-1341698348.5600004</v>
      </c>
      <c r="G59" s="91"/>
      <c r="I59" s="14"/>
    </row>
    <row r="60" spans="1:9" s="78" customFormat="1" ht="25.5" customHeight="1" x14ac:dyDescent="0.25">
      <c r="A60" s="100" t="s">
        <v>46</v>
      </c>
      <c r="D60" s="91">
        <f>D59+D53+D47</f>
        <v>-65720150.109999865</v>
      </c>
      <c r="E60" s="91"/>
      <c r="F60" s="91">
        <f>F59+F53+F47</f>
        <v>117326044.6799984</v>
      </c>
      <c r="G60" s="91"/>
      <c r="I60" s="14"/>
    </row>
    <row r="61" spans="1:9" s="78" customFormat="1" ht="25.5" customHeight="1" x14ac:dyDescent="0.25">
      <c r="A61" s="89" t="s">
        <v>115</v>
      </c>
      <c r="D61" s="140">
        <f>BS!G11</f>
        <v>232824369.68000007</v>
      </c>
      <c r="E61" s="96"/>
      <c r="F61" s="140">
        <v>505856612.84000003</v>
      </c>
      <c r="G61" s="91"/>
      <c r="I61" s="14"/>
    </row>
    <row r="62" spans="1:9" s="78" customFormat="1" ht="25.5" customHeight="1" thickBot="1" x14ac:dyDescent="0.3">
      <c r="A62" s="100" t="s">
        <v>116</v>
      </c>
      <c r="D62" s="141">
        <f>BS!E11</f>
        <v>167104219.56999999</v>
      </c>
      <c r="E62" s="91"/>
      <c r="F62" s="141">
        <f>SUM(F60:F61)</f>
        <v>623182657.51999843</v>
      </c>
      <c r="G62" s="91"/>
      <c r="I62" s="14"/>
    </row>
    <row r="63" spans="1:9" s="78" customFormat="1" ht="25.5" customHeight="1" thickTop="1" x14ac:dyDescent="0.25">
      <c r="D63" s="14"/>
      <c r="E63" s="107"/>
      <c r="F63" s="108"/>
      <c r="G63" s="108"/>
      <c r="I63" s="14"/>
    </row>
    <row r="64" spans="1:9" s="78" customFormat="1" ht="25.5" customHeight="1" x14ac:dyDescent="0.25">
      <c r="A64" s="78" t="s">
        <v>11</v>
      </c>
      <c r="D64" s="14"/>
      <c r="E64" s="96"/>
      <c r="F64" s="24"/>
      <c r="G64" s="24"/>
      <c r="I64" s="14"/>
    </row>
    <row r="65" spans="1:9" s="78" customFormat="1" ht="25.5" customHeight="1" x14ac:dyDescent="0.25">
      <c r="F65" s="109"/>
      <c r="I65" s="14"/>
    </row>
    <row r="66" spans="1:9" s="78" customFormat="1" ht="25.5" customHeight="1" x14ac:dyDescent="0.25">
      <c r="F66" s="109"/>
      <c r="I66" s="14"/>
    </row>
    <row r="67" spans="1:9" s="2" customFormat="1" ht="25.5" customHeight="1" x14ac:dyDescent="0.25">
      <c r="A67" s="28"/>
      <c r="B67" s="28"/>
      <c r="F67" s="19"/>
      <c r="I67" s="14"/>
    </row>
    <row r="68" spans="1:9" s="2" customFormat="1" ht="25.5" customHeight="1" x14ac:dyDescent="0.25">
      <c r="A68" s="30"/>
      <c r="B68" s="30"/>
      <c r="F68" s="19"/>
      <c r="I68" s="14"/>
    </row>
  </sheetData>
  <mergeCells count="3">
    <mergeCell ref="A3:F3"/>
    <mergeCell ref="A4:F4"/>
    <mergeCell ref="A36:F36"/>
  </mergeCells>
  <phoneticPr fontId="3" type="noConversion"/>
  <pageMargins left="0.70866141732283472" right="0.19685039370078741" top="0.59055118110236227" bottom="0.39370078740157483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 3 </vt:lpstr>
      <vt:lpstr>PL 9</vt:lpstr>
      <vt:lpstr>SE</vt:lpstr>
      <vt:lpstr>CF</vt:lpstr>
      <vt:lpstr>BS!Print_Area</vt:lpstr>
      <vt:lpstr>'PL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2019-11-08T14:22:09Z</cp:lastPrinted>
  <dcterms:created xsi:type="dcterms:W3CDTF">2009-05-06T06:32:45Z</dcterms:created>
  <dcterms:modified xsi:type="dcterms:W3CDTF">2019-11-12T23:46:53Z</dcterms:modified>
</cp:coreProperties>
</file>