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FINANCE_ADMIN\FINANCE_ACCOUNTING\Toey\Conso\2019\(09) Sep\SET File\TH\"/>
    </mc:Choice>
  </mc:AlternateContent>
  <bookViews>
    <workbookView xWindow="0" yWindow="0" windowWidth="11507" windowHeight="3770" tabRatio="790"/>
  </bookViews>
  <sheets>
    <sheet name="งบแสดงฐานะการเงิน" sheetId="1" r:id="rId1"/>
    <sheet name="งบกำไรขาดทุนเบ็ดเสร็จ-3เดือน" sheetId="7" r:id="rId2"/>
    <sheet name="งบกำไรขาดทุนเบ็ดเสร็จ-9เดือน" sheetId="2" r:id="rId3"/>
    <sheet name="งบส่วนของเจ้าของ (งบรวม)" sheetId="3" r:id="rId4"/>
    <sheet name="งบส่วนของเจ้าของ (งบเฉพาะ)" sheetId="4" r:id="rId5"/>
    <sheet name="งบกระแสเงินสด" sheetId="6" r:id="rId6"/>
  </sheets>
  <definedNames>
    <definedName name="_xlnm.Print_Area" localSheetId="5">งบกระแสเงินสด!$A$1:$I$76</definedName>
    <definedName name="_xlnm.Print_Area" localSheetId="1">'งบกำไรขาดทุนเบ็ดเสร็จ-3เดือน'!$A$1:$I$76</definedName>
  </definedNames>
  <calcPr calcId="162913"/>
</workbook>
</file>

<file path=xl/calcChain.xml><?xml version="1.0" encoding="utf-8"?>
<calcChain xmlns="http://schemas.openxmlformats.org/spreadsheetml/2006/main">
  <c r="I98" i="1" l="1"/>
  <c r="I99" i="1"/>
  <c r="E54" i="2"/>
  <c r="M16" i="3" l="1"/>
  <c r="M26" i="3" l="1"/>
  <c r="Q26" i="3" l="1"/>
  <c r="O26" i="3"/>
  <c r="S26" i="3" s="1"/>
  <c r="G26" i="3"/>
  <c r="E26" i="3"/>
  <c r="C26" i="3"/>
  <c r="S24" i="3"/>
  <c r="U24" i="3" s="1"/>
  <c r="W26" i="3"/>
  <c r="K26" i="3"/>
  <c r="I26" i="3"/>
  <c r="U26" i="3" l="1"/>
  <c r="Y26" i="3" s="1"/>
  <c r="Y24" i="3"/>
  <c r="E56" i="1" l="1"/>
  <c r="I51" i="1"/>
  <c r="I56" i="1" s="1"/>
  <c r="G100" i="1" l="1"/>
  <c r="Q28" i="3" l="1"/>
  <c r="O28" i="3"/>
  <c r="E18" i="1"/>
  <c r="C71" i="6" l="1"/>
  <c r="G71" i="6" l="1"/>
  <c r="E31" i="6" l="1"/>
  <c r="I31" i="6"/>
  <c r="I33" i="1" l="1"/>
  <c r="G33" i="1"/>
  <c r="N23" i="4"/>
  <c r="E21" i="7" l="1"/>
  <c r="G61" i="6" l="1"/>
  <c r="I68" i="6"/>
  <c r="E68" i="6"/>
  <c r="C68" i="6"/>
  <c r="G68" i="6"/>
  <c r="I61" i="6" l="1"/>
  <c r="E61" i="6"/>
  <c r="U30" i="3" l="1"/>
  <c r="Y30" i="3" s="1"/>
  <c r="U19" i="3"/>
  <c r="Y19" i="3" s="1"/>
  <c r="R25" i="4" l="1"/>
  <c r="R18" i="4"/>
  <c r="L17" i="4"/>
  <c r="L19" i="4" s="1"/>
  <c r="I56" i="7" l="1"/>
  <c r="I35" i="7"/>
  <c r="G35" i="7"/>
  <c r="E35" i="7"/>
  <c r="C35" i="7"/>
  <c r="I21" i="7"/>
  <c r="G21" i="7"/>
  <c r="C21" i="7"/>
  <c r="I14" i="7"/>
  <c r="G14" i="7"/>
  <c r="E14" i="7"/>
  <c r="C14" i="7"/>
  <c r="C24" i="7" l="1"/>
  <c r="C26" i="7" s="1"/>
  <c r="G24" i="7"/>
  <c r="G26" i="7" s="1"/>
  <c r="I24" i="7"/>
  <c r="I26" i="7" s="1"/>
  <c r="A74" i="1"/>
  <c r="I49" i="7" l="1"/>
  <c r="I51" i="7" s="1"/>
  <c r="C49" i="7"/>
  <c r="C51" i="7" s="1"/>
  <c r="G59" i="7"/>
  <c r="G36" i="7"/>
  <c r="I21" i="2"/>
  <c r="G21" i="2"/>
  <c r="E21" i="2"/>
  <c r="C21" i="2"/>
  <c r="I36" i="7" l="1"/>
  <c r="I59" i="7"/>
  <c r="C36" i="7"/>
  <c r="C54" i="7" s="1"/>
  <c r="C56" i="7" s="1"/>
  <c r="C59" i="7"/>
  <c r="G54" i="7"/>
  <c r="G49" i="7"/>
  <c r="N17" i="4"/>
  <c r="N19" i="4" s="1"/>
  <c r="J17" i="4"/>
  <c r="J19" i="4" s="1"/>
  <c r="H17" i="4"/>
  <c r="H19" i="4" s="1"/>
  <c r="F17" i="4"/>
  <c r="F19" i="4" s="1"/>
  <c r="D17" i="4"/>
  <c r="D19" i="4" s="1"/>
  <c r="G51" i="7" l="1"/>
  <c r="G56" i="7"/>
  <c r="A39" i="6"/>
  <c r="N24" i="4"/>
  <c r="N26" i="4" s="1"/>
  <c r="J24" i="4"/>
  <c r="J26" i="4" s="1"/>
  <c r="H24" i="4"/>
  <c r="H26" i="4" s="1"/>
  <c r="F24" i="4"/>
  <c r="F26" i="4" s="1"/>
  <c r="D24" i="4"/>
  <c r="D26" i="4" s="1"/>
  <c r="P23" i="4"/>
  <c r="R23" i="4" s="1"/>
  <c r="P22" i="4"/>
  <c r="P21" i="4"/>
  <c r="R21" i="4" s="1"/>
  <c r="P16" i="4"/>
  <c r="R16" i="4" s="1"/>
  <c r="P15" i="4"/>
  <c r="R15" i="4" s="1"/>
  <c r="P14" i="4"/>
  <c r="R14" i="4" s="1"/>
  <c r="S28" i="3"/>
  <c r="U28" i="3" s="1"/>
  <c r="Y28" i="3" s="1"/>
  <c r="S27" i="3"/>
  <c r="S23" i="3"/>
  <c r="U23" i="3" s="1"/>
  <c r="Y23" i="3" s="1"/>
  <c r="S17" i="3"/>
  <c r="U17" i="3" s="1"/>
  <c r="Y17" i="3" s="1"/>
  <c r="S16" i="3"/>
  <c r="U16" i="3" s="1"/>
  <c r="S15" i="3"/>
  <c r="X18" i="3"/>
  <c r="W18" i="3"/>
  <c r="W20" i="3" s="1"/>
  <c r="V18" i="3"/>
  <c r="T18" i="3"/>
  <c r="R18" i="3"/>
  <c r="Q18" i="3"/>
  <c r="Q20" i="3" s="1"/>
  <c r="P18" i="3"/>
  <c r="O18" i="3"/>
  <c r="O20" i="3" s="1"/>
  <c r="N18" i="3"/>
  <c r="M18" i="3"/>
  <c r="M20" i="3" s="1"/>
  <c r="L18" i="3"/>
  <c r="K18" i="3"/>
  <c r="K20" i="3" s="1"/>
  <c r="J18" i="3"/>
  <c r="I18" i="3"/>
  <c r="I20" i="3" s="1"/>
  <c r="H18" i="3"/>
  <c r="G18" i="3"/>
  <c r="G20" i="3" s="1"/>
  <c r="E18" i="3"/>
  <c r="E20" i="3" s="1"/>
  <c r="D18" i="3"/>
  <c r="X20" i="3"/>
  <c r="V20" i="3"/>
  <c r="T20" i="3"/>
  <c r="P20" i="3"/>
  <c r="N20" i="3"/>
  <c r="L20" i="3"/>
  <c r="J20" i="3"/>
  <c r="H20" i="3"/>
  <c r="F20" i="3"/>
  <c r="D20" i="3"/>
  <c r="G35" i="2"/>
  <c r="C35" i="2"/>
  <c r="S18" i="3" l="1"/>
  <c r="S20" i="3" s="1"/>
  <c r="R17" i="4"/>
  <c r="R19" i="4" s="1"/>
  <c r="P17" i="4"/>
  <c r="P19" i="4" s="1"/>
  <c r="U15" i="3"/>
  <c r="P24" i="4"/>
  <c r="P26" i="4" s="1"/>
  <c r="U18" i="3"/>
  <c r="Y16" i="3"/>
  <c r="Y18" i="3" s="1"/>
  <c r="U20" i="3" l="1"/>
  <c r="Y15" i="3"/>
  <c r="Y20" i="3" s="1"/>
  <c r="E63" i="1"/>
  <c r="G63" i="1"/>
  <c r="K63" i="1"/>
  <c r="I63" i="1"/>
  <c r="K33" i="1"/>
  <c r="E33" i="1"/>
  <c r="I18" i="1"/>
  <c r="G18" i="1" l="1"/>
  <c r="G34" i="1" s="1"/>
  <c r="A39" i="1"/>
  <c r="O29" i="3"/>
  <c r="O31" i="3" s="1"/>
  <c r="Q29" i="3"/>
  <c r="Q31" i="3" s="1"/>
  <c r="W29" i="3"/>
  <c r="W31" i="3" s="1"/>
  <c r="K29" i="3"/>
  <c r="K31" i="3" s="1"/>
  <c r="I29" i="3"/>
  <c r="I31" i="3" s="1"/>
  <c r="G29" i="3"/>
  <c r="G31" i="3" s="1"/>
  <c r="E29" i="3"/>
  <c r="E31" i="3" s="1"/>
  <c r="C29" i="3"/>
  <c r="C31" i="3" s="1"/>
  <c r="C18" i="3"/>
  <c r="C20" i="3" s="1"/>
  <c r="A3" i="3"/>
  <c r="A3" i="4" s="1"/>
  <c r="I56" i="2"/>
  <c r="E56" i="2"/>
  <c r="I35" i="2"/>
  <c r="E35" i="2"/>
  <c r="E100" i="1"/>
  <c r="E102" i="1" s="1"/>
  <c r="G102" i="1"/>
  <c r="K100" i="1"/>
  <c r="K102" i="1" s="1"/>
  <c r="I34" i="1"/>
  <c r="I14" i="2"/>
  <c r="I24" i="2" s="1"/>
  <c r="E14" i="2"/>
  <c r="E24" i="2" s="1"/>
  <c r="C14" i="2"/>
  <c r="C24" i="2" s="1"/>
  <c r="C11" i="6" s="1"/>
  <c r="G14" i="2"/>
  <c r="G24" i="2" s="1"/>
  <c r="K56" i="1"/>
  <c r="K64" i="1" s="1"/>
  <c r="G56" i="1"/>
  <c r="G64" i="1" s="1"/>
  <c r="K18" i="1"/>
  <c r="K34" i="1" s="1"/>
  <c r="S29" i="3"/>
  <c r="S31" i="3" s="1"/>
  <c r="G26" i="2" l="1"/>
  <c r="L22" i="4" s="1"/>
  <c r="G11" i="6"/>
  <c r="G25" i="6" s="1"/>
  <c r="C26" i="2"/>
  <c r="M27" i="3" s="1"/>
  <c r="E26" i="2"/>
  <c r="E49" i="2" s="1"/>
  <c r="E51" i="2" s="1"/>
  <c r="E11" i="6"/>
  <c r="I26" i="2"/>
  <c r="I49" i="2" s="1"/>
  <c r="I51" i="2" s="1"/>
  <c r="I11" i="6"/>
  <c r="I25" i="6" s="1"/>
  <c r="I34" i="6" s="1"/>
  <c r="G103" i="1"/>
  <c r="K103" i="1"/>
  <c r="I64" i="1"/>
  <c r="E64" i="1"/>
  <c r="E103" i="1" s="1"/>
  <c r="E34" i="1"/>
  <c r="I59" i="2" l="1"/>
  <c r="I36" i="2"/>
  <c r="E36" i="2"/>
  <c r="E59" i="2"/>
  <c r="I38" i="6"/>
  <c r="I70" i="6" s="1"/>
  <c r="I72" i="6" s="1"/>
  <c r="E104" i="1"/>
  <c r="G49" i="2"/>
  <c r="G51" i="2" s="1"/>
  <c r="R22" i="4"/>
  <c r="R24" i="4" s="1"/>
  <c r="R26" i="4" s="1"/>
  <c r="G34" i="6"/>
  <c r="C25" i="6"/>
  <c r="G36" i="2"/>
  <c r="G54" i="2" s="1"/>
  <c r="G56" i="2" s="1"/>
  <c r="U27" i="3" l="1"/>
  <c r="M29" i="3"/>
  <c r="M31" i="3" s="1"/>
  <c r="G38" i="6"/>
  <c r="G70" i="6" s="1"/>
  <c r="G72" i="6" s="1"/>
  <c r="C59" i="2"/>
  <c r="C49" i="2"/>
  <c r="C51" i="2" s="1"/>
  <c r="C36" i="2"/>
  <c r="C54" i="2" s="1"/>
  <c r="C56" i="2" s="1"/>
  <c r="G59" i="2"/>
  <c r="E25" i="6"/>
  <c r="E34" i="6" s="1"/>
  <c r="L24" i="4"/>
  <c r="L26" i="4" s="1"/>
  <c r="Y27" i="3" l="1"/>
  <c r="Y29" i="3" s="1"/>
  <c r="Y31" i="3" s="1"/>
  <c r="U29" i="3"/>
  <c r="U31" i="3" s="1"/>
  <c r="E38" i="6"/>
  <c r="I100" i="1"/>
  <c r="I102" i="1" s="1"/>
  <c r="I103" i="1" s="1"/>
  <c r="E70" i="6" l="1"/>
  <c r="E72" i="6" s="1"/>
  <c r="E24" i="7"/>
  <c r="E26" i="7" s="1"/>
  <c r="E59" i="7" l="1"/>
  <c r="E49" i="7"/>
  <c r="E51" i="7" s="1"/>
  <c r="E36" i="7"/>
  <c r="E56" i="7"/>
  <c r="C61" i="6" l="1"/>
  <c r="C34" i="6"/>
  <c r="C38" i="6" s="1"/>
  <c r="C70" i="6" l="1"/>
  <c r="C72" i="6" s="1"/>
</calcChain>
</file>

<file path=xl/sharedStrings.xml><?xml version="1.0" encoding="utf-8"?>
<sst xmlns="http://schemas.openxmlformats.org/spreadsheetml/2006/main" count="407" uniqueCount="205">
  <si>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</si>
  <si>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</si>
  <si>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</si>
  <si>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</si>
  <si>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</si>
  <si>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</si>
  <si>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</si>
  <si>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</si>
  <si>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</si>
  <si>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</si>
  <si>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</si>
  <si>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</si>
  <si>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</si>
  <si>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</si>
  <si>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</si>
  <si>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ค่าความนิยม</t>
  </si>
  <si>
    <t>ต้นทุนการซื้อธุรกิจที่ยังไม่ได้ปันส่วน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</si>
  <si>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</si>
  <si>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</si>
  <si>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</si>
  <si>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</si>
  <si>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</si>
  <si>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</si>
  <si>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</si>
  <si>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</si>
  <si>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</si>
  <si>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</si>
  <si>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</si>
  <si>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</si>
  <si>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</si>
  <si>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</si>
  <si>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</si>
  <si>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</si>
  <si>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</si>
  <si>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</si>
  <si>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 - ทุนสำรองตามกฎหมาย</t>
  </si>
  <si>
    <t>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</si>
  <si>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</si>
  <si>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</si>
  <si>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</si>
  <si>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</si>
  <si>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</si>
  <si>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</si>
  <si>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รวมค่าใช้จ่าย</t>
  </si>
  <si>
    <t>ค่าใช้จ่ายภาษีเงินได้</t>
  </si>
  <si>
    <t xml:space="preserve">งบแสดงการเปลี่ยนแปลงส่วนของผู้ถือหุ้น </t>
  </si>
  <si>
    <t>องค์ประกอบอื่น</t>
  </si>
  <si>
    <t>ทุนที่ออก</t>
  </si>
  <si>
    <t>ส่วนเกิน</t>
  </si>
  <si>
    <t>ของส่วนของผู้ถือหุ้น</t>
  </si>
  <si>
    <t>รวม</t>
  </si>
  <si>
    <t>และชำระแล้ว</t>
  </si>
  <si>
    <t>มูลค่าหุ้นสามัญ</t>
  </si>
  <si>
    <t>จัดสรรแล้ว</t>
  </si>
  <si>
    <t>งบการเงินที่เป็น</t>
  </si>
  <si>
    <t>เงินตราต่างประเทศ</t>
  </si>
  <si>
    <t>กำไรสะสม</t>
  </si>
  <si>
    <t xml:space="preserve">งบกระแสเงินสด 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</si>
  <si>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</si>
  <si>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</si>
  <si>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</si>
  <si>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</si>
  <si>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</si>
  <si>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</si>
  <si>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</si>
  <si>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</si>
  <si>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ต้นทุนทางการเงิน</t>
  </si>
  <si>
    <t>เงินปันผลรับ</t>
  </si>
  <si>
    <t>หนี้สินดำเนินงาน</t>
  </si>
  <si>
    <t>ค่าใช้จ่ายในการบริหาร</t>
  </si>
  <si>
    <t>องค์ประกอบอื่นของส่วนของผู้ถือหุ้น</t>
  </si>
  <si>
    <t>กำไรเบ็ดเสร็จรวมสำหรับงวด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</si>
  <si>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</si>
  <si>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ทุนสำรอง</t>
  </si>
  <si>
    <t>ตามกฎหมาย</t>
  </si>
  <si>
    <t>ตามกฏหมาย</t>
  </si>
  <si>
    <t>กำไร (ขาดทุน) เบ็ดเสร็จอื่น</t>
  </si>
  <si>
    <t>หนี้สินดำเนินงานเพิ่มขึ้น (ลดลง)</t>
  </si>
  <si>
    <t>กำไรหรือขาดทุนในภายหลัง</t>
  </si>
  <si>
    <t>รายการที่อาจได้รับการจัดประเภทรายการใหม่เข้าไปไว้ใน</t>
  </si>
  <si>
    <t>ยอด ณ วันที่ 1 มกราคม 2561</t>
  </si>
  <si>
    <t>ยอด ณ วันที่ 1 มกราคม 2562</t>
  </si>
  <si>
    <t>บริษัท ฮิวแมนิก้า จำกัด (มหาชน) และบริษัทย่อย</t>
  </si>
  <si>
    <t>เงินลงทุนชั่วคราว</t>
  </si>
  <si>
    <t>เงินฝากธนาคารที่มีภาระค้ำประกัน</t>
  </si>
  <si>
    <t>เงินลงทุนในบริษัทร่วม</t>
  </si>
  <si>
    <t>เงินลงทุนระยะยาวอื่น</t>
  </si>
  <si>
    <t>ส่วนปรับปรุงสำนักงานและอุปกรณ์</t>
  </si>
  <si>
    <t>หนี้สินภาษีเงินได้รอตัดบัญชี</t>
  </si>
  <si>
    <t>ส่วนทุนจากการจ่ายโดยใช้หุ้นเป็นเกณฑ์</t>
  </si>
  <si>
    <t xml:space="preserve">กำไรสะสม </t>
  </si>
  <si>
    <t xml:space="preserve">ยังไม่ได้จัดสรร </t>
  </si>
  <si>
    <t>ส่วนได้เสียที่ไม่มีอำนาจควบคุม</t>
  </si>
  <si>
    <t>การแบ่งปันกำไร</t>
  </si>
  <si>
    <t>กำไรสำหรับงวด</t>
  </si>
  <si>
    <t>กำไรส่วนที่เป็นของบริษัทต่อหุ้นขั้นพื้นฐาน (บาท)</t>
  </si>
  <si>
    <t xml:space="preserve">กำไรต่อหุ้น </t>
  </si>
  <si>
    <t xml:space="preserve">ผลต่างของอัตราแลกเปลี่ยนจากการแปลงค่างบการเงิน   </t>
  </si>
  <si>
    <t>ที่เป็นเงินตราต่างประเทศ</t>
  </si>
  <si>
    <t>ผลต่างจาก</t>
  </si>
  <si>
    <t>การแปลงค่า</t>
  </si>
  <si>
    <t>จากการวัด</t>
  </si>
  <si>
    <t>มูลค่าเงินลงทุนใน</t>
  </si>
  <si>
    <t>หลักทรัพย์เผื่อขาย</t>
  </si>
  <si>
    <t>รวมส่วนของ</t>
  </si>
  <si>
    <t>ผู้ถือหุ้น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</si>
  <si>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</si>
  <si>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</si>
  <si>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</si>
  <si>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</si>
  <si>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</si>
  <si>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รวมกำไรขาดทุนเบ็ดเสร็จสำหรับงวด</t>
  </si>
  <si>
    <t>ส่วนทุนจากการจ่าย</t>
  </si>
  <si>
    <t>ส่วนต่ำกว่าทุน</t>
  </si>
  <si>
    <t>จากการเปลี่ยนแปลง</t>
  </si>
  <si>
    <t>สัดส่วนการถือหุ้น</t>
  </si>
  <si>
    <t>ในบริษัทย่อย</t>
  </si>
  <si>
    <t>กำไรก่อนค่าใช้จ่ายภาษีเงินได้</t>
  </si>
  <si>
    <t>รายการปรับกระทบยอดกำไรก่อนค่าใช้จ่ายภาษีเงินได้</t>
  </si>
  <si>
    <t>กำไรจากการดำเนินงานก่อนการเปลี่ยนแปลงในสินทรัพย์และ</t>
  </si>
  <si>
    <t>เงินฝากธนาคารที่มีภาระค้ำประกันเพิ่มขึ้น</t>
  </si>
  <si>
    <t>เงินสดจ่ายเพื่อซื้อส่วนปรับปรุงอาคารและอุปกรณ์</t>
  </si>
  <si>
    <t>เงินสดจ่ายในการพัฒนา/ซื้อซอฟต์แวร์คอมพิวเตอร์</t>
  </si>
  <si>
    <t>เงินสดจ่ายซื้อเงินลงทุนชั่วคราวและเงินลงทุนระยะยาวอื่น</t>
  </si>
  <si>
    <t>เงินสดรับจากการจำหน่ายเงินลงทุนชั่วคราวและเงินลงทุนระยะยาวอื่น</t>
  </si>
  <si>
    <t>เงินสดสุทธิใช้ไปในกิจกรรมจัดหาเงิน</t>
  </si>
  <si>
    <t xml:space="preserve">เงินสดสุทธิได้มาจากกิจกรรมดำเนินงาน </t>
  </si>
  <si>
    <t>ทุนออกและชำระแล้ว</t>
  </si>
  <si>
    <t>โดยใช้หุ้น</t>
  </si>
  <si>
    <t>เป็นเกณฑ์</t>
  </si>
  <si>
    <t>จ่ายคืนเงินเบิกเกินบัญชีธนาคาร</t>
  </si>
  <si>
    <t>ซอฟต์แวร์คอมพิวเตอร์ระหว่างพัฒนา</t>
  </si>
  <si>
    <t>จ่ายดอกเบี้ย</t>
  </si>
  <si>
    <t>จ่ายภาษีเงินได้</t>
  </si>
  <si>
    <t>งบกำไรขาดทุนและกำไรขาดทุนเบ็ดเสร็จอื่น</t>
  </si>
  <si>
    <t>หุ้นสามัญ 680,000,000 หุ้น มูลค่าหุ้นละ 0.5 บาท</t>
  </si>
  <si>
    <t>รวมส่วนของผู้ถือหุ้น</t>
  </si>
  <si>
    <t>รวมส่วนของบริษัทใหญ่</t>
  </si>
  <si>
    <t>เงินสดรับจากการดำเนินงาน</t>
  </si>
  <si>
    <t>เงินให้กู้ยืมระยะยาวแก่บริษัทย่อย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</si>
  <si>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</si>
  <si>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</si>
  <si>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</si>
  <si>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</si>
  <si>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</si>
  <si>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</si>
  <si>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ส่วนของหนี้สินภายใต้สัญญาเช่าซื้อและสัญญาเช่าการเงิน</t>
  </si>
  <si>
    <t xml:space="preserve">  ที่ถึงกำหนดชำระภายในหนึ่งปี</t>
  </si>
  <si>
    <t>หนี้สินภายใต้สัญญาเช่าซื้อและสัญญาเช่าการเงิน</t>
  </si>
  <si>
    <t>เงินสดจ่ายหนี้สินภายใต้สัญญาเช่าซื้อและสัญญาเช่าการเงิน</t>
  </si>
  <si>
    <t>ส่วนแบ่งกำไรจากเงินลงทุนในบริษัทร่วม</t>
  </si>
  <si>
    <t>รับคืนภาษีเงินได้</t>
  </si>
  <si>
    <t>เงินรับชำระเงินให้กู้ยืมระยะสั้นแก่กิจการที่เกี่ยวข้องกัน</t>
  </si>
  <si>
    <t>เงินปันผลจ่าย</t>
  </si>
  <si>
    <t xml:space="preserve">เงินปันผลจ่าย 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</si>
  <si>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</si>
  <si>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</si>
  <si>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ค่าเสื่อมราคาและค่าตัดจำหน่าย</t>
  </si>
  <si>
    <t>ขาดทุนจากการตัดจำหน่ายอุปกรณ์</t>
  </si>
  <si>
    <t>กำไรจากการจำหน่ายอุปกรณ์</t>
  </si>
  <si>
    <t>ค่าใช้จ่ายผลประโยชน์ระยะยาวของพนักงาน</t>
  </si>
  <si>
    <t>กำไรจากการจำหน่ายเงินลงทุนชั่วคราวและเงินลงทุนระยะยาวอื่น</t>
  </si>
  <si>
    <t>ค่าใช้จ่ายดอกเบี้ย</t>
  </si>
  <si>
    <t>เงินสดสุทธิใช้ไปในกิจกรรมลงทุน</t>
  </si>
  <si>
    <t>สำรองผลประโยชน์ระยะยาวของพนักงาน</t>
  </si>
  <si>
    <t>ต้นทุนขายและการให้บริการ</t>
  </si>
  <si>
    <t>รายได้จากการขายและการให้บริการ</t>
  </si>
  <si>
    <t xml:space="preserve">ส่วนเกินทุน (ขาดทุน) </t>
  </si>
  <si>
    <t>ค่าเผื่อหนี้สงสัยจะสูญ (โอนกลับ)</t>
  </si>
  <si>
    <t>ณ วันที่ 30 กันยายน 2562</t>
  </si>
  <si>
    <t>30 กันยายน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</si>
  <si>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</si>
  <si>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</si>
  <si>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 ณ วันที่ 30 กันยายน 2561</t>
  </si>
  <si>
    <t>ยอด ณ วันที่ 30 กันยายน 2562</t>
  </si>
  <si>
    <t>เงินสดและรายการเทียบเท่าเงินสด ณ วันที่ 30 กันยายน</t>
  </si>
  <si>
    <t>รับชำระเงินให้กู้ยืมระยะยาวแก่กิจการที่เกี่ยวข้องกัน</t>
  </si>
  <si>
    <t>“ปรับปรุงใหม่”</t>
  </si>
  <si>
    <t>ผลกระทบจากการรวมธุรกิจ</t>
  </si>
  <si>
    <t>=</t>
  </si>
  <si>
    <t>สินค้าคงเหลือ</t>
  </si>
  <si>
    <t xml:space="preserve">หุ้นสามัญ 680,000,000 หุ้น มูลค่าหุ้นละ 0.5 บาท </t>
  </si>
  <si>
    <t>ชำระครบแล้ว</t>
  </si>
  <si>
    <t>ส่วนต่ำกว่าทุนจากการเปลี่ยนแปลงสัดส่วนการถือหุ้น</t>
  </si>
  <si>
    <r>
      <t xml:space="preserve">งบกำไรขาดทุนและกำไรขาดทุนเบ็ดเสร็จอื่น </t>
    </r>
    <r>
      <rPr>
        <sz val="18"/>
        <color indexed="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</si>
  <si>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8"/>
        <color indexed="8"/>
        <rFont val="Angsana New"/>
        <family val="1"/>
      </rPr>
      <t xml:space="preserve">(ต่อ) </t>
    </r>
  </si>
  <si>
    <r>
      <t xml:space="preserve">งบกระแสเงินสด </t>
    </r>
    <r>
      <rPr>
        <sz val="18"/>
        <color indexed="8"/>
        <rFont val="Angsana New"/>
        <family val="1"/>
      </rPr>
      <t>(ต่อ)</t>
    </r>
  </si>
  <si>
    <t xml:space="preserve">กำไรเบ็ดเสร็จอื่นรวม </t>
  </si>
  <si>
    <t xml:space="preserve">ผลกำไร (ขาดทุน) </t>
  </si>
  <si>
    <t>รวมกำไร (ขาดทุน) เบ็ดเสร็จสำหรับงวด</t>
  </si>
  <si>
    <t>ก่อนการปรับปรุงใหม่</t>
  </si>
  <si>
    <t>หลังการปรับปรุงใหม่</t>
  </si>
  <si>
    <t>กำไร (ขาดทุน) เบ็ดเสร็จอื่นสำหรับงวด</t>
  </si>
  <si>
    <t>การแบ่งปันกำไรเบ็ดเสร็จรวม</t>
  </si>
  <si>
    <t>กำไรเบ็ดเสร็จอื่นสำหรับงวด</t>
  </si>
  <si>
    <t>รวมกำไรเบ็ดเสร็จสำหรับงวด</t>
  </si>
  <si>
    <t>ขาดทุนจากอัตราแลกเปลี่ยนที่ยังไม่เกิดขึ้นจริง</t>
  </si>
  <si>
    <t>เงินให้กู้ยืมระยะสั้นแก่กิจการที่ไม่เกี่ยวข้องกันเพิ่มขึ้น</t>
  </si>
  <si>
    <t>เงินสดจ่ายค่าซื้อกิจการสุทธิ</t>
  </si>
  <si>
    <t>เงินทดรองจ่ายจากกิจการที่เกี่ยวข้องกันลดลง</t>
  </si>
  <si>
    <t>เงินสดจ่ายเงินให้กู้ยืมระยะยาวแก่กิจการที่เกี่ยวข้องกัน</t>
  </si>
  <si>
    <t>10, 13</t>
  </si>
  <si>
    <t>10, 17</t>
  </si>
  <si>
    <t xml:space="preserve"> - สุทธิจากภาษีเงินได้</t>
  </si>
  <si>
    <t>ผลกำไรจากการวัดมูลค่าเงินลงทุนในหลักทรัพย์เผื่อขาย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</si>
</sst>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5" formatCode="&quot;฿&quot;#,##0;\-&quot;฿&quot;#,##0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-"/>
    <numFmt numFmtId="167" formatCode="_(* #,##0_);_(* \(#,##0\);_(* &quot;-&quot;??_);_(@_)"/>
    <numFmt numFmtId="168" formatCode="_(* #,##0_);_(* \(#,##0\);_(* &quot;-&quot;????_);_(@_)"/>
    <numFmt numFmtId="169" formatCode="#,##0;\(#,##0\)"/>
    <numFmt numFmtId="170" formatCode="_(* #,##0_);_(* \(#,##0\);_(* &quot;-&quot;????????_);_(@_)"/>
    <numFmt numFmtId="171" formatCode="_(* #,##0.0000_);_(* \(#,##0.0000\);_(* &quot;-&quot;????_);_(@_)"/>
    <numFmt numFmtId="172" formatCode="_(* #,##0.000_);_(* \(#,##0.000\);_(* &quot;-&quot;????????_);_(@_)"/>
    <numFmt numFmtId="173" formatCode="_(* #,##0.00000_);_(* \(#,##0.00000\);_(* &quot;-&quot;?????_);_(@_)"/>
    <numFmt numFmtId="174" formatCode="&quot;&quot;#,##0_);\(&quot;&quot;#,##0\)"/>
    <numFmt numFmtId="175" formatCode="&quot;&quot;#,##0;\(&quot;&quot;#,##0\)"/>
    <numFmt numFmtId="176" formatCode="_-* #,##0_-;\-* #,##0_-;_-* &quot;-&quot;??_-;_-@_-"/>
    <numFmt numFmtId="177" formatCode="_(* #,##0_);_(* \(#,##0\);_(* &quot;-&quot;?????_);_(@_)"/>
    <numFmt numFmtId="178" formatCode="_(* #,##0.00_);_(* \(#,##0.00\);_(* &quot;-&quot;????_);_(@_)"/>
    <numFmt numFmtId="179" formatCode="_(* #,##0.000_);_(* \(#,##0.000\);_(* &quot;-&quot;???_);_(@_)"/>
  </numFmts>
  <fonts count="28" x14ac:knownFonts="1">
    <font>
      <sz val="8.5"/>
      <color theme="1"/>
      <name val="Verdana"/>
      <family val="2"/>
    </font>
    <font>
      <b/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sz val="16"/>
      <color indexed="8"/>
      <name val="Angsana New"/>
      <family val="1"/>
    </font>
    <font>
      <b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0"/>
      <name val="Angsana New"/>
      <family val="1"/>
    </font>
    <font>
      <sz val="8.5"/>
      <color theme="1"/>
      <name val="Verdana"/>
      <family val="2"/>
    </font>
    <font>
      <b/>
      <sz val="14"/>
      <color indexed="8"/>
      <name val="Angsana New"/>
      <family val="1"/>
    </font>
    <font>
      <b/>
      <sz val="18"/>
      <color indexed="8"/>
      <name val="Angsana New"/>
      <family val="1"/>
    </font>
    <font>
      <sz val="11"/>
      <color indexed="8"/>
      <name val="Angsana New"/>
      <family val="1"/>
    </font>
    <font>
      <sz val="18"/>
      <color indexed="8"/>
      <name val="Angsana New"/>
      <family val="1"/>
    </font>
    <font>
      <b/>
      <sz val="12"/>
      <color indexed="8"/>
      <name val="Angsana New"/>
      <family val="1"/>
    </font>
    <font>
      <sz val="12"/>
      <color indexed="8"/>
      <name val="Angsana New"/>
      <family val="1"/>
    </font>
    <font>
      <b/>
      <sz val="12"/>
      <name val="Angsana New"/>
      <family val="1"/>
    </font>
    <font>
      <sz val="12"/>
      <color theme="1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9" fillId="0" borderId="0"/>
    <xf numFmtId="43" fontId="16" fillId="0" borderId="0" applyFont="0" applyFill="0" applyBorder="0" applyAlignment="0" applyProtection="0"/>
  </cellStyleXfs>
  <cellXfs count="384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6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 indent="2"/>
    </xf>
    <xf numFmtId="37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 indent="4"/>
    </xf>
    <xf numFmtId="37" fontId="6" fillId="0" borderId="3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67" fontId="6" fillId="0" borderId="0" xfId="2" applyNumberFormat="1" applyFont="1" applyFill="1" applyAlignment="1">
      <alignment horizontal="right" vertical="center"/>
    </xf>
    <xf numFmtId="167" fontId="6" fillId="0" borderId="0" xfId="2" applyNumberFormat="1" applyFont="1" applyFill="1" applyAlignment="1">
      <alignment vertical="center"/>
    </xf>
    <xf numFmtId="167" fontId="6" fillId="0" borderId="1" xfId="2" applyNumberFormat="1" applyFont="1" applyFill="1" applyBorder="1" applyAlignment="1">
      <alignment horizontal="right" vertical="center"/>
    </xf>
    <xf numFmtId="167" fontId="6" fillId="0" borderId="3" xfId="2" applyNumberFormat="1" applyFont="1" applyFill="1" applyBorder="1" applyAlignment="1">
      <alignment horizontal="right" vertical="center"/>
    </xf>
    <xf numFmtId="37" fontId="6" fillId="0" borderId="4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left" vertical="center" indent="3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 wrapText="1"/>
    </xf>
    <xf numFmtId="37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 indent="4"/>
    </xf>
    <xf numFmtId="167" fontId="6" fillId="0" borderId="3" xfId="1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right" vertical="center"/>
    </xf>
    <xf numFmtId="0" fontId="6" fillId="0" borderId="0" xfId="6" applyFont="1" applyBorder="1" applyAlignment="1">
      <alignment horizontal="center" vertical="center"/>
    </xf>
    <xf numFmtId="168" fontId="8" fillId="0" borderId="0" xfId="9" applyNumberFormat="1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6" fillId="0" borderId="0" xfId="0" applyFont="1" applyFill="1" applyBorder="1" applyAlignment="1">
      <alignment horizontal="left" vertical="center" indent="2"/>
    </xf>
    <xf numFmtId="168" fontId="8" fillId="0" borderId="5" xfId="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wrapText="1" indent="4"/>
    </xf>
    <xf numFmtId="167" fontId="6" fillId="0" borderId="0" xfId="1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 indent="4"/>
    </xf>
    <xf numFmtId="37" fontId="6" fillId="0" borderId="4" xfId="0" applyNumberFormat="1" applyFont="1" applyFill="1" applyBorder="1" applyAlignment="1">
      <alignment horizontal="right" vertical="center"/>
    </xf>
    <xf numFmtId="165" fontId="6" fillId="0" borderId="0" xfId="2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9" fontId="8" fillId="0" borderId="2" xfId="0" applyNumberFormat="1" applyFont="1" applyFill="1" applyBorder="1" applyAlignment="1">
      <alignment vertical="center"/>
    </xf>
    <xf numFmtId="167" fontId="8" fillId="0" borderId="2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9" fontId="8" fillId="0" borderId="0" xfId="0" applyNumberFormat="1" applyFont="1" applyFill="1" applyAlignment="1">
      <alignment vertical="center"/>
    </xf>
    <xf numFmtId="167" fontId="8" fillId="0" borderId="0" xfId="1" applyNumberFormat="1" applyFont="1" applyFill="1" applyAlignment="1">
      <alignment vertical="center" wrapText="1"/>
    </xf>
    <xf numFmtId="169" fontId="8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left" vertical="center" indent="2"/>
    </xf>
    <xf numFmtId="37" fontId="6" fillId="0" borderId="0" xfId="1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 indent="4"/>
    </xf>
    <xf numFmtId="168" fontId="8" fillId="0" borderId="3" xfId="9" applyNumberFormat="1" applyFont="1" applyFill="1" applyBorder="1" applyAlignment="1">
      <alignment horizontal="right" vertical="center"/>
    </xf>
    <xf numFmtId="167" fontId="8" fillId="0" borderId="3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167" fontId="8" fillId="0" borderId="0" xfId="1" applyNumberFormat="1" applyFont="1" applyFill="1" applyBorder="1" applyAlignment="1">
      <alignment vertical="center" wrapText="1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 wrapText="1"/>
    </xf>
    <xf numFmtId="167" fontId="8" fillId="0" borderId="0" xfId="1" applyNumberFormat="1" applyFont="1" applyFill="1" applyAlignment="1">
      <alignment vertical="center"/>
    </xf>
    <xf numFmtId="170" fontId="6" fillId="0" borderId="1" xfId="9" applyNumberFormat="1" applyFont="1" applyFill="1" applyBorder="1" applyAlignment="1">
      <alignment horizontal="left" vertical="center" wrapText="1"/>
    </xf>
    <xf numFmtId="167" fontId="8" fillId="0" borderId="1" xfId="1" applyNumberFormat="1" applyFont="1" applyFill="1" applyBorder="1" applyAlignment="1">
      <alignment vertical="center"/>
    </xf>
    <xf numFmtId="168" fontId="8" fillId="0" borderId="1" xfId="9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 wrapText="1"/>
    </xf>
    <xf numFmtId="167" fontId="6" fillId="0" borderId="0" xfId="1" applyNumberFormat="1" applyFont="1" applyFill="1" applyBorder="1" applyAlignment="1">
      <alignment horizontal="right" vertical="center"/>
    </xf>
    <xf numFmtId="0" fontId="8" fillId="0" borderId="0" xfId="6" applyFont="1" applyAlignment="1">
      <alignment vertical="center"/>
    </xf>
    <xf numFmtId="0" fontId="8" fillId="0" borderId="0" xfId="0" applyFont="1" applyFill="1" applyAlignment="1">
      <alignment vertical="center" wrapText="1"/>
    </xf>
    <xf numFmtId="166" fontId="6" fillId="0" borderId="1" xfId="2" applyNumberFormat="1" applyFont="1" applyFill="1" applyBorder="1" applyAlignment="1">
      <alignment horizontal="center" vertical="center"/>
    </xf>
    <xf numFmtId="170" fontId="6" fillId="0" borderId="3" xfId="9" applyNumberFormat="1" applyFont="1" applyFill="1" applyBorder="1" applyAlignment="1">
      <alignment horizontal="left" vertical="center" wrapText="1"/>
    </xf>
    <xf numFmtId="170" fontId="6" fillId="0" borderId="0" xfId="9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 indent="1"/>
    </xf>
    <xf numFmtId="0" fontId="8" fillId="0" borderId="0" xfId="6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170" fontId="6" fillId="0" borderId="4" xfId="9" applyNumberFormat="1" applyFont="1" applyFill="1" applyBorder="1" applyAlignment="1">
      <alignment horizontal="left" vertical="center" wrapText="1"/>
    </xf>
    <xf numFmtId="169" fontId="1" fillId="0" borderId="0" xfId="0" applyNumberFormat="1" applyFont="1" applyFill="1" applyAlignment="1">
      <alignment vertical="center"/>
    </xf>
    <xf numFmtId="169" fontId="1" fillId="0" borderId="0" xfId="6" applyNumberFormat="1" applyFont="1" applyFill="1" applyAlignment="1">
      <alignment horizontal="left" vertical="center"/>
    </xf>
    <xf numFmtId="172" fontId="6" fillId="0" borderId="0" xfId="9" applyNumberFormat="1" applyFont="1" applyFill="1" applyBorder="1" applyAlignment="1">
      <alignment horizontal="left" vertical="center" wrapText="1"/>
    </xf>
    <xf numFmtId="167" fontId="6" fillId="0" borderId="0" xfId="1" applyNumberFormat="1" applyFont="1" applyFill="1" applyBorder="1" applyAlignment="1">
      <alignment horizontal="left" vertical="center" wrapText="1"/>
    </xf>
    <xf numFmtId="39" fontId="6" fillId="0" borderId="5" xfId="0" applyNumberFormat="1" applyFont="1" applyFill="1" applyBorder="1" applyAlignment="1">
      <alignment horizontal="right" vertical="center"/>
    </xf>
    <xf numFmtId="39" fontId="6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Fill="1" applyAlignment="1">
      <alignment vertical="center"/>
    </xf>
    <xf numFmtId="169" fontId="8" fillId="0" borderId="0" xfId="9" applyNumberFormat="1" applyFont="1" applyAlignment="1">
      <alignment vertical="center"/>
    </xf>
    <xf numFmtId="0" fontId="8" fillId="0" borderId="0" xfId="9" applyFont="1" applyAlignment="1">
      <alignment vertical="center"/>
    </xf>
    <xf numFmtId="0" fontId="11" fillId="0" borderId="0" xfId="9" applyFont="1" applyAlignment="1">
      <alignment vertical="center"/>
    </xf>
    <xf numFmtId="0" fontId="11" fillId="0" borderId="1" xfId="9" applyFont="1" applyBorder="1" applyAlignment="1">
      <alignment horizontal="center" vertical="center"/>
    </xf>
    <xf numFmtId="0" fontId="11" fillId="0" borderId="1" xfId="9" applyFont="1" applyFill="1" applyBorder="1" applyAlignment="1">
      <alignment horizontal="center" vertical="center"/>
    </xf>
    <xf numFmtId="0" fontId="11" fillId="0" borderId="1" xfId="9" applyFont="1" applyBorder="1" applyAlignment="1">
      <alignment horizontal="right" vertical="center"/>
    </xf>
    <xf numFmtId="0" fontId="8" fillId="0" borderId="0" xfId="9" applyFont="1" applyBorder="1" applyAlignment="1">
      <alignment vertical="center"/>
    </xf>
    <xf numFmtId="169" fontId="8" fillId="0" borderId="0" xfId="9" applyNumberFormat="1" applyFont="1" applyBorder="1" applyAlignment="1">
      <alignment vertical="center"/>
    </xf>
    <xf numFmtId="169" fontId="8" fillId="0" borderId="0" xfId="9" applyNumberFormat="1" applyFont="1" applyFill="1" applyBorder="1" applyAlignment="1">
      <alignment vertical="center"/>
    </xf>
    <xf numFmtId="37" fontId="8" fillId="0" borderId="0" xfId="9" applyNumberFormat="1" applyFont="1" applyAlignment="1">
      <alignment horizontal="right" vertical="center"/>
    </xf>
    <xf numFmtId="167" fontId="8" fillId="0" borderId="0" xfId="9" applyNumberFormat="1" applyFont="1" applyAlignment="1">
      <alignment vertical="center"/>
    </xf>
    <xf numFmtId="37" fontId="8" fillId="0" borderId="0" xfId="9" applyNumberFormat="1" applyFont="1" applyBorder="1" applyAlignment="1">
      <alignment horizontal="right" vertical="center"/>
    </xf>
    <xf numFmtId="167" fontId="8" fillId="0" borderId="0" xfId="2" applyNumberFormat="1" applyFont="1" applyBorder="1" applyAlignment="1">
      <alignment horizontal="right" vertical="center"/>
    </xf>
    <xf numFmtId="168" fontId="8" fillId="0" borderId="0" xfId="9" applyNumberFormat="1" applyFont="1" applyBorder="1" applyAlignment="1">
      <alignment horizontal="right" vertical="center"/>
    </xf>
    <xf numFmtId="37" fontId="8" fillId="0" borderId="0" xfId="9" applyNumberFormat="1" applyFont="1" applyFill="1" applyAlignment="1">
      <alignment horizontal="right" vertical="center" wrapText="1"/>
    </xf>
    <xf numFmtId="169" fontId="8" fillId="0" borderId="0" xfId="9" applyNumberFormat="1" applyFont="1" applyFill="1" applyAlignment="1">
      <alignment vertical="center"/>
    </xf>
    <xf numFmtId="169" fontId="6" fillId="0" borderId="0" xfId="9" applyNumberFormat="1" applyFont="1" applyAlignment="1">
      <alignment vertical="center"/>
    </xf>
    <xf numFmtId="0" fontId="6" fillId="0" borderId="0" xfId="9" applyFont="1" applyAlignment="1">
      <alignment vertical="center"/>
    </xf>
    <xf numFmtId="0" fontId="6" fillId="0" borderId="1" xfId="9" applyFont="1" applyBorder="1" applyAlignment="1">
      <alignment vertical="center"/>
    </xf>
    <xf numFmtId="169" fontId="6" fillId="0" borderId="1" xfId="9" applyNumberFormat="1" applyFont="1" applyBorder="1" applyAlignment="1">
      <alignment vertical="center"/>
    </xf>
    <xf numFmtId="169" fontId="6" fillId="0" borderId="1" xfId="9" applyNumberFormat="1" applyFont="1" applyFill="1" applyBorder="1" applyAlignment="1">
      <alignment vertical="center"/>
    </xf>
    <xf numFmtId="169" fontId="1" fillId="0" borderId="1" xfId="9" applyNumberFormat="1" applyFont="1" applyBorder="1" applyAlignment="1">
      <alignment horizontal="right" vertical="center"/>
    </xf>
    <xf numFmtId="0" fontId="6" fillId="0" borderId="0" xfId="9" applyFont="1" applyBorder="1" applyAlignment="1">
      <alignment vertical="center"/>
    </xf>
    <xf numFmtId="169" fontId="6" fillId="0" borderId="0" xfId="9" applyNumberFormat="1" applyFont="1" applyBorder="1" applyAlignment="1">
      <alignment vertical="center"/>
    </xf>
    <xf numFmtId="169" fontId="6" fillId="0" borderId="0" xfId="9" applyNumberFormat="1" applyFont="1" applyFill="1" applyBorder="1" applyAlignment="1">
      <alignment vertical="center"/>
    </xf>
    <xf numFmtId="0" fontId="6" fillId="0" borderId="0" xfId="9" applyFont="1" applyBorder="1" applyAlignment="1">
      <alignment horizontal="center" vertical="center"/>
    </xf>
    <xf numFmtId="169" fontId="6" fillId="0" borderId="0" xfId="9" applyNumberFormat="1" applyFont="1" applyBorder="1" applyAlignment="1">
      <alignment horizontal="center" vertical="center"/>
    </xf>
    <xf numFmtId="37" fontId="12" fillId="0" borderId="0" xfId="9" applyNumberFormat="1" applyFont="1" applyAlignment="1">
      <alignment horizontal="center" vertical="center"/>
    </xf>
    <xf numFmtId="169" fontId="6" fillId="0" borderId="0" xfId="9" applyNumberFormat="1" applyFont="1" applyFill="1" applyAlignment="1">
      <alignment vertical="center"/>
    </xf>
    <xf numFmtId="165" fontId="6" fillId="0" borderId="0" xfId="1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/>
    </xf>
    <xf numFmtId="168" fontId="13" fillId="0" borderId="0" xfId="11" applyNumberFormat="1" applyFont="1" applyFill="1" applyAlignment="1">
      <alignment horizontal="center" vertical="center"/>
    </xf>
    <xf numFmtId="168" fontId="6" fillId="0" borderId="0" xfId="11" applyNumberFormat="1" applyFont="1" applyFill="1" applyAlignment="1">
      <alignment horizontal="center" vertical="center"/>
    </xf>
    <xf numFmtId="168" fontId="6" fillId="0" borderId="0" xfId="11" applyNumberFormat="1" applyFont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0" fontId="6" fillId="0" borderId="0" xfId="0" applyFont="1" applyAlignment="1">
      <alignment vertical="center"/>
    </xf>
    <xf numFmtId="38" fontId="6" fillId="0" borderId="0" xfId="8" applyNumberFormat="1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 indent="1"/>
    </xf>
    <xf numFmtId="166" fontId="8" fillId="0" borderId="0" xfId="2" applyNumberFormat="1" applyFont="1" applyFill="1" applyAlignment="1">
      <alignment horizontal="center" vertical="center"/>
    </xf>
    <xf numFmtId="43" fontId="8" fillId="0" borderId="0" xfId="5" applyFont="1" applyFill="1" applyAlignment="1">
      <alignment horizontal="center" vertical="center"/>
    </xf>
    <xf numFmtId="166" fontId="13" fillId="0" borderId="0" xfId="11" applyNumberFormat="1" applyFont="1" applyFill="1" applyAlignment="1">
      <alignment horizontal="center" vertical="center"/>
    </xf>
    <xf numFmtId="168" fontId="6" fillId="0" borderId="1" xfId="1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right" vertical="center"/>
    </xf>
    <xf numFmtId="168" fontId="13" fillId="0" borderId="0" xfId="11" applyNumberFormat="1" applyFont="1" applyFill="1" applyBorder="1" applyAlignment="1">
      <alignment horizontal="center" vertical="center"/>
    </xf>
    <xf numFmtId="168" fontId="6" fillId="0" borderId="0" xfId="11" applyNumberFormat="1" applyFont="1" applyFill="1" applyBorder="1" applyAlignment="1">
      <alignment horizontal="center" vertical="center"/>
    </xf>
    <xf numFmtId="168" fontId="13" fillId="0" borderId="1" xfId="1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Border="1" applyAlignment="1">
      <alignment horizontal="left" vertical="center" indent="2"/>
    </xf>
    <xf numFmtId="168" fontId="13" fillId="0" borderId="3" xfId="11" applyNumberFormat="1" applyFont="1" applyFill="1" applyBorder="1" applyAlignment="1">
      <alignment horizontal="center" vertical="center"/>
    </xf>
    <xf numFmtId="171" fontId="8" fillId="0" borderId="0" xfId="2" applyNumberFormat="1" applyFont="1" applyFill="1" applyAlignment="1">
      <alignment horizontal="right" vertical="center"/>
    </xf>
    <xf numFmtId="174" fontId="8" fillId="0" borderId="0" xfId="0" applyNumberFormat="1" applyFont="1" applyFill="1" applyAlignment="1">
      <alignment horizontal="right" vertical="center"/>
    </xf>
    <xf numFmtId="37" fontId="6" fillId="0" borderId="0" xfId="0" applyNumberFormat="1" applyFont="1" applyBorder="1" applyAlignment="1">
      <alignment vertical="center" wrapText="1"/>
    </xf>
    <xf numFmtId="43" fontId="13" fillId="0" borderId="0" xfId="5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43" fontId="6" fillId="0" borderId="0" xfId="5" applyFont="1" applyFill="1" applyBorder="1" applyAlignment="1">
      <alignment vertical="center"/>
    </xf>
    <xf numFmtId="0" fontId="11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14" fillId="0" borderId="0" xfId="0" applyNumberFormat="1" applyFont="1" applyFill="1" applyBorder="1" applyAlignment="1">
      <alignment vertical="center"/>
    </xf>
    <xf numFmtId="175" fontId="6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75" fontId="6" fillId="0" borderId="0" xfId="0" applyNumberFormat="1" applyFont="1" applyFill="1" applyBorder="1" applyAlignment="1">
      <alignment horizontal="right" vertical="center"/>
    </xf>
    <xf numFmtId="175" fontId="6" fillId="0" borderId="0" xfId="0" applyNumberFormat="1" applyFont="1" applyBorder="1" applyAlignment="1">
      <alignment horizontal="right" vertical="center"/>
    </xf>
    <xf numFmtId="0" fontId="8" fillId="0" borderId="0" xfId="6" applyFont="1" applyAlignment="1">
      <alignment horizontal="left" vertical="center" indent="2"/>
    </xf>
    <xf numFmtId="176" fontId="6" fillId="0" borderId="0" xfId="5" applyNumberFormat="1" applyFont="1" applyFill="1" applyBorder="1" applyAlignment="1">
      <alignment vertical="center"/>
    </xf>
    <xf numFmtId="171" fontId="6" fillId="0" borderId="0" xfId="11" applyNumberFormat="1" applyFont="1" applyFill="1" applyBorder="1" applyAlignment="1">
      <alignment horizontal="right" vertical="center"/>
    </xf>
    <xf numFmtId="166" fontId="6" fillId="0" borderId="3" xfId="2" applyNumberFormat="1" applyFont="1" applyFill="1" applyBorder="1" applyAlignment="1">
      <alignment horizontal="center" vertical="center"/>
    </xf>
    <xf numFmtId="168" fontId="13" fillId="0" borderId="0" xfId="4" applyNumberFormat="1" applyFont="1" applyFill="1" applyBorder="1" applyAlignment="1">
      <alignment vertical="center"/>
    </xf>
    <xf numFmtId="168" fontId="8" fillId="0" borderId="0" xfId="4" applyNumberFormat="1" applyFont="1" applyFill="1" applyBorder="1" applyAlignment="1">
      <alignment vertical="center"/>
    </xf>
    <xf numFmtId="168" fontId="13" fillId="0" borderId="1" xfId="4" applyNumberFormat="1" applyFont="1" applyFill="1" applyBorder="1" applyAlignment="1">
      <alignment vertical="center"/>
    </xf>
    <xf numFmtId="168" fontId="8" fillId="0" borderId="1" xfId="4" applyNumberFormat="1" applyFont="1" applyFill="1" applyBorder="1" applyAlignment="1">
      <alignment vertical="center"/>
    </xf>
    <xf numFmtId="168" fontId="13" fillId="0" borderId="4" xfId="4" applyNumberFormat="1" applyFont="1" applyFill="1" applyBorder="1" applyAlignment="1">
      <alignment vertical="center"/>
    </xf>
    <xf numFmtId="178" fontId="8" fillId="0" borderId="0" xfId="0" applyNumberFormat="1" applyFont="1" applyFill="1" applyAlignment="1">
      <alignment vertical="center"/>
    </xf>
    <xf numFmtId="165" fontId="15" fillId="0" borderId="0" xfId="2" applyFont="1" applyFill="1" applyBorder="1" applyAlignment="1">
      <alignment horizontal="right" vertical="center"/>
    </xf>
    <xf numFmtId="37" fontId="15" fillId="0" borderId="0" xfId="0" applyNumberFormat="1" applyFont="1" applyFill="1" applyBorder="1" applyAlignment="1">
      <alignment horizontal="right" vertical="center"/>
    </xf>
    <xf numFmtId="0" fontId="8" fillId="0" borderId="0" xfId="0" quotePrefix="1" applyFont="1" applyFill="1" applyAlignment="1">
      <alignment horizontal="left" vertical="center" wrapText="1" indent="1"/>
    </xf>
    <xf numFmtId="0" fontId="8" fillId="0" borderId="0" xfId="0" quotePrefix="1" applyFont="1" applyFill="1" applyAlignment="1">
      <alignment horizontal="left" vertical="center" indent="2"/>
    </xf>
    <xf numFmtId="0" fontId="6" fillId="0" borderId="0" xfId="0" quotePrefix="1" applyFont="1" applyFill="1" applyAlignment="1">
      <alignment horizontal="left" vertical="center" indent="2"/>
    </xf>
    <xf numFmtId="0" fontId="1" fillId="0" borderId="0" xfId="0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vertical="top"/>
    </xf>
    <xf numFmtId="167" fontId="6" fillId="0" borderId="0" xfId="0" applyNumberFormat="1" applyFont="1" applyFill="1" applyAlignment="1">
      <alignment horizontal="center" vertical="top"/>
    </xf>
    <xf numFmtId="167" fontId="6" fillId="0" borderId="0" xfId="0" applyNumberFormat="1" applyFont="1" applyFill="1" applyBorder="1" applyAlignment="1">
      <alignment horizontal="center" vertical="top"/>
    </xf>
    <xf numFmtId="167" fontId="6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Fill="1" applyBorder="1" applyAlignment="1">
      <alignment horizontal="right" vertical="top"/>
    </xf>
    <xf numFmtId="167" fontId="8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3" fontId="6" fillId="0" borderId="0" xfId="12" applyFont="1" applyFill="1" applyAlignment="1">
      <alignment horizontal="right" vertical="center"/>
    </xf>
    <xf numFmtId="43" fontId="6" fillId="0" borderId="0" xfId="12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quotePrefix="1" applyFont="1" applyFill="1" applyAlignment="1">
      <alignment horizontal="left" vertical="center" indent="4"/>
    </xf>
    <xf numFmtId="0" fontId="6" fillId="0" borderId="0" xfId="0" applyFont="1" applyFill="1" applyAlignment="1">
      <alignment horizontal="left" vertical="center" indent="5"/>
    </xf>
    <xf numFmtId="0" fontId="6" fillId="0" borderId="0" xfId="0" quotePrefix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indent="1"/>
    </xf>
    <xf numFmtId="0" fontId="20" fillId="0" borderId="0" xfId="0" applyFont="1" applyFill="1" applyAlignment="1">
      <alignment vertical="center"/>
    </xf>
    <xf numFmtId="0" fontId="8" fillId="0" borderId="0" xfId="6" quotePrefix="1" applyFont="1" applyFill="1" applyAlignment="1">
      <alignment horizontal="left" vertical="center"/>
    </xf>
    <xf numFmtId="0" fontId="19" fillId="0" borderId="0" xfId="9" applyFont="1" applyBorder="1" applyAlignment="1">
      <alignment vertical="center"/>
    </xf>
    <xf numFmtId="0" fontId="19" fillId="0" borderId="0" xfId="9" applyFont="1" applyAlignment="1">
      <alignment horizontal="center" vertical="center" wrapText="1"/>
    </xf>
    <xf numFmtId="0" fontId="19" fillId="0" borderId="0" xfId="9" applyFont="1" applyAlignment="1">
      <alignment horizontal="center" vertical="center"/>
    </xf>
    <xf numFmtId="0" fontId="19" fillId="0" borderId="0" xfId="9" applyFont="1" applyAlignment="1">
      <alignment vertical="center"/>
    </xf>
    <xf numFmtId="0" fontId="22" fillId="0" borderId="0" xfId="9" applyFont="1" applyBorder="1" applyAlignment="1">
      <alignment vertical="center"/>
    </xf>
    <xf numFmtId="169" fontId="21" fillId="0" borderId="0" xfId="9" applyNumberFormat="1" applyFont="1" applyAlignment="1">
      <alignment horizontal="center" vertical="center" wrapText="1"/>
    </xf>
    <xf numFmtId="0" fontId="22" fillId="0" borderId="0" xfId="9" applyFont="1" applyAlignment="1">
      <alignment horizontal="center" vertical="center" wrapText="1"/>
    </xf>
    <xf numFmtId="169" fontId="21" fillId="0" borderId="0" xfId="9" applyNumberFormat="1" applyFont="1" applyFill="1" applyAlignment="1">
      <alignment horizontal="center" vertical="center" wrapText="1"/>
    </xf>
    <xf numFmtId="169" fontId="21" fillId="0" borderId="0" xfId="9" applyNumberFormat="1" applyFont="1" applyFill="1" applyAlignment="1">
      <alignment vertical="center" wrapText="1"/>
    </xf>
    <xf numFmtId="169" fontId="21" fillId="0" borderId="0" xfId="9" applyNumberFormat="1" applyFont="1" applyBorder="1" applyAlignment="1">
      <alignment vertical="center" wrapText="1"/>
    </xf>
    <xf numFmtId="0" fontId="21" fillId="0" borderId="0" xfId="9" applyFont="1" applyFill="1" applyBorder="1" applyAlignment="1">
      <alignment horizontal="center" vertical="center" wrapText="1"/>
    </xf>
    <xf numFmtId="169" fontId="21" fillId="0" borderId="0" xfId="9" applyNumberFormat="1" applyFont="1" applyFill="1" applyBorder="1" applyAlignment="1">
      <alignment horizontal="center" vertical="center" wrapText="1"/>
    </xf>
    <xf numFmtId="169" fontId="21" fillId="0" borderId="0" xfId="9" applyNumberFormat="1" applyFont="1" applyBorder="1" applyAlignment="1">
      <alignment horizontal="center" vertical="center" wrapText="1"/>
    </xf>
    <xf numFmtId="0" fontId="22" fillId="0" borderId="0" xfId="9" applyFont="1" applyFill="1" applyAlignment="1">
      <alignment horizontal="center" vertical="center" wrapText="1"/>
    </xf>
    <xf numFmtId="0" fontId="21" fillId="0" borderId="0" xfId="9" applyFont="1" applyFill="1" applyBorder="1" applyAlignment="1">
      <alignment horizontal="center" vertical="top" wrapText="1"/>
    </xf>
    <xf numFmtId="0" fontId="21" fillId="0" borderId="0" xfId="9" applyFont="1" applyBorder="1" applyAlignment="1">
      <alignment horizontal="center" vertical="center" wrapText="1"/>
    </xf>
    <xf numFmtId="169" fontId="21" fillId="0" borderId="0" xfId="9" applyNumberFormat="1" applyFont="1" applyFill="1" applyBorder="1" applyAlignment="1">
      <alignment horizontal="center" vertical="top" wrapText="1"/>
    </xf>
    <xf numFmtId="169" fontId="21" fillId="0" borderId="0" xfId="9" applyNumberFormat="1" applyFont="1" applyFill="1" applyAlignment="1">
      <alignment horizontal="center" vertical="top" wrapText="1"/>
    </xf>
    <xf numFmtId="0" fontId="21" fillId="0" borderId="0" xfId="9" applyFont="1" applyFill="1" applyBorder="1" applyAlignment="1">
      <alignment horizontal="center" vertical="top"/>
    </xf>
    <xf numFmtId="0" fontId="21" fillId="0" borderId="0" xfId="9" applyFont="1" applyBorder="1" applyAlignment="1">
      <alignment horizontal="center" vertical="center"/>
    </xf>
    <xf numFmtId="169" fontId="21" fillId="0" borderId="0" xfId="9" applyNumberFormat="1" applyFont="1" applyFill="1" applyBorder="1" applyAlignment="1">
      <alignment horizontal="center" vertical="center"/>
    </xf>
    <xf numFmtId="0" fontId="22" fillId="0" borderId="0" xfId="9" applyFont="1" applyAlignment="1">
      <alignment horizontal="center" vertical="center"/>
    </xf>
    <xf numFmtId="169" fontId="21" fillId="0" borderId="0" xfId="9" applyNumberFormat="1" applyFont="1" applyBorder="1" applyAlignment="1">
      <alignment horizontal="center" vertical="center"/>
    </xf>
    <xf numFmtId="0" fontId="21" fillId="0" borderId="0" xfId="9" applyFont="1" applyFill="1" applyBorder="1" applyAlignment="1">
      <alignment horizontal="center" vertical="center"/>
    </xf>
    <xf numFmtId="0" fontId="22" fillId="0" borderId="0" xfId="9" applyFont="1" applyAlignment="1">
      <alignment vertical="center"/>
    </xf>
    <xf numFmtId="0" fontId="22" fillId="0" borderId="0" xfId="9" applyFont="1" applyFill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1" fillId="0" borderId="0" xfId="9" applyFont="1" applyAlignment="1">
      <alignment horizontal="left" vertical="center"/>
    </xf>
    <xf numFmtId="164" fontId="4" fillId="0" borderId="0" xfId="0" applyNumberFormat="1" applyFont="1" applyFill="1" applyAlignment="1">
      <alignment horizontal="right" vertical="top"/>
    </xf>
    <xf numFmtId="164" fontId="24" fillId="0" borderId="0" xfId="0" applyNumberFormat="1" applyFont="1" applyFill="1" applyBorder="1" applyAlignment="1">
      <alignment horizontal="right" vertical="top"/>
    </xf>
    <xf numFmtId="37" fontId="22" fillId="0" borderId="0" xfId="9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top"/>
    </xf>
    <xf numFmtId="167" fontId="22" fillId="0" borderId="0" xfId="2" applyNumberFormat="1" applyFont="1" applyAlignment="1">
      <alignment horizontal="right" vertical="center"/>
    </xf>
    <xf numFmtId="0" fontId="22" fillId="0" borderId="0" xfId="9" applyFont="1" applyAlignment="1">
      <alignment horizontal="left" vertical="center"/>
    </xf>
    <xf numFmtId="173" fontId="22" fillId="0" borderId="0" xfId="10" applyNumberFormat="1" applyFont="1" applyFill="1" applyBorder="1" applyAlignment="1">
      <alignment vertical="center"/>
    </xf>
    <xf numFmtId="167" fontId="22" fillId="0" borderId="0" xfId="1" applyNumberFormat="1" applyFont="1" applyFill="1" applyBorder="1" applyAlignment="1">
      <alignment horizontal="right" vertical="center"/>
    </xf>
    <xf numFmtId="37" fontId="22" fillId="0" borderId="0" xfId="9" applyNumberFormat="1" applyFont="1" applyBorder="1" applyAlignment="1">
      <alignment horizontal="right" vertical="center"/>
    </xf>
    <xf numFmtId="37" fontId="22" fillId="0" borderId="0" xfId="9" applyNumberFormat="1" applyFont="1" applyFill="1" applyBorder="1" applyAlignment="1">
      <alignment horizontal="right" vertical="center"/>
    </xf>
    <xf numFmtId="166" fontId="22" fillId="0" borderId="0" xfId="1" applyNumberFormat="1" applyFont="1" applyFill="1" applyBorder="1" applyAlignment="1">
      <alignment horizontal="center" vertical="center"/>
    </xf>
    <xf numFmtId="167" fontId="22" fillId="0" borderId="0" xfId="2" applyNumberFormat="1" applyFont="1" applyBorder="1" applyAlignment="1">
      <alignment horizontal="right" vertical="center"/>
    </xf>
    <xf numFmtId="177" fontId="22" fillId="0" borderId="0" xfId="10" applyNumberFormat="1" applyFont="1" applyFill="1" applyBorder="1" applyAlignment="1">
      <alignment vertical="center"/>
    </xf>
    <xf numFmtId="173" fontId="22" fillId="0" borderId="1" xfId="10" applyNumberFormat="1" applyFont="1" applyFill="1" applyBorder="1" applyAlignment="1">
      <alignment vertical="center"/>
    </xf>
    <xf numFmtId="164" fontId="24" fillId="0" borderId="1" xfId="0" applyNumberFormat="1" applyFont="1" applyFill="1" applyBorder="1" applyAlignment="1">
      <alignment horizontal="right" vertical="top"/>
    </xf>
    <xf numFmtId="167" fontId="22" fillId="0" borderId="1" xfId="2" applyNumberFormat="1" applyFont="1" applyBorder="1" applyAlignment="1">
      <alignment horizontal="right" vertical="center"/>
    </xf>
    <xf numFmtId="166" fontId="22" fillId="0" borderId="2" xfId="1" applyNumberFormat="1" applyFont="1" applyFill="1" applyBorder="1" applyAlignment="1">
      <alignment horizontal="center" vertical="center"/>
    </xf>
    <xf numFmtId="177" fontId="22" fillId="0" borderId="2" xfId="10" applyNumberFormat="1" applyFont="1" applyFill="1" applyBorder="1" applyAlignment="1">
      <alignment vertical="center"/>
    </xf>
    <xf numFmtId="0" fontId="22" fillId="0" borderId="0" xfId="9" applyFont="1" applyFill="1" applyAlignment="1">
      <alignment horizontal="left" vertical="center"/>
    </xf>
    <xf numFmtId="0" fontId="21" fillId="0" borderId="0" xfId="9" applyFont="1" applyFill="1" applyAlignment="1">
      <alignment vertical="center"/>
    </xf>
    <xf numFmtId="167" fontId="22" fillId="0" borderId="5" xfId="2" applyNumberFormat="1" applyFont="1" applyBorder="1" applyAlignment="1">
      <alignment horizontal="right" vertical="center"/>
    </xf>
    <xf numFmtId="168" fontId="22" fillId="0" borderId="0" xfId="9" applyNumberFormat="1" applyFont="1" applyBorder="1" applyAlignment="1">
      <alignment horizontal="right" vertical="center"/>
    </xf>
    <xf numFmtId="168" fontId="22" fillId="0" borderId="0" xfId="9" applyNumberFormat="1" applyFont="1" applyFill="1" applyBorder="1" applyAlignment="1">
      <alignment horizontal="right" vertical="center"/>
    </xf>
    <xf numFmtId="37" fontId="22" fillId="0" borderId="0" xfId="9" applyNumberFormat="1" applyFont="1" applyFill="1" applyAlignment="1">
      <alignment horizontal="right" vertical="center" wrapText="1"/>
    </xf>
    <xf numFmtId="37" fontId="22" fillId="0" borderId="0" xfId="9" applyNumberFormat="1" applyFont="1" applyAlignment="1">
      <alignment horizontal="right" vertical="center"/>
    </xf>
    <xf numFmtId="167" fontId="22" fillId="0" borderId="4" xfId="2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37" fontId="22" fillId="0" borderId="0" xfId="10" applyNumberFormat="1" applyFont="1" applyAlignment="1">
      <alignment vertical="center"/>
    </xf>
    <xf numFmtId="37" fontId="22" fillId="0" borderId="0" xfId="10" applyNumberFormat="1" applyFont="1" applyBorder="1" applyAlignment="1">
      <alignment vertical="center"/>
    </xf>
    <xf numFmtId="0" fontId="21" fillId="0" borderId="0" xfId="9" applyFont="1" applyFill="1" applyAlignment="1">
      <alignment horizontal="left" vertical="center"/>
    </xf>
    <xf numFmtId="0" fontId="21" fillId="0" borderId="0" xfId="9" applyFont="1" applyAlignment="1">
      <alignment horizontal="left" vertical="center" indent="1"/>
    </xf>
    <xf numFmtId="177" fontId="22" fillId="0" borderId="0" xfId="5" applyNumberFormat="1" applyFont="1" applyFill="1" applyAlignment="1">
      <alignment vertical="center"/>
    </xf>
    <xf numFmtId="177" fontId="22" fillId="0" borderId="0" xfId="9" applyNumberFormat="1" applyFont="1" applyFill="1" applyAlignment="1">
      <alignment horizontal="right" vertical="center"/>
    </xf>
    <xf numFmtId="176" fontId="22" fillId="0" borderId="0" xfId="5" applyNumberFormat="1" applyFont="1" applyFill="1" applyAlignment="1">
      <alignment vertical="center"/>
    </xf>
    <xf numFmtId="167" fontId="22" fillId="0" borderId="0" xfId="2" applyNumberFormat="1" applyFont="1" applyFill="1" applyAlignment="1">
      <alignment horizontal="right" vertical="center"/>
    </xf>
    <xf numFmtId="177" fontId="22" fillId="0" borderId="0" xfId="2" applyNumberFormat="1" applyFont="1" applyFill="1" applyAlignment="1">
      <alignment horizontal="right" vertical="center"/>
    </xf>
    <xf numFmtId="177" fontId="22" fillId="0" borderId="0" xfId="2" applyNumberFormat="1" applyFont="1" applyFill="1" applyBorder="1" applyAlignment="1">
      <alignment horizontal="right" vertical="center"/>
    </xf>
    <xf numFmtId="177" fontId="22" fillId="0" borderId="1" xfId="5" applyNumberFormat="1" applyFont="1" applyFill="1" applyBorder="1" applyAlignment="1">
      <alignment vertical="center"/>
    </xf>
    <xf numFmtId="176" fontId="22" fillId="0" borderId="1" xfId="5" applyNumberFormat="1" applyFont="1" applyFill="1" applyBorder="1" applyAlignment="1">
      <alignment vertical="center"/>
    </xf>
    <xf numFmtId="177" fontId="22" fillId="0" borderId="1" xfId="2" applyNumberFormat="1" applyFont="1" applyFill="1" applyBorder="1" applyAlignment="1">
      <alignment horizontal="right" vertical="center"/>
    </xf>
    <xf numFmtId="177" fontId="22" fillId="0" borderId="1" xfId="10" applyNumberFormat="1" applyFont="1" applyFill="1" applyBorder="1" applyAlignment="1">
      <alignment vertical="center"/>
    </xf>
    <xf numFmtId="177" fontId="22" fillId="0" borderId="0" xfId="5" applyNumberFormat="1" applyFont="1" applyFill="1" applyBorder="1" applyAlignment="1">
      <alignment vertical="center"/>
    </xf>
    <xf numFmtId="177" fontId="22" fillId="0" borderId="0" xfId="1" applyNumberFormat="1" applyFont="1" applyFill="1" applyBorder="1" applyAlignment="1">
      <alignment horizontal="right" vertical="center"/>
    </xf>
    <xf numFmtId="177" fontId="22" fillId="0" borderId="0" xfId="9" applyNumberFormat="1" applyFont="1" applyFill="1" applyBorder="1" applyAlignment="1">
      <alignment horizontal="right" vertical="center"/>
    </xf>
    <xf numFmtId="177" fontId="22" fillId="0" borderId="0" xfId="10" applyNumberFormat="1" applyFont="1" applyFill="1" applyAlignment="1">
      <alignment vertical="center"/>
    </xf>
    <xf numFmtId="177" fontId="22" fillId="0" borderId="2" xfId="1" applyNumberFormat="1" applyFont="1" applyFill="1" applyBorder="1" applyAlignment="1">
      <alignment horizontal="center" vertical="center"/>
    </xf>
    <xf numFmtId="177" fontId="22" fillId="0" borderId="1" xfId="1" applyNumberFormat="1" applyFont="1" applyFill="1" applyBorder="1" applyAlignment="1">
      <alignment horizontal="center" vertical="center"/>
    </xf>
    <xf numFmtId="0" fontId="21" fillId="0" borderId="0" xfId="9" applyFont="1" applyAlignment="1">
      <alignment vertical="center"/>
    </xf>
    <xf numFmtId="176" fontId="22" fillId="0" borderId="4" xfId="5" applyNumberFormat="1" applyFont="1" applyFill="1" applyBorder="1" applyAlignment="1">
      <alignment vertical="center"/>
    </xf>
    <xf numFmtId="168" fontId="22" fillId="0" borderId="4" xfId="9" applyNumberFormat="1" applyFont="1" applyFill="1" applyBorder="1" applyAlignment="1">
      <alignment horizontal="right" vertical="center"/>
    </xf>
    <xf numFmtId="167" fontId="22" fillId="0" borderId="4" xfId="2" applyNumberFormat="1" applyFont="1" applyFill="1" applyBorder="1" applyAlignment="1">
      <alignment horizontal="right" vertical="center"/>
    </xf>
    <xf numFmtId="167" fontId="22" fillId="0" borderId="0" xfId="2" applyNumberFormat="1" applyFont="1" applyFill="1" applyBorder="1" applyAlignment="1">
      <alignment horizontal="right" vertical="center"/>
    </xf>
    <xf numFmtId="169" fontId="17" fillId="0" borderId="0" xfId="9" applyNumberFormat="1" applyFont="1" applyAlignment="1">
      <alignment horizontal="center" vertical="center" wrapText="1"/>
    </xf>
    <xf numFmtId="0" fontId="17" fillId="0" borderId="0" xfId="9" applyFont="1" applyFill="1" applyBorder="1" applyAlignment="1">
      <alignment horizontal="center" vertical="center" wrapText="1"/>
    </xf>
    <xf numFmtId="169" fontId="17" fillId="0" borderId="0" xfId="9" applyNumberFormat="1" applyFont="1" applyFill="1" applyBorder="1" applyAlignment="1">
      <alignment horizontal="center" vertical="center" wrapText="1"/>
    </xf>
    <xf numFmtId="0" fontId="17" fillId="0" borderId="0" xfId="9" applyFont="1" applyFill="1" applyBorder="1" applyAlignment="1">
      <alignment horizontal="center" vertical="top" wrapText="1"/>
    </xf>
    <xf numFmtId="0" fontId="17" fillId="0" borderId="0" xfId="9" applyFont="1" applyFill="1" applyBorder="1" applyAlignment="1">
      <alignment horizontal="center" vertical="top"/>
    </xf>
    <xf numFmtId="169" fontId="17" fillId="0" borderId="0" xfId="9" applyNumberFormat="1" applyFont="1" applyFill="1" applyBorder="1" applyAlignment="1">
      <alignment horizontal="center" vertical="center"/>
    </xf>
    <xf numFmtId="0" fontId="25" fillId="0" borderId="0" xfId="9" applyFont="1" applyAlignment="1">
      <alignment horizontal="center" vertical="center"/>
    </xf>
    <xf numFmtId="169" fontId="17" fillId="0" borderId="0" xfId="9" applyNumberFormat="1" applyFont="1" applyBorder="1" applyAlignment="1">
      <alignment horizontal="center" vertical="center"/>
    </xf>
    <xf numFmtId="0" fontId="17" fillId="0" borderId="0" xfId="9" applyFont="1" applyAlignment="1">
      <alignment horizontal="left" vertical="center"/>
    </xf>
    <xf numFmtId="164" fontId="5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horizontal="right" vertical="top"/>
    </xf>
    <xf numFmtId="0" fontId="25" fillId="0" borderId="0" xfId="9" applyFont="1" applyAlignment="1">
      <alignment horizontal="left" vertical="center"/>
    </xf>
    <xf numFmtId="173" fontId="25" fillId="0" borderId="0" xfId="10" applyNumberFormat="1" applyFont="1" applyFill="1" applyBorder="1" applyAlignment="1">
      <alignment vertical="center"/>
    </xf>
    <xf numFmtId="0" fontId="25" fillId="0" borderId="0" xfId="9" applyFont="1" applyFill="1" applyAlignment="1">
      <alignment horizontal="left" vertical="center"/>
    </xf>
    <xf numFmtId="0" fontId="17" fillId="0" borderId="0" xfId="9" applyFont="1" applyFill="1" applyAlignment="1">
      <alignment vertical="center"/>
    </xf>
    <xf numFmtId="37" fontId="25" fillId="0" borderId="0" xfId="10" applyNumberFormat="1" applyFont="1" applyAlignment="1">
      <alignment vertical="center"/>
    </xf>
    <xf numFmtId="0" fontId="17" fillId="0" borderId="0" xfId="9" applyFont="1" applyFill="1" applyAlignment="1">
      <alignment horizontal="left" vertical="center"/>
    </xf>
    <xf numFmtId="0" fontId="17" fillId="0" borderId="0" xfId="9" applyFont="1" applyAlignment="1">
      <alignment vertical="center"/>
    </xf>
    <xf numFmtId="176" fontId="25" fillId="0" borderId="4" xfId="5" applyNumberFormat="1" applyFont="1" applyFill="1" applyBorder="1" applyAlignment="1">
      <alignment vertical="center"/>
    </xf>
    <xf numFmtId="169" fontId="19" fillId="0" borderId="0" xfId="9" applyNumberFormat="1" applyFont="1" applyAlignment="1">
      <alignment vertical="center"/>
    </xf>
    <xf numFmtId="169" fontId="19" fillId="0" borderId="0" xfId="9" applyNumberFormat="1" applyFont="1" applyAlignment="1">
      <alignment horizontal="center" vertical="center" wrapText="1"/>
    </xf>
    <xf numFmtId="169" fontId="19" fillId="0" borderId="0" xfId="9" applyNumberFormat="1" applyFont="1" applyAlignment="1">
      <alignment horizontal="center" vertical="center"/>
    </xf>
    <xf numFmtId="167" fontId="19" fillId="0" borderId="0" xfId="9" applyNumberFormat="1" applyFont="1" applyAlignment="1">
      <alignment vertical="center"/>
    </xf>
    <xf numFmtId="169" fontId="19" fillId="0" borderId="0" xfId="9" applyNumberFormat="1" applyFont="1" applyBorder="1" applyAlignment="1">
      <alignment vertical="center"/>
    </xf>
    <xf numFmtId="167" fontId="19" fillId="0" borderId="0" xfId="9" applyNumberFormat="1" applyFont="1" applyBorder="1" applyAlignment="1">
      <alignment vertical="center"/>
    </xf>
    <xf numFmtId="0" fontId="21" fillId="0" borderId="1" xfId="9" applyFont="1" applyBorder="1" applyAlignment="1">
      <alignment horizontal="center" vertical="center"/>
    </xf>
    <xf numFmtId="0" fontId="22" fillId="0" borderId="0" xfId="9" applyFont="1" applyBorder="1" applyAlignment="1">
      <alignment horizontal="center" vertical="center"/>
    </xf>
    <xf numFmtId="0" fontId="21" fillId="0" borderId="0" xfId="9" applyFont="1" applyAlignment="1">
      <alignment horizontal="center" vertical="center"/>
    </xf>
    <xf numFmtId="0" fontId="21" fillId="0" borderId="0" xfId="9" applyFont="1" applyFill="1" applyAlignment="1">
      <alignment horizontal="center" vertical="center"/>
    </xf>
    <xf numFmtId="169" fontId="2" fillId="0" borderId="0" xfId="9" applyNumberFormat="1" applyFont="1" applyAlignment="1">
      <alignment vertical="center"/>
    </xf>
    <xf numFmtId="0" fontId="2" fillId="0" borderId="0" xfId="9" applyFont="1" applyAlignment="1">
      <alignment vertical="center"/>
    </xf>
    <xf numFmtId="0" fontId="5" fillId="0" borderId="0" xfId="9" applyFont="1" applyBorder="1" applyAlignment="1">
      <alignment horizontal="center" vertical="center"/>
    </xf>
    <xf numFmtId="0" fontId="26" fillId="0" borderId="0" xfId="9" applyFont="1" applyAlignment="1">
      <alignment horizontal="center" vertical="center"/>
    </xf>
    <xf numFmtId="0" fontId="26" fillId="0" borderId="0" xfId="9" applyFont="1" applyBorder="1" applyAlignment="1">
      <alignment horizontal="center" vertical="center"/>
    </xf>
    <xf numFmtId="169" fontId="17" fillId="0" borderId="0" xfId="9" applyNumberFormat="1" applyFont="1" applyAlignment="1">
      <alignment horizontal="center" vertical="center"/>
    </xf>
    <xf numFmtId="169" fontId="17" fillId="0" borderId="0" xfId="9" applyNumberFormat="1" applyFont="1" applyFill="1" applyAlignment="1">
      <alignment horizontal="center" vertical="center"/>
    </xf>
    <xf numFmtId="0" fontId="17" fillId="0" borderId="0" xfId="9" applyNumberFormat="1" applyFont="1" applyFill="1" applyAlignment="1">
      <alignment horizontal="center" vertical="center" wrapText="1"/>
    </xf>
    <xf numFmtId="0" fontId="5" fillId="0" borderId="0" xfId="9" applyFont="1" applyAlignment="1">
      <alignment horizontal="center" vertical="center"/>
    </xf>
    <xf numFmtId="0" fontId="5" fillId="0" borderId="0" xfId="9" applyFont="1" applyFill="1" applyBorder="1" applyAlignment="1">
      <alignment horizontal="center" vertical="center"/>
    </xf>
    <xf numFmtId="169" fontId="26" fillId="0" borderId="0" xfId="9" applyNumberFormat="1" applyFont="1" applyAlignment="1">
      <alignment horizontal="center" vertical="center"/>
    </xf>
    <xf numFmtId="169" fontId="17" fillId="0" borderId="0" xfId="9" applyNumberFormat="1" applyFont="1" applyFill="1" applyBorder="1" applyAlignment="1">
      <alignment vertical="center"/>
    </xf>
    <xf numFmtId="0" fontId="26" fillId="0" borderId="0" xfId="9" applyFont="1" applyFill="1" applyAlignment="1">
      <alignment horizontal="center" vertical="center"/>
    </xf>
    <xf numFmtId="0" fontId="26" fillId="0" borderId="0" xfId="9" applyFont="1" applyFill="1" applyBorder="1" applyAlignment="1">
      <alignment vertical="center"/>
    </xf>
    <xf numFmtId="169" fontId="26" fillId="0" borderId="0" xfId="9" applyNumberFormat="1" applyFont="1" applyBorder="1" applyAlignment="1">
      <alignment horizontal="center" vertical="center"/>
    </xf>
    <xf numFmtId="0" fontId="26" fillId="0" borderId="0" xfId="9" applyFont="1" applyFill="1" applyBorder="1" applyAlignment="1">
      <alignment horizontal="center" vertical="center"/>
    </xf>
    <xf numFmtId="0" fontId="5" fillId="0" borderId="0" xfId="9" applyFont="1" applyAlignment="1">
      <alignment vertical="center"/>
    </xf>
    <xf numFmtId="37" fontId="25" fillId="0" borderId="0" xfId="10" applyNumberFormat="1" applyFont="1" applyFill="1" applyAlignment="1">
      <alignment vertical="center"/>
    </xf>
    <xf numFmtId="169" fontId="25" fillId="0" borderId="0" xfId="11" applyNumberFormat="1" applyFont="1" applyAlignment="1">
      <alignment horizontal="right" vertical="center"/>
    </xf>
    <xf numFmtId="177" fontId="5" fillId="0" borderId="0" xfId="10" applyNumberFormat="1" applyFont="1" applyBorder="1" applyAlignment="1">
      <alignment horizontal="right" vertical="center"/>
    </xf>
    <xf numFmtId="37" fontId="5" fillId="0" borderId="0" xfId="9" applyNumberFormat="1" applyFont="1" applyAlignment="1">
      <alignment horizontal="right" vertical="center"/>
    </xf>
    <xf numFmtId="37" fontId="25" fillId="0" borderId="0" xfId="10" applyNumberFormat="1" applyFont="1" applyFill="1" applyBorder="1" applyAlignment="1">
      <alignment vertical="center"/>
    </xf>
    <xf numFmtId="173" fontId="25" fillId="0" borderId="2" xfId="10" applyNumberFormat="1" applyFont="1" applyFill="1" applyBorder="1" applyAlignment="1">
      <alignment vertical="center"/>
    </xf>
    <xf numFmtId="169" fontId="25" fillId="0" borderId="0" xfId="10" applyNumberFormat="1" applyFont="1" applyAlignment="1">
      <alignment vertical="center"/>
    </xf>
    <xf numFmtId="173" fontId="25" fillId="0" borderId="0" xfId="10" applyNumberFormat="1" applyFont="1" applyFill="1" applyAlignment="1">
      <alignment vertical="center"/>
    </xf>
    <xf numFmtId="177" fontId="5" fillId="0" borderId="2" xfId="10" applyNumberFormat="1" applyFont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9" fontId="25" fillId="0" borderId="0" xfId="10" applyNumberFormat="1" applyFont="1" applyBorder="1" applyAlignment="1">
      <alignment vertical="center"/>
    </xf>
    <xf numFmtId="37" fontId="5" fillId="0" borderId="0" xfId="9" applyNumberFormat="1" applyFont="1" applyBorder="1" applyAlignment="1">
      <alignment horizontal="right" vertical="center"/>
    </xf>
    <xf numFmtId="169" fontId="25" fillId="0" borderId="0" xfId="11" applyNumberFormat="1" applyFont="1" applyBorder="1" applyAlignment="1">
      <alignment horizontal="right" vertical="center"/>
    </xf>
    <xf numFmtId="37" fontId="25" fillId="0" borderId="4" xfId="10" applyNumberFormat="1" applyFont="1" applyBorder="1" applyAlignment="1">
      <alignment vertical="center"/>
    </xf>
    <xf numFmtId="0" fontId="25" fillId="0" borderId="0" xfId="11" applyFont="1" applyBorder="1" applyAlignment="1">
      <alignment horizontal="right" vertical="center"/>
    </xf>
    <xf numFmtId="176" fontId="25" fillId="0" borderId="4" xfId="5" applyNumberFormat="1" applyFont="1" applyBorder="1" applyAlignment="1">
      <alignment vertical="center"/>
    </xf>
    <xf numFmtId="176" fontId="25" fillId="0" borderId="0" xfId="5" applyNumberFormat="1" applyFont="1" applyBorder="1" applyAlignment="1">
      <alignment vertical="center"/>
    </xf>
    <xf numFmtId="37" fontId="27" fillId="0" borderId="0" xfId="9" applyNumberFormat="1" applyFont="1" applyAlignment="1">
      <alignment horizontal="center" vertical="center"/>
    </xf>
    <xf numFmtId="177" fontId="5" fillId="0" borderId="4" xfId="10" applyNumberFormat="1" applyFont="1" applyBorder="1" applyAlignment="1">
      <alignment horizontal="right" vertical="center"/>
    </xf>
    <xf numFmtId="176" fontId="25" fillId="0" borderId="0" xfId="5" applyNumberFormat="1" applyFont="1" applyFill="1" applyBorder="1" applyAlignment="1">
      <alignment vertical="center"/>
    </xf>
    <xf numFmtId="169" fontId="25" fillId="0" borderId="0" xfId="11" applyNumberFormat="1" applyFont="1" applyFill="1" applyBorder="1" applyAlignment="1">
      <alignment horizontal="right" vertical="center"/>
    </xf>
    <xf numFmtId="37" fontId="5" fillId="0" borderId="0" xfId="9" applyNumberFormat="1" applyFont="1" applyFill="1" applyAlignment="1">
      <alignment horizontal="right" vertical="center"/>
    </xf>
    <xf numFmtId="169" fontId="25" fillId="0" borderId="0" xfId="11" applyNumberFormat="1" applyFont="1" applyFill="1" applyAlignment="1">
      <alignment horizontal="right" vertical="center"/>
    </xf>
    <xf numFmtId="177" fontId="5" fillId="0" borderId="0" xfId="10" applyNumberFormat="1" applyFont="1" applyFill="1" applyBorder="1" applyAlignment="1">
      <alignment horizontal="right" vertical="center"/>
    </xf>
    <xf numFmtId="177" fontId="5" fillId="0" borderId="2" xfId="10" applyNumberFormat="1" applyFont="1" applyFill="1" applyBorder="1" applyAlignment="1">
      <alignment horizontal="right" vertical="center"/>
    </xf>
    <xf numFmtId="169" fontId="25" fillId="0" borderId="0" xfId="10" applyNumberFormat="1" applyFont="1" applyFill="1" applyAlignment="1">
      <alignment vertical="center"/>
    </xf>
    <xf numFmtId="169" fontId="25" fillId="0" borderId="0" xfId="10" applyNumberFormat="1" applyFont="1" applyFill="1" applyBorder="1" applyAlignment="1">
      <alignment vertical="center"/>
    </xf>
    <xf numFmtId="37" fontId="5" fillId="0" borderId="0" xfId="9" applyNumberFormat="1" applyFont="1" applyFill="1" applyBorder="1" applyAlignment="1">
      <alignment horizontal="right" vertical="center"/>
    </xf>
    <xf numFmtId="37" fontId="25" fillId="0" borderId="4" xfId="10" applyNumberFormat="1" applyFont="1" applyFill="1" applyBorder="1" applyAlignment="1">
      <alignment vertical="center"/>
    </xf>
    <xf numFmtId="0" fontId="25" fillId="0" borderId="0" xfId="11" applyFont="1" applyFill="1" applyBorder="1" applyAlignment="1">
      <alignment horizontal="right" vertical="center"/>
    </xf>
    <xf numFmtId="43" fontId="6" fillId="0" borderId="0" xfId="12" applyFont="1" applyFill="1" applyAlignment="1">
      <alignment horizontal="left" vertical="center"/>
    </xf>
    <xf numFmtId="179" fontId="6" fillId="0" borderId="0" xfId="2" applyNumberFormat="1" applyFont="1" applyFill="1" applyAlignment="1">
      <alignment horizontal="center" vertical="center"/>
    </xf>
    <xf numFmtId="166" fontId="22" fillId="0" borderId="1" xfId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/>
    </xf>
    <xf numFmtId="0" fontId="8" fillId="0" borderId="0" xfId="6" applyFont="1" applyFill="1" applyAlignment="1">
      <alignment vertical="center" wrapText="1"/>
    </xf>
    <xf numFmtId="0" fontId="18" fillId="0" borderId="0" xfId="0" applyFont="1" applyFill="1" applyAlignment="1">
      <alignment horizontal="center" vertical="center"/>
    </xf>
    <xf numFmtId="169" fontId="11" fillId="0" borderId="0" xfId="0" applyNumberFormat="1" applyFont="1" applyFill="1" applyBorder="1" applyAlignment="1">
      <alignment horizontal="center" vertical="center"/>
    </xf>
    <xf numFmtId="0" fontId="8" fillId="0" borderId="0" xfId="9" applyFont="1" applyBorder="1" applyAlignment="1">
      <alignment horizontal="left" vertical="center"/>
    </xf>
    <xf numFmtId="0" fontId="18" fillId="0" borderId="0" xfId="9" applyFont="1" applyAlignment="1">
      <alignment horizontal="center" vertical="center"/>
    </xf>
    <xf numFmtId="169" fontId="21" fillId="0" borderId="1" xfId="9" applyNumberFormat="1" applyFont="1" applyFill="1" applyBorder="1" applyAlignment="1">
      <alignment horizontal="center" vertical="center" wrapText="1"/>
    </xf>
    <xf numFmtId="169" fontId="21" fillId="0" borderId="1" xfId="9" applyNumberFormat="1" applyFont="1" applyBorder="1" applyAlignment="1">
      <alignment horizontal="center" vertical="center" wrapText="1"/>
    </xf>
    <xf numFmtId="0" fontId="6" fillId="0" borderId="0" xfId="9" applyFont="1" applyBorder="1" applyAlignment="1">
      <alignment horizontal="left" vertical="center"/>
    </xf>
    <xf numFmtId="169" fontId="17" fillId="0" borderId="1" xfId="9" applyNumberFormat="1" applyFont="1" applyFill="1" applyBorder="1" applyAlignment="1">
      <alignment horizontal="center" vertical="center"/>
    </xf>
    <xf numFmtId="169" fontId="17" fillId="0" borderId="1" xfId="9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13">
    <cellStyle name="Comma" xfId="12" builtinId="3"/>
    <cellStyle name="Comma 10" xfId="1"/>
    <cellStyle name="Comma 2" xfId="2"/>
    <cellStyle name="Comma 5" xfId="3"/>
    <cellStyle name="Comma 6" xfId="4"/>
    <cellStyle name="Comma 7" xfId="5"/>
    <cellStyle name="Normal" xfId="0" builtinId="0"/>
    <cellStyle name="Normal 2" xfId="6"/>
    <cellStyle name="Normal 3" xfId="7"/>
    <cellStyle name="Normal 4" xfId="8"/>
    <cellStyle name="Normal_Ace Insurance thai" xfId="9"/>
    <cellStyle name="Normal_Ace Insurance thai 2" xfId="10"/>
    <cellStyle name="Normal_Sheet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111"/>
  <sheetViews>
    <sheetView tabSelected="1" zoomScale="88" zoomScaleNormal="88" zoomScaleSheetLayoutView="70" workbookViewId="0">
      <selection activeCell="I130" sqref="I130"/>
    </sheetView>
  </sheetViews>
  <sheetFormatPr defaultColWidth="8" defaultRowHeight="24.05" customHeight="1" x14ac:dyDescent="0.2"/>
  <cols>
    <col min="1" max="1" width="49" style="8" customWidth="1"/>
    <col min="2" max="2" width="1.5" style="8" customWidth="1"/>
    <col min="3" max="3" width="7.875" style="9" customWidth="1"/>
    <col min="4" max="4" width="1.5" style="9" customWidth="1"/>
    <col min="5" max="5" width="16.375" style="24" customWidth="1"/>
    <col min="6" max="6" width="1.125" style="24" customWidth="1"/>
    <col min="7" max="7" width="13.125" style="24" bestFit="1" customWidth="1"/>
    <col min="8" max="8" width="1.125" style="8" customWidth="1"/>
    <col min="9" max="9" width="17" style="24" bestFit="1" customWidth="1"/>
    <col min="10" max="10" width="1.125" style="24" customWidth="1"/>
    <col min="11" max="11" width="12.625" style="24" customWidth="1"/>
    <col min="12" max="12" width="8" style="3"/>
    <col min="13" max="13" width="11.5" style="3" bestFit="1" customWidth="1"/>
    <col min="14" max="14" width="1.875" style="3" bestFit="1" customWidth="1"/>
    <col min="15" max="15" width="11.5" style="3" bestFit="1" customWidth="1"/>
    <col min="16" max="16" width="1.875" style="3" bestFit="1" customWidth="1"/>
    <col min="17" max="17" width="10.875" style="3" bestFit="1" customWidth="1"/>
    <col min="18" max="18" width="1.875" style="3" bestFit="1" customWidth="1"/>
    <col min="19" max="19" width="11.5" style="3" bestFit="1" customWidth="1"/>
    <col min="20" max="20" width="1.875" style="3" bestFit="1" customWidth="1"/>
    <col min="21" max="16384" width="8" style="3"/>
  </cols>
  <sheetData>
    <row r="1" spans="1:22" s="1" customFormat="1" ht="24.05" customHeight="1" x14ac:dyDescent="0.2">
      <c r="A1" s="368" t="s">
        <v>82</v>
      </c>
      <c r="B1" s="368" t="s">
        <v>82</v>
      </c>
      <c r="C1" s="368" t="s">
        <v>82</v>
      </c>
      <c r="D1" s="368" t="s">
        <v>82</v>
      </c>
      <c r="E1" s="368" t="s">
        <v>82</v>
      </c>
      <c r="F1" s="368" t="s">
        <v>82</v>
      </c>
      <c r="G1" s="368" t="s">
        <v>82</v>
      </c>
      <c r="H1" s="368" t="s">
        <v>82</v>
      </c>
      <c r="I1" s="368" t="s">
        <v>82</v>
      </c>
      <c r="J1" s="368" t="s">
        <v>82</v>
      </c>
      <c r="K1" s="368" t="s">
        <v>82</v>
      </c>
    </row>
    <row r="2" spans="1:22" s="1" customFormat="1" ht="24.05" customHeight="1" x14ac:dyDescent="0.2">
      <c r="A2" s="368" t="s">
        <v>0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</row>
    <row r="3" spans="1:22" s="1" customFormat="1" ht="24.05" customHeight="1" x14ac:dyDescent="0.2">
      <c r="A3" s="368" t="s">
        <v>169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</row>
    <row r="4" spans="1:22" s="2" customFormat="1" ht="24.05" customHeight="1" x14ac:dyDescent="0.2">
      <c r="A4" s="369" t="s">
        <v>1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</row>
    <row r="5" spans="1:22" s="2" customFormat="1" ht="9.1999999999999993" customHeight="1" x14ac:dyDescent="0.2">
      <c r="A5" s="8"/>
      <c r="B5" s="8"/>
      <c r="C5" s="9"/>
      <c r="D5" s="9"/>
      <c r="E5" s="54"/>
      <c r="F5" s="54"/>
      <c r="G5" s="54"/>
      <c r="H5" s="10"/>
      <c r="I5" s="54"/>
      <c r="J5" s="54"/>
      <c r="K5" s="54"/>
    </row>
    <row r="6" spans="1:22" s="2" customFormat="1" ht="24.05" customHeight="1" x14ac:dyDescent="0.2">
      <c r="A6" s="8"/>
      <c r="B6" s="8"/>
      <c r="C6" s="54" t="s">
        <v>2</v>
      </c>
      <c r="D6" s="54"/>
      <c r="E6" s="370" t="s">
        <v>3</v>
      </c>
      <c r="F6" s="370"/>
      <c r="G6" s="370"/>
      <c r="H6" s="11"/>
      <c r="I6" s="370" t="s">
        <v>4</v>
      </c>
      <c r="J6" s="370"/>
      <c r="K6" s="370"/>
    </row>
    <row r="7" spans="1:22" s="2" customFormat="1" ht="24.05" customHeight="1" x14ac:dyDescent="0.2">
      <c r="A7" s="8"/>
      <c r="B7" s="8"/>
      <c r="C7" s="54"/>
      <c r="D7" s="54"/>
      <c r="E7" s="54" t="s">
        <v>5</v>
      </c>
      <c r="F7" s="54"/>
      <c r="G7" s="54" t="s">
        <v>5</v>
      </c>
      <c r="H7" s="11"/>
      <c r="I7" s="54" t="s">
        <v>5</v>
      </c>
      <c r="J7" s="54"/>
      <c r="K7" s="54" t="s">
        <v>5</v>
      </c>
    </row>
    <row r="8" spans="1:22" s="2" customFormat="1" ht="24.05" customHeight="1" x14ac:dyDescent="0.2">
      <c r="A8" s="8"/>
      <c r="B8" s="8"/>
      <c r="C8" s="54"/>
      <c r="D8" s="54"/>
      <c r="E8" s="54" t="s">
        <v>170</v>
      </c>
      <c r="F8" s="54"/>
      <c r="G8" s="54" t="s">
        <v>6</v>
      </c>
      <c r="H8" s="11"/>
      <c r="I8" s="190" t="s">
        <v>170</v>
      </c>
      <c r="J8" s="54"/>
      <c r="K8" s="54" t="s">
        <v>6</v>
      </c>
    </row>
    <row r="9" spans="1:22" s="2" customFormat="1" ht="24.05" customHeight="1" x14ac:dyDescent="0.2">
      <c r="A9" s="8"/>
      <c r="B9" s="8"/>
      <c r="C9" s="9"/>
      <c r="D9" s="9"/>
      <c r="E9" s="54">
        <v>2562</v>
      </c>
      <c r="F9" s="54"/>
      <c r="G9" s="54">
        <v>2561</v>
      </c>
      <c r="H9" s="12"/>
      <c r="I9" s="54">
        <v>2562</v>
      </c>
      <c r="J9" s="54"/>
      <c r="K9" s="54">
        <v>2561</v>
      </c>
    </row>
    <row r="10" spans="1:22" s="2" customFormat="1" ht="24.05" customHeight="1" x14ac:dyDescent="0.2">
      <c r="A10" s="8"/>
      <c r="B10" s="8"/>
      <c r="C10" s="9"/>
      <c r="D10" s="9"/>
      <c r="E10" s="54" t="s">
        <v>7</v>
      </c>
      <c r="F10" s="54"/>
      <c r="G10" s="54" t="s">
        <v>177</v>
      </c>
      <c r="H10" s="12"/>
      <c r="I10" s="54" t="s">
        <v>7</v>
      </c>
      <c r="J10" s="54"/>
      <c r="K10" s="54"/>
    </row>
    <row r="11" spans="1:22" s="4" customFormat="1" ht="24.05" customHeight="1" x14ac:dyDescent="0.2">
      <c r="A11" s="54" t="s">
        <v>8</v>
      </c>
      <c r="B11" s="54"/>
      <c r="C11" s="12"/>
      <c r="D11" s="12"/>
      <c r="E11" s="13"/>
      <c r="F11" s="14"/>
      <c r="G11" s="13"/>
      <c r="H11" s="55"/>
      <c r="I11" s="13"/>
      <c r="J11" s="14"/>
      <c r="K11" s="13"/>
    </row>
    <row r="12" spans="1:22" s="4" customFormat="1" ht="24.05" customHeight="1" x14ac:dyDescent="0.2">
      <c r="A12" s="15" t="s">
        <v>9</v>
      </c>
      <c r="B12" s="15"/>
      <c r="C12" s="12"/>
      <c r="D12" s="12"/>
      <c r="E12" s="13"/>
      <c r="F12" s="14"/>
      <c r="G12" s="13"/>
      <c r="H12" s="55"/>
      <c r="I12" s="13"/>
      <c r="J12" s="14"/>
      <c r="K12" s="13"/>
    </row>
    <row r="13" spans="1:22" s="4" customFormat="1" ht="24.05" customHeight="1" x14ac:dyDescent="0.2">
      <c r="A13" s="16" t="s">
        <v>10</v>
      </c>
      <c r="B13" s="16"/>
      <c r="C13" s="9">
        <v>5.0999999999999996</v>
      </c>
      <c r="D13" s="9"/>
      <c r="E13" s="17">
        <v>122991</v>
      </c>
      <c r="F13" s="17"/>
      <c r="G13" s="17">
        <v>111335</v>
      </c>
      <c r="H13" s="18"/>
      <c r="I13" s="17">
        <v>46960</v>
      </c>
      <c r="J13" s="17"/>
      <c r="K13" s="17">
        <v>64487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s="4" customFormat="1" ht="24.05" customHeight="1" x14ac:dyDescent="0.2">
      <c r="A14" s="16" t="s">
        <v>83</v>
      </c>
      <c r="B14" s="16"/>
      <c r="C14" s="9">
        <v>6</v>
      </c>
      <c r="D14" s="9"/>
      <c r="E14" s="17">
        <v>70319</v>
      </c>
      <c r="F14" s="17"/>
      <c r="G14" s="17">
        <v>100000</v>
      </c>
      <c r="H14" s="18"/>
      <c r="I14" s="17">
        <v>70319</v>
      </c>
      <c r="J14" s="17"/>
      <c r="K14" s="17">
        <v>100000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s="4" customFormat="1" ht="24.05" customHeight="1" x14ac:dyDescent="0.2">
      <c r="A15" s="16" t="s">
        <v>140</v>
      </c>
      <c r="B15" s="16"/>
      <c r="C15" s="9">
        <v>7</v>
      </c>
      <c r="D15" s="9"/>
      <c r="E15" s="17">
        <v>131667</v>
      </c>
      <c r="F15" s="17"/>
      <c r="G15" s="17">
        <v>118318</v>
      </c>
      <c r="H15" s="18"/>
      <c r="I15" s="17">
        <v>85500</v>
      </c>
      <c r="J15" s="17"/>
      <c r="K15" s="17">
        <v>92399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s="4" customFormat="1" ht="24.05" customHeight="1" x14ac:dyDescent="0.2">
      <c r="A16" s="16" t="s">
        <v>180</v>
      </c>
      <c r="B16" s="16"/>
      <c r="C16" s="9">
        <v>8</v>
      </c>
      <c r="D16" s="9"/>
      <c r="E16" s="17">
        <v>8324</v>
      </c>
      <c r="F16" s="17"/>
      <c r="G16" s="198">
        <v>0</v>
      </c>
      <c r="H16" s="199"/>
      <c r="I16" s="363">
        <v>0</v>
      </c>
      <c r="J16" s="198"/>
      <c r="K16" s="198">
        <v>0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4" customFormat="1" ht="24.05" customHeight="1" x14ac:dyDescent="0.2">
      <c r="A17" s="16" t="s">
        <v>11</v>
      </c>
      <c r="B17" s="16"/>
      <c r="C17" s="9"/>
      <c r="D17" s="9"/>
      <c r="E17" s="17">
        <v>7024</v>
      </c>
      <c r="F17" s="20"/>
      <c r="G17" s="17">
        <v>2137</v>
      </c>
      <c r="H17" s="18"/>
      <c r="I17" s="17">
        <v>1030</v>
      </c>
      <c r="J17" s="20"/>
      <c r="K17" s="17">
        <v>1236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s="2" customFormat="1" ht="24.05" customHeight="1" x14ac:dyDescent="0.2">
      <c r="A18" s="36" t="s">
        <v>12</v>
      </c>
      <c r="B18" s="21"/>
      <c r="C18" s="9"/>
      <c r="D18" s="9"/>
      <c r="E18" s="22">
        <f>SUM(E13:E17)</f>
        <v>340325</v>
      </c>
      <c r="F18" s="20"/>
      <c r="G18" s="22">
        <f>SUM(G13:G17)</f>
        <v>331790</v>
      </c>
      <c r="H18" s="23"/>
      <c r="I18" s="22">
        <f>SUM(I13:I17)</f>
        <v>203809</v>
      </c>
      <c r="J18" s="20"/>
      <c r="K18" s="22">
        <f>SUM(K13:K17)</f>
        <v>258122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24.05" customHeight="1" x14ac:dyDescent="0.2">
      <c r="A19" s="8"/>
      <c r="B19" s="8"/>
      <c r="C19" s="9"/>
      <c r="D19" s="9"/>
      <c r="E19" s="17"/>
      <c r="F19" s="24"/>
      <c r="G19" s="24"/>
      <c r="H19" s="8"/>
      <c r="I19" s="24"/>
      <c r="J19" s="24"/>
      <c r="K19" s="24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s="2" customFormat="1" ht="24.05" customHeight="1" x14ac:dyDescent="0.2">
      <c r="A20" s="15" t="s">
        <v>13</v>
      </c>
      <c r="B20" s="15"/>
      <c r="C20" s="9"/>
      <c r="D20" s="9"/>
      <c r="E20" s="24"/>
      <c r="F20" s="24"/>
      <c r="G20" s="24"/>
      <c r="H20" s="8"/>
      <c r="I20" s="24"/>
      <c r="J20" s="24"/>
      <c r="K20" s="24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s="2" customFormat="1" ht="24.05" customHeight="1" x14ac:dyDescent="0.2">
      <c r="A21" s="16" t="s">
        <v>84</v>
      </c>
      <c r="B21" s="16"/>
      <c r="C21" s="9"/>
      <c r="D21" s="9"/>
      <c r="E21" s="25">
        <v>4932</v>
      </c>
      <c r="F21" s="24"/>
      <c r="G21" s="17">
        <v>4889</v>
      </c>
      <c r="H21" s="8"/>
      <c r="I21" s="25">
        <v>4932</v>
      </c>
      <c r="J21" s="50"/>
      <c r="K21" s="17">
        <v>4889</v>
      </c>
      <c r="L21" s="50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s="2" customFormat="1" ht="24.05" customHeight="1" x14ac:dyDescent="0.2">
      <c r="A22" s="16" t="s">
        <v>85</v>
      </c>
      <c r="B22" s="16"/>
      <c r="C22" s="9">
        <v>9</v>
      </c>
      <c r="D22" s="9"/>
      <c r="E22" s="25">
        <v>23211</v>
      </c>
      <c r="F22" s="24"/>
      <c r="G22" s="17">
        <v>22700</v>
      </c>
      <c r="H22" s="8"/>
      <c r="I22" s="26">
        <v>22700</v>
      </c>
      <c r="J22" s="24"/>
      <c r="K22" s="17">
        <v>22700</v>
      </c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s="2" customFormat="1" ht="24.05" customHeight="1" x14ac:dyDescent="0.2">
      <c r="A23" s="16" t="s">
        <v>14</v>
      </c>
      <c r="B23" s="16"/>
      <c r="C23" s="9">
        <v>10</v>
      </c>
      <c r="D23" s="9"/>
      <c r="E23" s="364">
        <v>0</v>
      </c>
      <c r="F23" s="50"/>
      <c r="G23" s="198">
        <v>0</v>
      </c>
      <c r="H23" s="8"/>
      <c r="I23" s="25">
        <v>252865</v>
      </c>
      <c r="J23" s="24"/>
      <c r="K23" s="17">
        <v>122865</v>
      </c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s="2" customFormat="1" ht="24.05" customHeight="1" x14ac:dyDescent="0.2">
      <c r="A24" s="16" t="s">
        <v>86</v>
      </c>
      <c r="B24" s="16"/>
      <c r="C24" s="9">
        <v>11</v>
      </c>
      <c r="D24" s="9"/>
      <c r="E24" s="25">
        <v>565231</v>
      </c>
      <c r="F24" s="24"/>
      <c r="G24" s="17">
        <v>569794</v>
      </c>
      <c r="H24" s="8"/>
      <c r="I24" s="26">
        <v>565231</v>
      </c>
      <c r="J24" s="50"/>
      <c r="K24" s="17">
        <v>569794</v>
      </c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s="2" customFormat="1" ht="24.05" customHeight="1" x14ac:dyDescent="0.2">
      <c r="A25" s="16" t="s">
        <v>139</v>
      </c>
      <c r="B25" s="16"/>
      <c r="C25" s="9">
        <v>4</v>
      </c>
      <c r="D25" s="9"/>
      <c r="E25" s="364">
        <v>0</v>
      </c>
      <c r="F25" s="24"/>
      <c r="G25" s="198">
        <v>0</v>
      </c>
      <c r="H25" s="8"/>
      <c r="I25" s="26">
        <v>14000</v>
      </c>
      <c r="J25" s="50"/>
      <c r="K25" s="17">
        <v>20000</v>
      </c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s="2" customFormat="1" ht="24.05" customHeight="1" x14ac:dyDescent="0.2">
      <c r="A26" s="16" t="s">
        <v>87</v>
      </c>
      <c r="B26" s="16"/>
      <c r="C26" s="9">
        <v>12</v>
      </c>
      <c r="D26" s="9"/>
      <c r="E26" s="25">
        <v>44380</v>
      </c>
      <c r="F26" s="24"/>
      <c r="G26" s="17">
        <v>51213</v>
      </c>
      <c r="H26" s="8"/>
      <c r="I26" s="26">
        <v>33225</v>
      </c>
      <c r="J26" s="24"/>
      <c r="K26" s="17">
        <v>46606</v>
      </c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s="2" customFormat="1" ht="24.05" customHeight="1" x14ac:dyDescent="0.2">
      <c r="A27" s="16" t="s">
        <v>15</v>
      </c>
      <c r="B27" s="16"/>
      <c r="C27" s="9">
        <v>10</v>
      </c>
      <c r="D27" s="9"/>
      <c r="E27" s="25">
        <v>53388</v>
      </c>
      <c r="F27" s="14"/>
      <c r="G27" s="20">
        <v>53388</v>
      </c>
      <c r="H27" s="8"/>
      <c r="I27" s="198">
        <v>0</v>
      </c>
      <c r="J27" s="24"/>
      <c r="K27" s="198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s="2" customFormat="1" ht="24.05" customHeight="1" x14ac:dyDescent="0.2">
      <c r="A28" s="16" t="s">
        <v>141</v>
      </c>
      <c r="B28" s="16"/>
      <c r="C28" s="9" t="s">
        <v>201</v>
      </c>
      <c r="D28" s="9"/>
      <c r="E28" s="38">
        <v>149420</v>
      </c>
      <c r="F28" s="24"/>
      <c r="G28" s="17">
        <v>165452</v>
      </c>
      <c r="H28" s="8"/>
      <c r="I28" s="26">
        <v>107008</v>
      </c>
      <c r="J28" s="50"/>
      <c r="K28" s="17">
        <v>117938</v>
      </c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s="2" customFormat="1" ht="24.05" customHeight="1" x14ac:dyDescent="0.2">
      <c r="A29" s="16" t="s">
        <v>131</v>
      </c>
      <c r="B29" s="16"/>
      <c r="C29" s="9">
        <v>14</v>
      </c>
      <c r="D29" s="9"/>
      <c r="E29" s="25">
        <v>24437</v>
      </c>
      <c r="F29" s="24"/>
      <c r="G29" s="17">
        <v>12033</v>
      </c>
      <c r="H29" s="8"/>
      <c r="I29" s="26">
        <v>24497</v>
      </c>
      <c r="J29" s="50"/>
      <c r="K29" s="17">
        <v>12099</v>
      </c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s="2" customFormat="1" ht="24.05" customHeight="1" x14ac:dyDescent="0.2">
      <c r="A30" s="16" t="s">
        <v>16</v>
      </c>
      <c r="B30" s="16"/>
      <c r="C30" s="9">
        <v>10</v>
      </c>
      <c r="D30" s="9"/>
      <c r="E30" s="38">
        <v>113723</v>
      </c>
      <c r="F30" s="14"/>
      <c r="G30" s="198">
        <v>0</v>
      </c>
      <c r="H30" s="8"/>
      <c r="I30" s="198">
        <v>0</v>
      </c>
      <c r="J30" s="24"/>
      <c r="K30" s="198">
        <v>0</v>
      </c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s="2" customFormat="1" ht="24.05" customHeight="1" x14ac:dyDescent="0.2">
      <c r="A31" s="16" t="s">
        <v>17</v>
      </c>
      <c r="B31" s="16"/>
      <c r="C31" s="9"/>
      <c r="D31" s="9"/>
      <c r="E31" s="38">
        <v>5254</v>
      </c>
      <c r="F31" s="14"/>
      <c r="G31" s="20">
        <v>3888</v>
      </c>
      <c r="H31" s="8"/>
      <c r="I31" s="198">
        <v>0</v>
      </c>
      <c r="J31" s="24"/>
      <c r="K31" s="17">
        <v>3645</v>
      </c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s="2" customFormat="1" ht="24.05" customHeight="1" x14ac:dyDescent="0.2">
      <c r="A32" s="16" t="s">
        <v>18</v>
      </c>
      <c r="B32" s="16"/>
      <c r="C32" s="9"/>
      <c r="D32" s="9"/>
      <c r="E32" s="27">
        <v>10445</v>
      </c>
      <c r="F32" s="24"/>
      <c r="G32" s="17">
        <v>11644</v>
      </c>
      <c r="H32" s="8"/>
      <c r="I32" s="26">
        <v>8611</v>
      </c>
      <c r="J32" s="24"/>
      <c r="K32" s="17">
        <v>9510</v>
      </c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 s="2" customFormat="1" ht="24.05" customHeight="1" x14ac:dyDescent="0.2">
      <c r="A33" s="36" t="s">
        <v>19</v>
      </c>
      <c r="B33" s="21"/>
      <c r="C33" s="9"/>
      <c r="D33" s="9"/>
      <c r="E33" s="28">
        <f>SUM(E21:E32)</f>
        <v>994421</v>
      </c>
      <c r="F33" s="24"/>
      <c r="G33" s="28">
        <f>SUM(G21:G32)</f>
        <v>895001</v>
      </c>
      <c r="H33" s="8"/>
      <c r="I33" s="28">
        <f>SUM(I21:I32)</f>
        <v>1033069</v>
      </c>
      <c r="J33" s="24"/>
      <c r="K33" s="28">
        <f>SUM(K21:K32)</f>
        <v>930046</v>
      </c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s="2" customFormat="1" ht="24.05" customHeight="1" thickBot="1" x14ac:dyDescent="0.25">
      <c r="A34" s="10" t="s">
        <v>20</v>
      </c>
      <c r="B34" s="10"/>
      <c r="C34" s="8"/>
      <c r="D34" s="8"/>
      <c r="E34" s="29">
        <f>E18+E33</f>
        <v>1334746</v>
      </c>
      <c r="F34" s="8"/>
      <c r="G34" s="29">
        <f>G18+G33</f>
        <v>1226791</v>
      </c>
      <c r="H34" s="8"/>
      <c r="I34" s="29">
        <f>I18+I33</f>
        <v>1236878</v>
      </c>
      <c r="J34" s="8"/>
      <c r="K34" s="29">
        <f>K18+K33</f>
        <v>1188168</v>
      </c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2" s="2" customFormat="1" ht="24.05" customHeight="1" thickTop="1" x14ac:dyDescent="0.2">
      <c r="A35" s="10"/>
      <c r="B35" s="10"/>
      <c r="C35" s="8"/>
      <c r="D35" s="8"/>
      <c r="E35" s="23"/>
      <c r="F35" s="8"/>
      <c r="G35" s="23"/>
      <c r="H35" s="8"/>
      <c r="I35" s="23"/>
      <c r="J35" s="8"/>
      <c r="K35" s="23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s="2" customFormat="1" ht="24.05" customHeight="1" x14ac:dyDescent="0.2">
      <c r="A36" s="10"/>
      <c r="B36" s="10"/>
      <c r="C36" s="8"/>
      <c r="D36" s="8"/>
      <c r="E36" s="23"/>
      <c r="F36" s="8"/>
      <c r="G36" s="23"/>
      <c r="H36" s="8"/>
      <c r="I36" s="23"/>
      <c r="J36" s="8"/>
      <c r="K36" s="23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s="2" customFormat="1" ht="24.05" customHeight="1" x14ac:dyDescent="0.2">
      <c r="A37" s="10"/>
      <c r="B37" s="10"/>
      <c r="C37" s="8"/>
      <c r="D37" s="8"/>
      <c r="E37" s="23"/>
      <c r="F37" s="8"/>
      <c r="G37" s="23"/>
      <c r="H37" s="8"/>
      <c r="I37" s="23"/>
      <c r="J37" s="8"/>
      <c r="K37" s="23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2" s="2" customFormat="1" ht="24.05" customHeight="1" x14ac:dyDescent="0.2">
      <c r="A38" s="371" t="s">
        <v>21</v>
      </c>
      <c r="B38" s="371"/>
      <c r="C38" s="371"/>
      <c r="D38" s="371"/>
      <c r="E38" s="371"/>
      <c r="F38" s="371"/>
      <c r="G38" s="371"/>
      <c r="H38" s="371"/>
      <c r="I38" s="371"/>
      <c r="J38" s="371"/>
      <c r="K38" s="371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2" s="1" customFormat="1" ht="24.05" customHeight="1" x14ac:dyDescent="0.2">
      <c r="A39" s="368" t="str">
        <f>A1</f>
        <v>บริษัท ฮิวแมนิก้า จำกัด (มหาชน) และบริษัทย่อย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 s="1" customFormat="1" ht="24.05" customHeight="1" x14ac:dyDescent="0.2">
      <c r="A40" s="368" t="s">
        <v>72</v>
      </c>
      <c r="B40" s="368"/>
      <c r="C40" s="368"/>
      <c r="D40" s="368"/>
      <c r="E40" s="368"/>
      <c r="F40" s="368"/>
      <c r="G40" s="368"/>
      <c r="H40" s="368"/>
      <c r="I40" s="368"/>
      <c r="J40" s="368"/>
      <c r="K40" s="368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2" s="1" customFormat="1" ht="24.05" customHeight="1" x14ac:dyDescent="0.2">
      <c r="A41" s="368" t="s">
        <v>169</v>
      </c>
      <c r="B41" s="368"/>
      <c r="C41" s="368"/>
      <c r="D41" s="368"/>
      <c r="E41" s="368"/>
      <c r="F41" s="368"/>
      <c r="G41" s="368"/>
      <c r="H41" s="368"/>
      <c r="I41" s="368"/>
      <c r="J41" s="368"/>
      <c r="K41" s="368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 s="2" customFormat="1" ht="24.05" customHeight="1" x14ac:dyDescent="0.2">
      <c r="A42" s="369" t="s">
        <v>1</v>
      </c>
      <c r="B42" s="369"/>
      <c r="C42" s="369"/>
      <c r="D42" s="369"/>
      <c r="E42" s="369"/>
      <c r="F42" s="369"/>
      <c r="G42" s="369"/>
      <c r="H42" s="369"/>
      <c r="I42" s="369"/>
      <c r="J42" s="369"/>
      <c r="K42" s="369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 s="2" customFormat="1" ht="9.1999999999999993" customHeight="1" x14ac:dyDescent="0.2">
      <c r="A43" s="8"/>
      <c r="B43" s="8"/>
      <c r="C43" s="9"/>
      <c r="D43" s="9"/>
      <c r="E43" s="54"/>
      <c r="F43" s="54"/>
      <c r="G43" s="54"/>
      <c r="H43" s="10"/>
      <c r="I43" s="54"/>
      <c r="J43" s="54"/>
      <c r="K43" s="54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 s="2" customFormat="1" ht="24.05" customHeight="1" x14ac:dyDescent="0.2">
      <c r="A44" s="8"/>
      <c r="B44" s="8"/>
      <c r="C44" s="54" t="s">
        <v>2</v>
      </c>
      <c r="D44" s="54"/>
      <c r="E44" s="370" t="s">
        <v>3</v>
      </c>
      <c r="F44" s="370"/>
      <c r="G44" s="370"/>
      <c r="H44" s="11"/>
      <c r="I44" s="370" t="s">
        <v>4</v>
      </c>
      <c r="J44" s="370"/>
      <c r="K44" s="370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2" s="2" customFormat="1" ht="24.05" customHeight="1" x14ac:dyDescent="0.2">
      <c r="A45" s="8"/>
      <c r="B45" s="8"/>
      <c r="C45" s="54"/>
      <c r="D45" s="54"/>
      <c r="E45" s="54" t="s">
        <v>5</v>
      </c>
      <c r="F45" s="54"/>
      <c r="G45" s="54" t="s">
        <v>5</v>
      </c>
      <c r="H45" s="11"/>
      <c r="I45" s="54" t="s">
        <v>5</v>
      </c>
      <c r="J45" s="54"/>
      <c r="K45" s="54" t="s">
        <v>5</v>
      </c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2" s="2" customFormat="1" ht="24.05" customHeight="1" x14ac:dyDescent="0.2">
      <c r="A46" s="8"/>
      <c r="B46" s="8"/>
      <c r="C46" s="54"/>
      <c r="D46" s="54"/>
      <c r="E46" s="190" t="s">
        <v>170</v>
      </c>
      <c r="F46" s="54"/>
      <c r="G46" s="54" t="s">
        <v>6</v>
      </c>
      <c r="H46" s="11"/>
      <c r="I46" s="190" t="s">
        <v>170</v>
      </c>
      <c r="J46" s="54"/>
      <c r="K46" s="54" t="s">
        <v>6</v>
      </c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s="2" customFormat="1" ht="24.05" customHeight="1" x14ac:dyDescent="0.2">
      <c r="A47" s="8"/>
      <c r="B47" s="8"/>
      <c r="C47" s="54"/>
      <c r="D47" s="54"/>
      <c r="E47" s="54">
        <v>2562</v>
      </c>
      <c r="F47" s="54"/>
      <c r="G47" s="54">
        <v>2561</v>
      </c>
      <c r="H47" s="12"/>
      <c r="I47" s="54">
        <v>2562</v>
      </c>
      <c r="J47" s="54"/>
      <c r="K47" s="54">
        <v>2561</v>
      </c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s="2" customFormat="1" ht="24.05" customHeight="1" x14ac:dyDescent="0.2">
      <c r="A48" s="8"/>
      <c r="B48" s="8"/>
      <c r="C48" s="54"/>
      <c r="D48" s="54"/>
      <c r="E48" s="54" t="s">
        <v>7</v>
      </c>
      <c r="F48" s="54"/>
      <c r="G48" s="54" t="s">
        <v>177</v>
      </c>
      <c r="H48" s="12"/>
      <c r="I48" s="54" t="s">
        <v>7</v>
      </c>
      <c r="J48" s="54"/>
      <c r="K48" s="54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s="4" customFormat="1" ht="24.05" customHeight="1" x14ac:dyDescent="0.2">
      <c r="A49" s="7" t="s">
        <v>22</v>
      </c>
      <c r="B49" s="7"/>
      <c r="C49" s="12"/>
      <c r="D49" s="12"/>
      <c r="E49" s="14"/>
      <c r="F49" s="14"/>
      <c r="G49" s="14"/>
      <c r="H49" s="55"/>
      <c r="I49" s="14"/>
      <c r="J49" s="14"/>
      <c r="K49" s="14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s="4" customFormat="1" ht="24.05" customHeight="1" x14ac:dyDescent="0.2">
      <c r="A50" s="30" t="s">
        <v>23</v>
      </c>
      <c r="B50" s="30"/>
      <c r="C50" s="12"/>
      <c r="D50" s="12"/>
      <c r="E50" s="14"/>
      <c r="F50" s="14"/>
      <c r="G50" s="14"/>
      <c r="H50" s="55"/>
      <c r="I50" s="14"/>
      <c r="J50" s="14"/>
      <c r="K50" s="14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s="4" customFormat="1" ht="24.05" customHeight="1" x14ac:dyDescent="0.2">
      <c r="A51" s="16" t="s">
        <v>142</v>
      </c>
      <c r="B51" s="16"/>
      <c r="C51" s="9">
        <v>15</v>
      </c>
      <c r="D51" s="9"/>
      <c r="E51" s="19">
        <v>90071</v>
      </c>
      <c r="F51" s="31"/>
      <c r="G51" s="19">
        <v>58910</v>
      </c>
      <c r="H51" s="18"/>
      <c r="I51" s="26">
        <f>28811+30402+5000</f>
        <v>64213</v>
      </c>
      <c r="J51" s="31"/>
      <c r="K51" s="19">
        <v>55232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s="4" customFormat="1" ht="24.05" customHeight="1" x14ac:dyDescent="0.2">
      <c r="A52" s="16" t="s">
        <v>146</v>
      </c>
      <c r="B52" s="16"/>
      <c r="C52" s="9"/>
      <c r="D52" s="9"/>
      <c r="E52" s="19"/>
      <c r="F52" s="31"/>
      <c r="G52" s="19"/>
      <c r="H52" s="18"/>
      <c r="I52" s="26"/>
      <c r="J52" s="31"/>
      <c r="K52" s="19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s="4" customFormat="1" ht="24.05" customHeight="1" x14ac:dyDescent="0.2">
      <c r="A53" s="32" t="s">
        <v>147</v>
      </c>
      <c r="B53" s="32"/>
      <c r="C53" s="9"/>
      <c r="D53" s="9"/>
      <c r="E53" s="19">
        <v>2308</v>
      </c>
      <c r="F53" s="31"/>
      <c r="G53" s="19">
        <v>5880</v>
      </c>
      <c r="H53" s="33"/>
      <c r="I53" s="26">
        <v>2249</v>
      </c>
      <c r="J53" s="34"/>
      <c r="K53" s="19">
        <v>5743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s="4" customFormat="1" ht="24.05" customHeight="1" x14ac:dyDescent="0.2">
      <c r="A54" s="16" t="s">
        <v>24</v>
      </c>
      <c r="B54" s="16"/>
      <c r="C54" s="9"/>
      <c r="D54" s="9"/>
      <c r="E54" s="19">
        <v>4511</v>
      </c>
      <c r="F54" s="50"/>
      <c r="G54" s="19">
        <v>3228</v>
      </c>
      <c r="H54" s="33"/>
      <c r="I54" s="26">
        <v>2569</v>
      </c>
      <c r="J54" s="31"/>
      <c r="K54" s="198">
        <v>0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s="4" customFormat="1" ht="24.05" customHeight="1" x14ac:dyDescent="0.2">
      <c r="A55" s="16" t="s">
        <v>25</v>
      </c>
      <c r="B55" s="16"/>
      <c r="C55" s="9"/>
      <c r="D55" s="9"/>
      <c r="E55" s="19">
        <v>13939</v>
      </c>
      <c r="F55" s="31"/>
      <c r="G55" s="19">
        <v>9328</v>
      </c>
      <c r="H55" s="33"/>
      <c r="I55" s="26">
        <v>8070</v>
      </c>
      <c r="J55" s="50"/>
      <c r="K55" s="19">
        <v>6613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s="4" customFormat="1" ht="24.05" customHeight="1" x14ac:dyDescent="0.2">
      <c r="A56" s="36" t="s">
        <v>26</v>
      </c>
      <c r="B56" s="36"/>
      <c r="C56" s="9"/>
      <c r="D56" s="9"/>
      <c r="E56" s="37">
        <f>SUM(E51:E55)</f>
        <v>110829</v>
      </c>
      <c r="F56" s="35"/>
      <c r="G56" s="37">
        <f>SUM(G51:G55)</f>
        <v>77346</v>
      </c>
      <c r="H56" s="23"/>
      <c r="I56" s="22">
        <f>SUM(I51:I55)</f>
        <v>77101</v>
      </c>
      <c r="J56" s="35"/>
      <c r="K56" s="22">
        <f>SUM(K51:K55)</f>
        <v>67588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s="4" customFormat="1" ht="24.05" customHeight="1" x14ac:dyDescent="0.2">
      <c r="A57" s="36"/>
      <c r="B57" s="36"/>
      <c r="C57" s="9"/>
      <c r="D57" s="9"/>
      <c r="E57" s="55"/>
      <c r="F57" s="17"/>
      <c r="G57" s="55"/>
      <c r="H57" s="18"/>
      <c r="I57" s="55"/>
      <c r="J57" s="17"/>
      <c r="K57" s="5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s="4" customFormat="1" ht="24.05" customHeight="1" x14ac:dyDescent="0.2">
      <c r="A58" s="30" t="s">
        <v>27</v>
      </c>
      <c r="B58" s="30"/>
      <c r="C58" s="12"/>
      <c r="D58" s="12"/>
      <c r="E58" s="20"/>
      <c r="F58" s="20"/>
      <c r="G58" s="20"/>
      <c r="H58" s="23"/>
      <c r="I58" s="20"/>
      <c r="J58" s="20"/>
      <c r="K58" s="20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s="4" customFormat="1" ht="24.05" customHeight="1" x14ac:dyDescent="0.2">
      <c r="A59" s="16" t="s">
        <v>148</v>
      </c>
      <c r="B59" s="16"/>
      <c r="C59" s="12"/>
      <c r="D59" s="12"/>
      <c r="E59" s="20">
        <v>2935</v>
      </c>
      <c r="F59" s="20"/>
      <c r="G59" s="20">
        <v>3877</v>
      </c>
      <c r="H59" s="23"/>
      <c r="I59" s="26">
        <v>2935</v>
      </c>
      <c r="J59" s="50"/>
      <c r="K59" s="26">
        <v>3853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s="4" customFormat="1" ht="24.05" customHeight="1" x14ac:dyDescent="0.2">
      <c r="A60" s="16" t="s">
        <v>88</v>
      </c>
      <c r="B60" s="16"/>
      <c r="C60" s="12">
        <v>10</v>
      </c>
      <c r="D60" s="12"/>
      <c r="E60" s="20">
        <v>9014</v>
      </c>
      <c r="F60" s="20"/>
      <c r="G60" s="20">
        <v>9387</v>
      </c>
      <c r="H60" s="23"/>
      <c r="I60" s="26">
        <v>1092</v>
      </c>
      <c r="J60" s="20"/>
      <c r="K60" s="198">
        <v>0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 s="6" customFormat="1" ht="24.05" customHeight="1" x14ac:dyDescent="0.2">
      <c r="A61" s="16" t="s">
        <v>164</v>
      </c>
      <c r="B61" s="16"/>
      <c r="C61" s="12">
        <v>16</v>
      </c>
      <c r="D61" s="39"/>
      <c r="E61" s="40">
        <v>41842</v>
      </c>
      <c r="F61" s="40"/>
      <c r="G61" s="40">
        <v>15134</v>
      </c>
      <c r="H61" s="40"/>
      <c r="I61" s="26">
        <v>19498</v>
      </c>
      <c r="J61" s="50"/>
      <c r="K61" s="26">
        <v>13919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 s="4" customFormat="1" ht="24.05" customHeight="1" x14ac:dyDescent="0.2">
      <c r="A62" s="16" t="s">
        <v>28</v>
      </c>
      <c r="B62" s="16"/>
      <c r="C62" s="55"/>
      <c r="D62" s="55"/>
      <c r="E62" s="41">
        <v>4112</v>
      </c>
      <c r="F62" s="55"/>
      <c r="G62" s="40">
        <v>1563</v>
      </c>
      <c r="H62" s="55"/>
      <c r="I62" s="41">
        <v>3407</v>
      </c>
      <c r="J62" s="55"/>
      <c r="K62" s="41">
        <v>1563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 s="4" customFormat="1" ht="24.05" customHeight="1" x14ac:dyDescent="0.2">
      <c r="A63" s="36" t="s">
        <v>29</v>
      </c>
      <c r="B63" s="21"/>
      <c r="C63" s="12"/>
      <c r="D63" s="12"/>
      <c r="E63" s="22">
        <f>SUM(E59:E62)</f>
        <v>57903</v>
      </c>
      <c r="F63" s="20"/>
      <c r="G63" s="22">
        <f>SUM(G59:G62)</f>
        <v>29961</v>
      </c>
      <c r="H63" s="23"/>
      <c r="I63" s="22">
        <f>SUM(I59:I62)</f>
        <v>26932</v>
      </c>
      <c r="J63" s="20"/>
      <c r="K63" s="22">
        <f>SUM(K59:K62)</f>
        <v>19335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1:22" s="4" customFormat="1" ht="24.05" customHeight="1" x14ac:dyDescent="0.2">
      <c r="A64" s="30" t="s">
        <v>30</v>
      </c>
      <c r="B64" s="42"/>
      <c r="C64" s="12"/>
      <c r="D64" s="12"/>
      <c r="E64" s="22">
        <f>E56+E63</f>
        <v>168732</v>
      </c>
      <c r="F64" s="35"/>
      <c r="G64" s="22">
        <f>G56+G63</f>
        <v>107307</v>
      </c>
      <c r="H64" s="23"/>
      <c r="I64" s="22">
        <f>I56+I63</f>
        <v>104033</v>
      </c>
      <c r="J64" s="35"/>
      <c r="K64" s="22">
        <f>K56+K63</f>
        <v>86923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1:22" s="4" customFormat="1" ht="24.05" customHeight="1" x14ac:dyDescent="0.2">
      <c r="A65" s="42"/>
      <c r="B65" s="42"/>
      <c r="C65" s="12"/>
      <c r="D65" s="12"/>
      <c r="E65" s="20"/>
      <c r="F65" s="35"/>
      <c r="G65" s="20"/>
      <c r="H65" s="23"/>
      <c r="I65" s="20"/>
      <c r="J65" s="35"/>
      <c r="K65" s="20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6" spans="1:22" s="4" customFormat="1" ht="24.05" customHeight="1" x14ac:dyDescent="0.2">
      <c r="A66" s="42"/>
      <c r="B66" s="42"/>
      <c r="C66" s="12"/>
      <c r="D66" s="12"/>
      <c r="E66" s="20"/>
      <c r="F66" s="35"/>
      <c r="G66" s="20"/>
      <c r="H66" s="23"/>
      <c r="I66" s="20"/>
      <c r="J66" s="35"/>
      <c r="K66" s="20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 s="4" customFormat="1" ht="24.05" customHeight="1" x14ac:dyDescent="0.2">
      <c r="A67" s="42"/>
      <c r="B67" s="42"/>
      <c r="C67" s="12"/>
      <c r="D67" s="12"/>
      <c r="E67" s="20"/>
      <c r="F67" s="35"/>
      <c r="G67" s="20"/>
      <c r="H67" s="23"/>
      <c r="I67" s="20"/>
      <c r="J67" s="35"/>
      <c r="K67" s="20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</row>
    <row r="68" spans="1:22" s="4" customFormat="1" ht="24.05" customHeight="1" x14ac:dyDescent="0.2">
      <c r="A68" s="42"/>
      <c r="B68" s="42"/>
      <c r="C68" s="12"/>
      <c r="D68" s="12"/>
      <c r="E68" s="20"/>
      <c r="F68" s="35"/>
      <c r="G68" s="20"/>
      <c r="H68" s="23"/>
      <c r="I68" s="20"/>
      <c r="J68" s="35"/>
      <c r="K68" s="20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1:22" s="4" customFormat="1" ht="24.05" customHeight="1" x14ac:dyDescent="0.2">
      <c r="A69" s="42"/>
      <c r="B69" s="42"/>
      <c r="C69" s="12"/>
      <c r="D69" s="12"/>
      <c r="E69" s="20"/>
      <c r="F69" s="35"/>
      <c r="G69" s="20"/>
      <c r="H69" s="23"/>
      <c r="I69" s="20"/>
      <c r="J69" s="35"/>
      <c r="K69" s="20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spans="1:22" s="4" customFormat="1" ht="24.05" customHeight="1" x14ac:dyDescent="0.2">
      <c r="A70" s="42"/>
      <c r="B70" s="42"/>
      <c r="C70" s="12"/>
      <c r="D70" s="12"/>
      <c r="E70" s="20"/>
      <c r="F70" s="35"/>
      <c r="G70" s="20"/>
      <c r="H70" s="23"/>
      <c r="I70" s="20"/>
      <c r="J70" s="35"/>
      <c r="K70" s="20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</row>
    <row r="71" spans="1:22" s="4" customFormat="1" ht="24.05" customHeight="1" x14ac:dyDescent="0.2">
      <c r="A71" s="42"/>
      <c r="B71" s="42"/>
      <c r="C71" s="12"/>
      <c r="D71" s="12"/>
      <c r="E71" s="20"/>
      <c r="F71" s="35"/>
      <c r="G71" s="20"/>
      <c r="H71" s="23"/>
      <c r="I71" s="20"/>
      <c r="J71" s="35"/>
      <c r="K71" s="20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1:22" s="4" customFormat="1" ht="24.05" customHeight="1" x14ac:dyDescent="0.2">
      <c r="A72" s="42"/>
      <c r="B72" s="42"/>
      <c r="C72" s="12"/>
      <c r="D72" s="12"/>
      <c r="E72" s="20"/>
      <c r="F72" s="35"/>
      <c r="G72" s="20"/>
      <c r="H72" s="23"/>
      <c r="I72" s="20"/>
      <c r="J72" s="35"/>
      <c r="K72" s="20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</row>
    <row r="73" spans="1:22" s="4" customFormat="1" ht="24.05" customHeight="1" x14ac:dyDescent="0.2">
      <c r="A73" s="42"/>
      <c r="B73" s="42"/>
      <c r="C73" s="12"/>
      <c r="D73" s="12"/>
      <c r="E73" s="20"/>
      <c r="F73" s="35"/>
      <c r="G73" s="20"/>
      <c r="H73" s="23"/>
      <c r="I73" s="20"/>
      <c r="J73" s="35"/>
      <c r="K73" s="20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</row>
    <row r="74" spans="1:22" s="1" customFormat="1" ht="24.05" customHeight="1" x14ac:dyDescent="0.2">
      <c r="A74" s="368" t="str">
        <f>A1</f>
        <v>บริษัท ฮิวแมนิก้า จำกัด (มหาชน) และบริษัทย่อย</v>
      </c>
      <c r="B74" s="368"/>
      <c r="C74" s="368"/>
      <c r="D74" s="368"/>
      <c r="E74" s="368"/>
      <c r="F74" s="368"/>
      <c r="G74" s="368"/>
      <c r="H74" s="368"/>
      <c r="I74" s="368"/>
      <c r="J74" s="368"/>
      <c r="K74" s="368"/>
      <c r="M74" s="51"/>
      <c r="N74" s="51"/>
      <c r="O74" s="51"/>
      <c r="P74" s="51"/>
      <c r="Q74" s="51"/>
      <c r="R74" s="51"/>
      <c r="S74" s="51"/>
      <c r="T74" s="51"/>
      <c r="U74" s="51"/>
      <c r="V74" s="51"/>
    </row>
    <row r="75" spans="1:22" s="1" customFormat="1" ht="24.05" customHeight="1" x14ac:dyDescent="0.2">
      <c r="A75" s="368" t="s">
        <v>72</v>
      </c>
      <c r="B75" s="368"/>
      <c r="C75" s="368"/>
      <c r="D75" s="368"/>
      <c r="E75" s="368"/>
      <c r="F75" s="368"/>
      <c r="G75" s="368"/>
      <c r="H75" s="368"/>
      <c r="I75" s="368"/>
      <c r="J75" s="368"/>
      <c r="K75" s="368"/>
      <c r="M75" s="51"/>
      <c r="N75" s="51"/>
      <c r="O75" s="51"/>
      <c r="P75" s="51"/>
      <c r="Q75" s="51"/>
      <c r="R75" s="51"/>
      <c r="S75" s="51"/>
      <c r="T75" s="51"/>
      <c r="U75" s="51"/>
      <c r="V75" s="51"/>
    </row>
    <row r="76" spans="1:22" s="1" customFormat="1" ht="24.05" customHeight="1" x14ac:dyDescent="0.2">
      <c r="A76" s="368" t="s">
        <v>169</v>
      </c>
      <c r="B76" s="368"/>
      <c r="C76" s="368"/>
      <c r="D76" s="368"/>
      <c r="E76" s="368"/>
      <c r="F76" s="368"/>
      <c r="G76" s="368"/>
      <c r="H76" s="368"/>
      <c r="I76" s="368"/>
      <c r="J76" s="368"/>
      <c r="K76" s="368"/>
      <c r="M76" s="51"/>
      <c r="N76" s="51"/>
      <c r="O76" s="51"/>
      <c r="P76" s="51"/>
      <c r="Q76" s="51"/>
      <c r="R76" s="51"/>
      <c r="S76" s="51"/>
      <c r="T76" s="51"/>
      <c r="U76" s="51"/>
      <c r="V76" s="51"/>
    </row>
    <row r="77" spans="1:22" s="2" customFormat="1" ht="24.05" customHeight="1" x14ac:dyDescent="0.2">
      <c r="A77" s="369" t="s">
        <v>1</v>
      </c>
      <c r="B77" s="369"/>
      <c r="C77" s="369"/>
      <c r="D77" s="369"/>
      <c r="E77" s="369"/>
      <c r="F77" s="369"/>
      <c r="G77" s="369"/>
      <c r="H77" s="369"/>
      <c r="I77" s="369"/>
      <c r="J77" s="369"/>
      <c r="K77" s="369"/>
      <c r="M77" s="5"/>
      <c r="N77" s="5"/>
      <c r="O77" s="5"/>
      <c r="P77" s="5"/>
      <c r="Q77" s="5"/>
      <c r="R77" s="5"/>
      <c r="S77" s="5"/>
      <c r="T77" s="5"/>
      <c r="U77" s="5"/>
      <c r="V77" s="5"/>
    </row>
    <row r="78" spans="1:22" s="2" customFormat="1" ht="9.1999999999999993" customHeight="1" x14ac:dyDescent="0.2">
      <c r="A78" s="8"/>
      <c r="B78" s="8"/>
      <c r="C78" s="9"/>
      <c r="D78" s="9"/>
      <c r="E78" s="54"/>
      <c r="F78" s="54"/>
      <c r="G78" s="54"/>
      <c r="H78" s="10"/>
      <c r="I78" s="54"/>
      <c r="J78" s="54"/>
      <c r="K78" s="54"/>
      <c r="M78" s="5"/>
      <c r="N78" s="5"/>
      <c r="O78" s="5"/>
      <c r="P78" s="5"/>
      <c r="Q78" s="5"/>
      <c r="R78" s="5"/>
      <c r="S78" s="5"/>
      <c r="T78" s="5"/>
      <c r="U78" s="5"/>
      <c r="V78" s="5"/>
    </row>
    <row r="79" spans="1:22" s="2" customFormat="1" ht="24.05" customHeight="1" x14ac:dyDescent="0.2">
      <c r="A79" s="8"/>
      <c r="B79" s="8"/>
      <c r="C79" s="54" t="s">
        <v>2</v>
      </c>
      <c r="D79" s="54"/>
      <c r="E79" s="370" t="s">
        <v>3</v>
      </c>
      <c r="F79" s="370"/>
      <c r="G79" s="370"/>
      <c r="H79" s="11"/>
      <c r="I79" s="370" t="s">
        <v>4</v>
      </c>
      <c r="J79" s="370"/>
      <c r="K79" s="370"/>
      <c r="M79" s="5"/>
      <c r="N79" s="5"/>
      <c r="O79" s="5"/>
      <c r="P79" s="5"/>
      <c r="Q79" s="5"/>
      <c r="R79" s="5"/>
      <c r="S79" s="5"/>
      <c r="T79" s="5"/>
      <c r="U79" s="5"/>
      <c r="V79" s="5"/>
    </row>
    <row r="80" spans="1:22" s="2" customFormat="1" ht="24.05" customHeight="1" x14ac:dyDescent="0.2">
      <c r="A80" s="8"/>
      <c r="B80" s="8"/>
      <c r="C80" s="54"/>
      <c r="D80" s="54"/>
      <c r="E80" s="54" t="s">
        <v>5</v>
      </c>
      <c r="F80" s="54"/>
      <c r="G80" s="54" t="s">
        <v>5</v>
      </c>
      <c r="H80" s="11"/>
      <c r="I80" s="54" t="s">
        <v>5</v>
      </c>
      <c r="J80" s="54"/>
      <c r="K80" s="54" t="s">
        <v>5</v>
      </c>
      <c r="M80" s="5"/>
      <c r="N80" s="5"/>
      <c r="O80" s="5"/>
      <c r="P80" s="5"/>
      <c r="Q80" s="5"/>
      <c r="R80" s="5"/>
      <c r="S80" s="5"/>
      <c r="T80" s="5"/>
      <c r="U80" s="5"/>
      <c r="V80" s="5"/>
    </row>
    <row r="81" spans="1:22" s="2" customFormat="1" ht="24.05" customHeight="1" x14ac:dyDescent="0.2">
      <c r="A81" s="8"/>
      <c r="B81" s="8"/>
      <c r="C81" s="54"/>
      <c r="D81" s="54"/>
      <c r="E81" s="190" t="s">
        <v>170</v>
      </c>
      <c r="F81" s="54"/>
      <c r="G81" s="54" t="s">
        <v>6</v>
      </c>
      <c r="H81" s="11"/>
      <c r="I81" s="190" t="s">
        <v>170</v>
      </c>
      <c r="J81" s="54"/>
      <c r="K81" s="54" t="s">
        <v>6</v>
      </c>
      <c r="M81" s="5"/>
      <c r="N81" s="5"/>
      <c r="O81" s="5"/>
      <c r="P81" s="5"/>
      <c r="Q81" s="5"/>
      <c r="R81" s="5"/>
      <c r="S81" s="5"/>
      <c r="T81" s="5"/>
      <c r="U81" s="5"/>
      <c r="V81" s="5"/>
    </row>
    <row r="82" spans="1:22" s="2" customFormat="1" ht="24.05" customHeight="1" x14ac:dyDescent="0.2">
      <c r="A82" s="8"/>
      <c r="B82" s="8"/>
      <c r="C82" s="54"/>
      <c r="D82" s="54"/>
      <c r="E82" s="54">
        <v>2562</v>
      </c>
      <c r="F82" s="54"/>
      <c r="G82" s="54">
        <v>2561</v>
      </c>
      <c r="H82" s="12"/>
      <c r="I82" s="54">
        <v>2562</v>
      </c>
      <c r="J82" s="54"/>
      <c r="K82" s="54">
        <v>2561</v>
      </c>
      <c r="M82" s="5"/>
      <c r="N82" s="5"/>
      <c r="O82" s="5"/>
      <c r="P82" s="5"/>
      <c r="Q82" s="5"/>
      <c r="R82" s="5"/>
      <c r="S82" s="5"/>
      <c r="T82" s="5"/>
      <c r="U82" s="5"/>
      <c r="V82" s="5"/>
    </row>
    <row r="83" spans="1:22" s="2" customFormat="1" ht="24.05" customHeight="1" x14ac:dyDescent="0.2">
      <c r="A83" s="8"/>
      <c r="B83" s="8"/>
      <c r="C83" s="54"/>
      <c r="D83" s="54"/>
      <c r="E83" s="54" t="s">
        <v>7</v>
      </c>
      <c r="F83" s="54"/>
      <c r="G83" s="54" t="s">
        <v>177</v>
      </c>
      <c r="H83" s="12"/>
      <c r="I83" s="54" t="s">
        <v>7</v>
      </c>
      <c r="J83" s="54"/>
      <c r="K83" s="54"/>
      <c r="M83" s="5"/>
      <c r="N83" s="5"/>
      <c r="O83" s="5"/>
      <c r="P83" s="5"/>
      <c r="Q83" s="5"/>
      <c r="R83" s="5"/>
      <c r="S83" s="5"/>
      <c r="T83" s="5"/>
      <c r="U83" s="5"/>
      <c r="V83" s="5"/>
    </row>
    <row r="84" spans="1:22" s="2" customFormat="1" ht="24.05" customHeight="1" x14ac:dyDescent="0.2">
      <c r="A84" s="7" t="s">
        <v>143</v>
      </c>
      <c r="B84" s="7"/>
      <c r="C84" s="54"/>
      <c r="D84" s="54"/>
      <c r="E84" s="54"/>
      <c r="F84" s="54"/>
      <c r="G84" s="54"/>
      <c r="H84" s="12"/>
      <c r="I84" s="54"/>
      <c r="J84" s="54"/>
      <c r="K84" s="54"/>
      <c r="M84" s="5"/>
      <c r="N84" s="5"/>
      <c r="O84" s="5"/>
      <c r="P84" s="5"/>
      <c r="Q84" s="5"/>
      <c r="R84" s="5"/>
      <c r="S84" s="5"/>
      <c r="T84" s="5"/>
      <c r="U84" s="5"/>
      <c r="V84" s="5"/>
    </row>
    <row r="85" spans="1:22" s="4" customFormat="1" ht="24.05" customHeight="1" x14ac:dyDescent="0.2">
      <c r="A85" s="10" t="s">
        <v>31</v>
      </c>
      <c r="B85" s="10"/>
      <c r="C85" s="9"/>
      <c r="D85" s="9"/>
      <c r="E85" s="17"/>
      <c r="F85" s="17"/>
      <c r="G85" s="17"/>
      <c r="H85" s="18"/>
      <c r="I85" s="17"/>
      <c r="J85" s="17"/>
      <c r="K85" s="17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</row>
    <row r="86" spans="1:22" s="4" customFormat="1" ht="24.05" customHeight="1" x14ac:dyDescent="0.2">
      <c r="A86" s="8" t="s">
        <v>32</v>
      </c>
      <c r="B86" s="8"/>
      <c r="C86" s="12"/>
      <c r="D86" s="12"/>
      <c r="E86" s="17"/>
      <c r="F86" s="17"/>
      <c r="G86" s="17"/>
      <c r="H86" s="18"/>
      <c r="I86" s="17"/>
      <c r="J86" s="17"/>
      <c r="K86" s="17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</row>
    <row r="87" spans="1:22" s="4" customFormat="1" ht="24.05" customHeight="1" x14ac:dyDescent="0.2">
      <c r="A87" s="16" t="s">
        <v>33</v>
      </c>
      <c r="B87" s="16"/>
      <c r="C87" s="9"/>
      <c r="D87" s="9"/>
      <c r="E87" s="17"/>
      <c r="F87" s="17"/>
      <c r="G87" s="17"/>
      <c r="H87" s="18"/>
      <c r="I87" s="17"/>
      <c r="J87" s="17"/>
      <c r="K87" s="17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</row>
    <row r="88" spans="1:22" s="6" customFormat="1" ht="24.05" customHeight="1" thickBot="1" x14ac:dyDescent="0.25">
      <c r="A88" s="36" t="s">
        <v>135</v>
      </c>
      <c r="B88" s="36"/>
      <c r="C88" s="39"/>
      <c r="D88" s="39"/>
      <c r="E88" s="44">
        <v>340000</v>
      </c>
      <c r="F88" s="40"/>
      <c r="G88" s="44">
        <v>340000</v>
      </c>
      <c r="H88" s="40"/>
      <c r="I88" s="44">
        <v>340000</v>
      </c>
      <c r="J88" s="40"/>
      <c r="K88" s="44">
        <v>340000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</row>
    <row r="89" spans="1:22" s="4" customFormat="1" ht="24.05" customHeight="1" thickTop="1" x14ac:dyDescent="0.2">
      <c r="A89" s="16" t="s">
        <v>127</v>
      </c>
      <c r="B89" s="16"/>
      <c r="C89" s="9"/>
      <c r="D89" s="9"/>
      <c r="E89" s="17"/>
      <c r="F89" s="17"/>
      <c r="G89" s="17"/>
      <c r="H89" s="18"/>
      <c r="I89" s="17"/>
      <c r="J89" s="17"/>
      <c r="K89" s="17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1:22" s="4" customFormat="1" ht="24.05" customHeight="1" x14ac:dyDescent="0.2">
      <c r="A90" s="201" t="s">
        <v>181</v>
      </c>
      <c r="B90" s="45"/>
      <c r="C90" s="55"/>
      <c r="D90" s="5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</row>
    <row r="91" spans="1:22" s="4" customFormat="1" ht="24.05" customHeight="1" x14ac:dyDescent="0.2">
      <c r="A91" s="202" t="s">
        <v>182</v>
      </c>
      <c r="B91" s="45"/>
      <c r="C91" s="200"/>
      <c r="D91" s="200"/>
      <c r="E91" s="17">
        <v>340000</v>
      </c>
      <c r="F91" s="55"/>
      <c r="G91" s="17">
        <v>340000</v>
      </c>
      <c r="H91" s="55"/>
      <c r="I91" s="26">
        <v>340000</v>
      </c>
      <c r="J91" s="55"/>
      <c r="K91" s="17">
        <v>340000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</row>
    <row r="92" spans="1:22" s="4" customFormat="1" ht="24.05" customHeight="1" x14ac:dyDescent="0.2">
      <c r="A92" s="8" t="s">
        <v>34</v>
      </c>
      <c r="B92" s="8"/>
      <c r="C92" s="9"/>
      <c r="D92" s="9"/>
      <c r="E92" s="17">
        <v>649124</v>
      </c>
      <c r="F92" s="31"/>
      <c r="G92" s="17">
        <v>649124</v>
      </c>
      <c r="H92" s="18"/>
      <c r="I92" s="26">
        <v>649124</v>
      </c>
      <c r="J92" s="31"/>
      <c r="K92" s="17">
        <v>649124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 spans="1:22" s="4" customFormat="1" ht="24.05" customHeight="1" x14ac:dyDescent="0.2">
      <c r="A93" s="8" t="s">
        <v>89</v>
      </c>
      <c r="B93" s="8"/>
      <c r="C93" s="9"/>
      <c r="D93" s="9"/>
      <c r="E93" s="26">
        <v>5145</v>
      </c>
      <c r="F93" s="31"/>
      <c r="G93" s="17">
        <v>5145</v>
      </c>
      <c r="H93" s="18"/>
      <c r="I93" s="26">
        <v>5145</v>
      </c>
      <c r="J93" s="50"/>
      <c r="K93" s="17">
        <v>5145</v>
      </c>
      <c r="L93" s="50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spans="1:22" s="4" customFormat="1" ht="24.05" customHeight="1" x14ac:dyDescent="0.2">
      <c r="A94" s="203" t="s">
        <v>183</v>
      </c>
      <c r="B94" s="8"/>
      <c r="C94" s="9"/>
      <c r="D94" s="9"/>
      <c r="L94" s="50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spans="1:22" s="4" customFormat="1" ht="24.05" customHeight="1" x14ac:dyDescent="0.2">
      <c r="A95" s="204" t="s">
        <v>116</v>
      </c>
      <c r="B95" s="8"/>
      <c r="C95" s="9"/>
      <c r="D95" s="9"/>
      <c r="E95" s="26">
        <v>-12666</v>
      </c>
      <c r="F95" s="31"/>
      <c r="G95" s="26">
        <v>-12666</v>
      </c>
      <c r="H95" s="18"/>
      <c r="I95" s="198">
        <v>0</v>
      </c>
      <c r="J95" s="50"/>
      <c r="K95" s="198">
        <v>0</v>
      </c>
      <c r="L95" s="50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spans="1:22" s="4" customFormat="1" ht="24.05" customHeight="1" x14ac:dyDescent="0.2">
      <c r="A96" s="8" t="s">
        <v>90</v>
      </c>
      <c r="B96" s="8"/>
      <c r="C96" s="9"/>
      <c r="D96" s="9"/>
      <c r="E96" s="26"/>
      <c r="F96" s="31"/>
      <c r="G96" s="26"/>
      <c r="H96" s="18"/>
      <c r="I96" s="26"/>
      <c r="J96" s="31"/>
      <c r="K96" s="50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spans="1:22" s="4" customFormat="1" ht="24.05" customHeight="1" x14ac:dyDescent="0.2">
      <c r="A97" s="43" t="s">
        <v>35</v>
      </c>
      <c r="B97" s="43"/>
      <c r="C97" s="9"/>
      <c r="D97" s="9"/>
      <c r="E97" s="17">
        <v>16751</v>
      </c>
      <c r="F97" s="31"/>
      <c r="G97" s="17">
        <v>16751</v>
      </c>
      <c r="H97" s="18"/>
      <c r="I97" s="26">
        <v>16751</v>
      </c>
      <c r="J97" s="31"/>
      <c r="K97" s="17">
        <v>16751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spans="1:22" s="4" customFormat="1" ht="24.05" customHeight="1" x14ac:dyDescent="0.2">
      <c r="A98" s="43" t="s">
        <v>91</v>
      </c>
      <c r="B98" s="43"/>
      <c r="C98" s="9">
        <v>10</v>
      </c>
      <c r="D98" s="9"/>
      <c r="E98" s="17">
        <v>147304</v>
      </c>
      <c r="F98" s="35"/>
      <c r="G98" s="17">
        <v>122552</v>
      </c>
      <c r="H98" s="23"/>
      <c r="I98" s="26">
        <f>'งบส่วนของเจ้าของ (งบเฉพาะ)'!L26</f>
        <v>97546</v>
      </c>
      <c r="J98" s="35"/>
      <c r="K98" s="17">
        <v>90508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 spans="1:22" s="4" customFormat="1" ht="24.05" customHeight="1" x14ac:dyDescent="0.2">
      <c r="A99" s="8" t="s">
        <v>70</v>
      </c>
      <c r="B99" s="16"/>
      <c r="C99" s="9"/>
      <c r="D99" s="9"/>
      <c r="E99" s="52">
        <v>20355</v>
      </c>
      <c r="F99" s="31"/>
      <c r="G99" s="52">
        <v>-1423</v>
      </c>
      <c r="H99" s="18"/>
      <c r="I99" s="41">
        <f>'งบส่วนของเจ้าของ (งบเฉพาะ)'!P26</f>
        <v>24279</v>
      </c>
      <c r="J99" s="50"/>
      <c r="K99" s="52">
        <v>-283</v>
      </c>
      <c r="L99" s="50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spans="1:22" s="4" customFormat="1" ht="24.05" customHeight="1" x14ac:dyDescent="0.2">
      <c r="A100" s="53" t="s">
        <v>137</v>
      </c>
      <c r="B100" s="16"/>
      <c r="C100" s="9"/>
      <c r="D100" s="9"/>
      <c r="E100" s="46">
        <f>SUM(E91:E99)</f>
        <v>1166013</v>
      </c>
      <c r="F100" s="31"/>
      <c r="G100" s="46">
        <f>SUM(G91:G99)</f>
        <v>1119483</v>
      </c>
      <c r="H100" s="18"/>
      <c r="I100" s="46">
        <f>SUM(I91:I99)</f>
        <v>1132845</v>
      </c>
      <c r="J100" s="50"/>
      <c r="K100" s="46">
        <f>SUM(K91:K99)</f>
        <v>1101245</v>
      </c>
      <c r="L100" s="50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spans="1:22" s="4" customFormat="1" ht="24.05" customHeight="1" x14ac:dyDescent="0.2">
      <c r="A101" s="8" t="s">
        <v>92</v>
      </c>
      <c r="B101" s="16"/>
      <c r="C101" s="9"/>
      <c r="D101" s="9"/>
      <c r="E101" s="46">
        <v>1</v>
      </c>
      <c r="F101" s="31"/>
      <c r="G101" s="46">
        <v>1</v>
      </c>
      <c r="H101" s="18"/>
      <c r="I101" s="198">
        <v>0</v>
      </c>
      <c r="J101" s="50"/>
      <c r="K101" s="198">
        <v>0</v>
      </c>
      <c r="L101" s="50"/>
      <c r="M101" s="5"/>
      <c r="N101" s="5"/>
      <c r="O101" s="5"/>
      <c r="P101" s="5"/>
      <c r="Q101" s="5"/>
      <c r="R101" s="5"/>
      <c r="S101" s="5"/>
      <c r="T101" s="5"/>
      <c r="U101" s="5"/>
      <c r="V101" s="5"/>
    </row>
    <row r="102" spans="1:22" s="4" customFormat="1" ht="24.05" customHeight="1" x14ac:dyDescent="0.2">
      <c r="A102" s="30" t="s">
        <v>136</v>
      </c>
      <c r="B102" s="47"/>
      <c r="C102" s="9"/>
      <c r="D102" s="9"/>
      <c r="E102" s="22">
        <f>SUM(E100:E101)</f>
        <v>1166014</v>
      </c>
      <c r="F102" s="35"/>
      <c r="G102" s="22">
        <f>SUM(G100:G101)</f>
        <v>1119484</v>
      </c>
      <c r="H102" s="23"/>
      <c r="I102" s="22">
        <f>SUM(I100:I101)</f>
        <v>1132845</v>
      </c>
      <c r="J102" s="35"/>
      <c r="K102" s="22">
        <f>SUM(K100:K101)</f>
        <v>1101245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 spans="1:22" s="4" customFormat="1" ht="24.05" customHeight="1" thickBot="1" x14ac:dyDescent="0.25">
      <c r="A103" s="10" t="s">
        <v>37</v>
      </c>
      <c r="B103" s="10"/>
      <c r="C103" s="9"/>
      <c r="D103" s="9"/>
      <c r="E103" s="48">
        <f>E102+E64</f>
        <v>1334746</v>
      </c>
      <c r="F103" s="31"/>
      <c r="G103" s="48">
        <f>G102+G64</f>
        <v>1226791</v>
      </c>
      <c r="H103" s="18"/>
      <c r="I103" s="48">
        <f>I102+I64</f>
        <v>1236878</v>
      </c>
      <c r="J103" s="31"/>
      <c r="K103" s="48">
        <f>K102+K64</f>
        <v>1188168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</row>
    <row r="104" spans="1:22" s="4" customFormat="1" ht="24.05" customHeight="1" thickTop="1" x14ac:dyDescent="0.2">
      <c r="A104" s="10"/>
      <c r="B104" s="10"/>
      <c r="C104" s="9"/>
      <c r="D104" s="9"/>
      <c r="E104" s="185">
        <f>E103-E34</f>
        <v>0</v>
      </c>
      <c r="F104" s="186"/>
      <c r="G104" s="186"/>
      <c r="H104" s="186"/>
      <c r="I104" s="185" t="s">
        <v>179</v>
      </c>
      <c r="J104" s="20"/>
      <c r="K104" s="49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</row>
    <row r="105" spans="1:22" s="4" customFormat="1" ht="24.05" customHeight="1" x14ac:dyDescent="0.2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"/>
      <c r="M105" s="5"/>
    </row>
    <row r="109" spans="1:22" ht="24.0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1" spans="1:22" ht="24.05" customHeight="1" x14ac:dyDescent="0.2">
      <c r="A111" s="371" t="s">
        <v>21</v>
      </c>
      <c r="B111" s="371"/>
      <c r="C111" s="371"/>
      <c r="D111" s="371"/>
      <c r="E111" s="371"/>
      <c r="F111" s="371"/>
      <c r="G111" s="371"/>
      <c r="H111" s="371"/>
      <c r="I111" s="371"/>
      <c r="J111" s="371"/>
      <c r="K111" s="371"/>
    </row>
  </sheetData>
  <mergeCells count="20">
    <mergeCell ref="A38:K38"/>
    <mergeCell ref="A39:K39"/>
    <mergeCell ref="A111:K111"/>
    <mergeCell ref="A75:K75"/>
    <mergeCell ref="A76:K76"/>
    <mergeCell ref="A77:K77"/>
    <mergeCell ref="E79:G79"/>
    <mergeCell ref="I79:K79"/>
    <mergeCell ref="A74:K74"/>
    <mergeCell ref="A40:K40"/>
    <mergeCell ref="A41:K41"/>
    <mergeCell ref="A42:K42"/>
    <mergeCell ref="E44:G44"/>
    <mergeCell ref="I44:K44"/>
    <mergeCell ref="A1:K1"/>
    <mergeCell ref="A2:K2"/>
    <mergeCell ref="A3:K3"/>
    <mergeCell ref="A4:K4"/>
    <mergeCell ref="E6:G6"/>
    <mergeCell ref="I6:K6"/>
  </mergeCells>
  <pageMargins left="1" right="0.2" top="1" bottom="0.75" header="0.3" footer="0.3"/>
  <pageSetup paperSize="9" scale="75" orientation="portrait" r:id="rId1"/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76"/>
  <sheetViews>
    <sheetView zoomScale="80" zoomScaleNormal="80" zoomScaleSheetLayoutView="84" workbookViewId="0">
      <selection activeCell="A15" sqref="A15"/>
    </sheetView>
  </sheetViews>
  <sheetFormatPr defaultColWidth="8" defaultRowHeight="24.05" customHeight="1" x14ac:dyDescent="0.2"/>
  <cols>
    <col min="1" max="1" width="51.875" style="56" customWidth="1"/>
    <col min="2" max="2" width="10.875" style="56" customWidth="1"/>
    <col min="3" max="3" width="13.125" style="70" bestFit="1" customWidth="1"/>
    <col min="4" max="4" width="1.625" style="70" customWidth="1"/>
    <col min="5" max="5" width="13.125" style="70" bestFit="1" customWidth="1"/>
    <col min="6" max="6" width="1.625" style="70" customWidth="1"/>
    <col min="7" max="7" width="13.125" style="83" bestFit="1" customWidth="1"/>
    <col min="8" max="8" width="1.625" style="70" customWidth="1"/>
    <col min="9" max="9" width="14.125" style="70" bestFit="1" customWidth="1"/>
    <col min="10" max="16384" width="8" style="56"/>
  </cols>
  <sheetData>
    <row r="1" spans="1:13" ht="24.05" customHeight="1" x14ac:dyDescent="0.2">
      <c r="A1" s="374" t="s">
        <v>82</v>
      </c>
      <c r="B1" s="374"/>
      <c r="C1" s="374"/>
      <c r="D1" s="374"/>
      <c r="E1" s="374"/>
      <c r="F1" s="374"/>
      <c r="G1" s="374"/>
      <c r="H1" s="374"/>
      <c r="I1" s="374"/>
    </row>
    <row r="2" spans="1:13" ht="24.05" customHeight="1" x14ac:dyDescent="0.2">
      <c r="A2" s="374" t="s">
        <v>134</v>
      </c>
      <c r="B2" s="374"/>
      <c r="C2" s="374"/>
      <c r="D2" s="374"/>
      <c r="E2" s="374"/>
      <c r="F2" s="374"/>
      <c r="G2" s="374"/>
      <c r="H2" s="374"/>
      <c r="I2" s="374"/>
    </row>
    <row r="3" spans="1:13" ht="24.05" customHeight="1" x14ac:dyDescent="0.2">
      <c r="A3" s="374" t="s">
        <v>171</v>
      </c>
      <c r="B3" s="374"/>
      <c r="C3" s="374"/>
      <c r="D3" s="374"/>
      <c r="E3" s="374"/>
      <c r="F3" s="374"/>
      <c r="G3" s="374"/>
      <c r="H3" s="374"/>
      <c r="I3" s="374"/>
    </row>
    <row r="4" spans="1:13" ht="24.05" customHeight="1" x14ac:dyDescent="0.2">
      <c r="A4" s="374" t="s">
        <v>7</v>
      </c>
      <c r="B4" s="374"/>
      <c r="C4" s="374"/>
      <c r="D4" s="374"/>
      <c r="E4" s="374"/>
      <c r="F4" s="374"/>
      <c r="G4" s="374"/>
      <c r="H4" s="374"/>
      <c r="I4" s="374"/>
    </row>
    <row r="5" spans="1:13" ht="24.05" customHeight="1" x14ac:dyDescent="0.2">
      <c r="A5" s="57"/>
      <c r="B5" s="57"/>
      <c r="C5" s="58"/>
      <c r="D5" s="58"/>
      <c r="E5" s="58"/>
      <c r="F5" s="58"/>
      <c r="G5" s="59"/>
      <c r="H5" s="58"/>
      <c r="I5" s="60" t="s">
        <v>1</v>
      </c>
    </row>
    <row r="6" spans="1:13" ht="9.1999999999999993" customHeight="1" x14ac:dyDescent="0.2">
      <c r="A6" s="61"/>
      <c r="B6" s="62"/>
      <c r="C6" s="63"/>
      <c r="D6" s="63"/>
      <c r="E6" s="63"/>
      <c r="F6" s="63"/>
      <c r="G6" s="64"/>
      <c r="H6" s="63"/>
      <c r="I6" s="63"/>
    </row>
    <row r="7" spans="1:13" ht="24.05" customHeight="1" x14ac:dyDescent="0.2">
      <c r="A7" s="65"/>
      <c r="B7" s="66" t="s">
        <v>2</v>
      </c>
      <c r="C7" s="375" t="s">
        <v>3</v>
      </c>
      <c r="D7" s="375"/>
      <c r="E7" s="375"/>
      <c r="F7" s="67"/>
      <c r="G7" s="375" t="s">
        <v>4</v>
      </c>
      <c r="H7" s="375"/>
      <c r="I7" s="375"/>
    </row>
    <row r="8" spans="1:13" ht="24.05" customHeight="1" x14ac:dyDescent="0.2">
      <c r="A8" s="68"/>
      <c r="C8" s="54">
        <v>2562</v>
      </c>
      <c r="D8" s="54"/>
      <c r="E8" s="54">
        <v>2561</v>
      </c>
      <c r="F8" s="12"/>
      <c r="G8" s="54">
        <v>2562</v>
      </c>
      <c r="H8" s="54"/>
      <c r="I8" s="54">
        <v>2561</v>
      </c>
    </row>
    <row r="9" spans="1:13" ht="24.05" customHeight="1" x14ac:dyDescent="0.2">
      <c r="A9" s="68"/>
      <c r="C9" s="197"/>
      <c r="D9" s="197"/>
      <c r="E9" s="197" t="s">
        <v>177</v>
      </c>
      <c r="F9" s="12"/>
      <c r="G9" s="197"/>
      <c r="H9" s="197"/>
      <c r="I9" s="197"/>
    </row>
    <row r="10" spans="1:13" ht="24.05" customHeight="1" x14ac:dyDescent="0.2">
      <c r="A10" s="69" t="s">
        <v>38</v>
      </c>
      <c r="G10" s="71"/>
      <c r="I10" s="72"/>
    </row>
    <row r="11" spans="1:13" ht="24.05" customHeight="1" x14ac:dyDescent="0.2">
      <c r="A11" s="188" t="s">
        <v>166</v>
      </c>
      <c r="B11" s="68">
        <v>20</v>
      </c>
      <c r="C11" s="40">
        <v>160727</v>
      </c>
      <c r="D11" s="17"/>
      <c r="E11" s="191">
        <v>124791</v>
      </c>
      <c r="F11" s="74"/>
      <c r="G11" s="40">
        <v>90874</v>
      </c>
      <c r="H11" s="74"/>
      <c r="I11" s="192">
        <v>91761</v>
      </c>
      <c r="K11" s="105"/>
      <c r="M11" s="105"/>
    </row>
    <row r="12" spans="1:13" ht="24.05" customHeight="1" x14ac:dyDescent="0.2">
      <c r="A12" s="16" t="s">
        <v>67</v>
      </c>
      <c r="B12" s="68"/>
      <c r="C12" s="40">
        <v>1388</v>
      </c>
      <c r="D12" s="17"/>
      <c r="E12" s="40">
        <v>735</v>
      </c>
      <c r="F12" s="74"/>
      <c r="G12" s="40">
        <v>11387</v>
      </c>
      <c r="H12" s="74"/>
      <c r="I12" s="40">
        <v>10734</v>
      </c>
      <c r="K12" s="105"/>
      <c r="M12" s="105"/>
    </row>
    <row r="13" spans="1:13" ht="24.05" customHeight="1" x14ac:dyDescent="0.2">
      <c r="A13" s="73" t="s">
        <v>39</v>
      </c>
      <c r="B13" s="68"/>
      <c r="C13" s="40">
        <v>4699</v>
      </c>
      <c r="D13" s="40"/>
      <c r="E13" s="192">
        <v>635</v>
      </c>
      <c r="F13" s="74"/>
      <c r="G13" s="40">
        <v>9521</v>
      </c>
      <c r="H13" s="74"/>
      <c r="I13" s="192">
        <v>5594</v>
      </c>
      <c r="K13" s="105"/>
      <c r="M13" s="105"/>
    </row>
    <row r="14" spans="1:13" ht="24.05" customHeight="1" x14ac:dyDescent="0.2">
      <c r="A14" s="75" t="s">
        <v>40</v>
      </c>
      <c r="B14" s="68"/>
      <c r="C14" s="76">
        <f>SUM(C11:C13)</f>
        <v>166814</v>
      </c>
      <c r="D14" s="40"/>
      <c r="E14" s="76">
        <f>SUM(E11:E13)</f>
        <v>126161</v>
      </c>
      <c r="F14" s="40"/>
      <c r="G14" s="77">
        <f>SUM(G11:G13)</f>
        <v>111782</v>
      </c>
      <c r="H14" s="40"/>
      <c r="I14" s="76">
        <f>SUM(I11:I13)</f>
        <v>108089</v>
      </c>
      <c r="K14" s="105"/>
      <c r="M14" s="105"/>
    </row>
    <row r="15" spans="1:13" ht="22.95" x14ac:dyDescent="0.2">
      <c r="A15" s="75"/>
      <c r="B15" s="68"/>
      <c r="C15" s="40"/>
      <c r="D15" s="40"/>
      <c r="E15" s="40"/>
      <c r="F15" s="40"/>
      <c r="G15" s="78"/>
      <c r="H15" s="40"/>
      <c r="I15" s="40"/>
    </row>
    <row r="16" spans="1:13" ht="24.05" customHeight="1" x14ac:dyDescent="0.2">
      <c r="A16" s="69" t="s">
        <v>41</v>
      </c>
      <c r="B16" s="68"/>
      <c r="C16" s="79"/>
      <c r="D16" s="79"/>
      <c r="E16" s="79"/>
      <c r="F16" s="79"/>
      <c r="G16" s="80"/>
      <c r="H16" s="81"/>
      <c r="I16" s="82"/>
    </row>
    <row r="17" spans="1:14" ht="24.05" customHeight="1" x14ac:dyDescent="0.2">
      <c r="A17" s="189" t="s">
        <v>165</v>
      </c>
      <c r="B17" s="68"/>
      <c r="C17" s="79">
        <v>90608</v>
      </c>
      <c r="D17" s="79"/>
      <c r="E17" s="192">
        <v>72918</v>
      </c>
      <c r="F17" s="40"/>
      <c r="G17" s="83">
        <v>53690</v>
      </c>
      <c r="H17" s="40"/>
      <c r="I17" s="192">
        <v>54992</v>
      </c>
      <c r="K17" s="105"/>
      <c r="L17" s="105"/>
      <c r="M17" s="105"/>
      <c r="N17" s="105"/>
    </row>
    <row r="18" spans="1:14" ht="24.05" customHeight="1" x14ac:dyDescent="0.2">
      <c r="A18" s="16" t="s">
        <v>42</v>
      </c>
      <c r="B18" s="68"/>
      <c r="C18" s="40">
        <v>6732</v>
      </c>
      <c r="D18" s="40"/>
      <c r="E18" s="192">
        <v>1018</v>
      </c>
      <c r="F18" s="40"/>
      <c r="G18" s="83">
        <v>2740</v>
      </c>
      <c r="H18" s="40"/>
      <c r="I18" s="192">
        <v>1012</v>
      </c>
      <c r="K18" s="105"/>
      <c r="M18" s="105"/>
    </row>
    <row r="19" spans="1:14" ht="24.05" customHeight="1" x14ac:dyDescent="0.2">
      <c r="A19" s="16" t="s">
        <v>69</v>
      </c>
      <c r="B19" s="68">
        <v>10</v>
      </c>
      <c r="C19" s="40">
        <v>28915</v>
      </c>
      <c r="D19" s="40"/>
      <c r="E19" s="193">
        <v>21640</v>
      </c>
      <c r="F19" s="40"/>
      <c r="G19" s="83">
        <v>19567</v>
      </c>
      <c r="H19" s="40"/>
      <c r="I19" s="192">
        <v>18976</v>
      </c>
      <c r="K19" s="105"/>
      <c r="M19" s="105"/>
    </row>
    <row r="20" spans="1:14" ht="24.05" customHeight="1" x14ac:dyDescent="0.2">
      <c r="A20" s="16" t="s">
        <v>66</v>
      </c>
      <c r="C20" s="84">
        <v>101</v>
      </c>
      <c r="D20" s="17"/>
      <c r="E20" s="84">
        <v>183</v>
      </c>
      <c r="F20" s="17"/>
      <c r="G20" s="85">
        <v>91</v>
      </c>
      <c r="H20" s="17"/>
      <c r="I20" s="86">
        <v>178</v>
      </c>
      <c r="K20" s="105"/>
      <c r="M20" s="105"/>
    </row>
    <row r="21" spans="1:14" ht="24.05" customHeight="1" x14ac:dyDescent="0.2">
      <c r="A21" s="75" t="s">
        <v>43</v>
      </c>
      <c r="B21" s="68"/>
      <c r="C21" s="76">
        <f>SUM(C17:C20)</f>
        <v>126356</v>
      </c>
      <c r="D21" s="40"/>
      <c r="E21" s="76">
        <f>SUM(E17:E20)</f>
        <v>95759</v>
      </c>
      <c r="F21" s="40"/>
      <c r="G21" s="77">
        <f>SUM(G17:G20)</f>
        <v>76088</v>
      </c>
      <c r="H21" s="40"/>
      <c r="I21" s="76">
        <f>SUM(I17:I20)</f>
        <v>75158</v>
      </c>
      <c r="K21" s="105"/>
      <c r="M21" s="105"/>
    </row>
    <row r="22" spans="1:14" ht="22.95" x14ac:dyDescent="0.2">
      <c r="A22" s="73"/>
      <c r="B22" s="68"/>
      <c r="C22" s="20"/>
      <c r="D22" s="87"/>
      <c r="E22" s="20"/>
      <c r="F22" s="79"/>
      <c r="G22" s="88"/>
      <c r="H22" s="87"/>
      <c r="I22" s="20"/>
    </row>
    <row r="23" spans="1:14" ht="24.05" customHeight="1" x14ac:dyDescent="0.2">
      <c r="A23" s="89" t="s">
        <v>150</v>
      </c>
      <c r="B23" s="90"/>
      <c r="C23" s="84">
        <v>364</v>
      </c>
      <c r="D23" s="17"/>
      <c r="E23" s="91">
        <v>0</v>
      </c>
      <c r="F23" s="17"/>
      <c r="G23" s="91">
        <v>0</v>
      </c>
      <c r="H23" s="17"/>
      <c r="I23" s="91">
        <v>0</v>
      </c>
      <c r="K23" s="105"/>
      <c r="M23" s="105"/>
    </row>
    <row r="24" spans="1:14" ht="24.05" customHeight="1" x14ac:dyDescent="0.2">
      <c r="A24" s="56" t="s">
        <v>117</v>
      </c>
      <c r="B24" s="68"/>
      <c r="C24" s="40">
        <f>C14-C21+C23</f>
        <v>40822</v>
      </c>
      <c r="D24" s="40"/>
      <c r="E24" s="40">
        <f>E14-E21+E23</f>
        <v>30402</v>
      </c>
      <c r="F24" s="40"/>
      <c r="G24" s="40">
        <f>G14-G21+G23</f>
        <v>35694</v>
      </c>
      <c r="H24" s="40"/>
      <c r="I24" s="40">
        <f>I14-I21+I23</f>
        <v>32931</v>
      </c>
      <c r="K24" s="105"/>
      <c r="M24" s="105"/>
    </row>
    <row r="25" spans="1:14" ht="24.05" customHeight="1" x14ac:dyDescent="0.2">
      <c r="A25" s="56" t="s">
        <v>44</v>
      </c>
      <c r="B25" s="68" t="s">
        <v>202</v>
      </c>
      <c r="C25" s="40">
        <v>-5036</v>
      </c>
      <c r="D25" s="40"/>
      <c r="E25" s="194">
        <v>-2176</v>
      </c>
      <c r="F25" s="40"/>
      <c r="G25" s="40">
        <v>-3962</v>
      </c>
      <c r="H25" s="17"/>
      <c r="I25" s="194">
        <v>-1240</v>
      </c>
      <c r="K25" s="105"/>
      <c r="M25" s="105"/>
    </row>
    <row r="26" spans="1:14" ht="24.05" customHeight="1" x14ac:dyDescent="0.2">
      <c r="A26" s="69" t="s">
        <v>94</v>
      </c>
      <c r="C26" s="92">
        <f>C24+C25</f>
        <v>35786</v>
      </c>
      <c r="D26" s="17"/>
      <c r="E26" s="92">
        <f>E24+E25</f>
        <v>28226</v>
      </c>
      <c r="F26" s="17"/>
      <c r="G26" s="92">
        <f>G24+G25</f>
        <v>31732</v>
      </c>
      <c r="H26" s="17"/>
      <c r="I26" s="92">
        <f>I24+I25</f>
        <v>31691</v>
      </c>
      <c r="K26" s="105"/>
      <c r="M26" s="105"/>
    </row>
    <row r="27" spans="1:14" ht="24.05" customHeight="1" x14ac:dyDescent="0.2">
      <c r="A27" s="73"/>
      <c r="B27" s="68"/>
      <c r="C27" s="20"/>
      <c r="D27" s="87"/>
      <c r="E27" s="20"/>
      <c r="F27" s="79"/>
      <c r="G27" s="88"/>
      <c r="H27" s="87"/>
      <c r="I27" s="20"/>
    </row>
    <row r="28" spans="1:14" ht="24.05" customHeight="1" x14ac:dyDescent="0.2">
      <c r="A28" s="69" t="s">
        <v>76</v>
      </c>
      <c r="C28" s="93"/>
      <c r="D28" s="17"/>
      <c r="E28" s="93"/>
      <c r="F28" s="17"/>
      <c r="G28" s="78"/>
      <c r="H28" s="17"/>
      <c r="I28" s="40"/>
    </row>
    <row r="29" spans="1:14" ht="24.05" customHeight="1" x14ac:dyDescent="0.2">
      <c r="A29" s="373" t="s">
        <v>79</v>
      </c>
      <c r="B29" s="373"/>
      <c r="C29" s="93"/>
      <c r="D29" s="20"/>
      <c r="E29" s="93"/>
      <c r="F29" s="20"/>
      <c r="G29" s="78"/>
      <c r="H29" s="20"/>
      <c r="I29" s="40"/>
    </row>
    <row r="30" spans="1:14" ht="24.05" customHeight="1" x14ac:dyDescent="0.2">
      <c r="A30" s="94" t="s">
        <v>78</v>
      </c>
      <c r="B30" s="94"/>
      <c r="C30" s="93"/>
      <c r="D30" s="20"/>
      <c r="E30" s="93"/>
      <c r="F30" s="20"/>
      <c r="G30" s="78"/>
      <c r="H30" s="20"/>
      <c r="I30" s="40"/>
    </row>
    <row r="31" spans="1:14" ht="24.05" customHeight="1" x14ac:dyDescent="0.2">
      <c r="A31" s="95" t="s">
        <v>97</v>
      </c>
      <c r="B31" s="68"/>
      <c r="C31" s="93"/>
      <c r="D31" s="20"/>
      <c r="F31" s="56"/>
      <c r="G31" s="56"/>
      <c r="H31" s="56"/>
      <c r="I31" s="56"/>
    </row>
    <row r="32" spans="1:14" ht="24.05" customHeight="1" x14ac:dyDescent="0.2">
      <c r="A32" s="94" t="s">
        <v>98</v>
      </c>
      <c r="B32" s="68"/>
      <c r="C32" s="93">
        <v>-937.97281958400708</v>
      </c>
      <c r="D32" s="20"/>
      <c r="E32" s="196">
        <v>-893</v>
      </c>
      <c r="F32" s="20"/>
      <c r="G32" s="50">
        <v>0</v>
      </c>
      <c r="H32" s="20"/>
      <c r="I32" s="50">
        <v>0</v>
      </c>
      <c r="K32" s="105"/>
      <c r="M32" s="105"/>
    </row>
    <row r="33" spans="1:13" ht="24.05" customHeight="1" x14ac:dyDescent="0.2">
      <c r="A33" s="206" t="s">
        <v>204</v>
      </c>
      <c r="B33" s="68"/>
      <c r="C33" s="56"/>
      <c r="D33" s="56"/>
      <c r="E33" s="56"/>
      <c r="F33" s="56"/>
      <c r="G33" s="56"/>
      <c r="H33" s="56"/>
      <c r="I33" s="56"/>
    </row>
    <row r="34" spans="1:13" ht="24.05" customHeight="1" x14ac:dyDescent="0.2">
      <c r="A34" s="187" t="s">
        <v>203</v>
      </c>
      <c r="B34" s="68"/>
      <c r="C34" s="84">
        <v>4955.3750700000019</v>
      </c>
      <c r="D34" s="20"/>
      <c r="E34" s="195">
        <v>7773</v>
      </c>
      <c r="F34" s="20"/>
      <c r="G34" s="84">
        <v>4955.3750700000019</v>
      </c>
      <c r="H34" s="17"/>
      <c r="I34" s="195">
        <v>7773</v>
      </c>
      <c r="K34" s="105"/>
      <c r="M34" s="105"/>
    </row>
    <row r="35" spans="1:13" ht="24.05" customHeight="1" x14ac:dyDescent="0.2">
      <c r="A35" s="95" t="s">
        <v>187</v>
      </c>
      <c r="B35" s="68"/>
      <c r="C35" s="93">
        <f>SUM(C32:C34)</f>
        <v>4017.4022504159948</v>
      </c>
      <c r="D35" s="20"/>
      <c r="E35" s="93">
        <f>SUM(E32:E34)</f>
        <v>6880</v>
      </c>
      <c r="F35" s="20"/>
      <c r="G35" s="93">
        <f>SUM(G32:G34)</f>
        <v>4955.3750700000019</v>
      </c>
      <c r="H35" s="17"/>
      <c r="I35" s="93">
        <f>SUM(I32:I34)</f>
        <v>7773</v>
      </c>
      <c r="K35" s="105"/>
      <c r="M35" s="105"/>
    </row>
    <row r="36" spans="1:13" ht="24.05" customHeight="1" thickBot="1" x14ac:dyDescent="0.25">
      <c r="A36" s="96" t="s">
        <v>71</v>
      </c>
      <c r="B36" s="68"/>
      <c r="C36" s="97">
        <f>SUM(C35,C26)</f>
        <v>39803.402250415995</v>
      </c>
      <c r="D36" s="17"/>
      <c r="E36" s="97">
        <f>SUM(E35,E26)</f>
        <v>35106</v>
      </c>
      <c r="F36" s="17"/>
      <c r="G36" s="97">
        <f>SUM(G35,G26)</f>
        <v>36687.375070000002</v>
      </c>
      <c r="H36" s="17"/>
      <c r="I36" s="97">
        <f>SUM(I35,I26)</f>
        <v>39464</v>
      </c>
      <c r="K36" s="105"/>
      <c r="M36" s="105"/>
    </row>
    <row r="37" spans="1:13" ht="24.05" customHeight="1" thickTop="1" x14ac:dyDescent="0.2">
      <c r="A37" s="96"/>
      <c r="B37" s="68"/>
      <c r="C37" s="93"/>
      <c r="D37" s="17"/>
      <c r="E37" s="93"/>
      <c r="F37" s="17"/>
      <c r="G37" s="93"/>
      <c r="H37" s="17"/>
      <c r="I37" s="93"/>
    </row>
    <row r="38" spans="1:13" ht="24.05" customHeight="1" x14ac:dyDescent="0.2">
      <c r="A38" s="96"/>
      <c r="B38" s="68"/>
      <c r="C38" s="93"/>
      <c r="D38" s="17"/>
      <c r="E38" s="93"/>
      <c r="F38" s="17"/>
      <c r="G38" s="93"/>
      <c r="H38" s="17"/>
      <c r="I38" s="93"/>
    </row>
    <row r="39" spans="1:13" s="205" customFormat="1" ht="24.05" customHeight="1" x14ac:dyDescent="0.2">
      <c r="A39" s="374" t="s">
        <v>82</v>
      </c>
      <c r="B39" s="374"/>
      <c r="C39" s="374"/>
      <c r="D39" s="374"/>
      <c r="E39" s="374"/>
      <c r="F39" s="374"/>
      <c r="G39" s="374"/>
      <c r="H39" s="374"/>
      <c r="I39" s="374"/>
    </row>
    <row r="40" spans="1:13" s="205" customFormat="1" ht="24.05" customHeight="1" x14ac:dyDescent="0.2">
      <c r="A40" s="374" t="s">
        <v>184</v>
      </c>
      <c r="B40" s="374"/>
      <c r="C40" s="374"/>
      <c r="D40" s="374"/>
      <c r="E40" s="374"/>
      <c r="F40" s="374"/>
      <c r="G40" s="374"/>
      <c r="H40" s="374"/>
      <c r="I40" s="374"/>
    </row>
    <row r="41" spans="1:13" s="205" customFormat="1" ht="24.05" customHeight="1" x14ac:dyDescent="0.2">
      <c r="A41" s="374" t="s">
        <v>171</v>
      </c>
      <c r="B41" s="374"/>
      <c r="C41" s="374"/>
      <c r="D41" s="374"/>
      <c r="E41" s="374"/>
      <c r="F41" s="374"/>
      <c r="G41" s="374"/>
      <c r="H41" s="374"/>
      <c r="I41" s="374"/>
    </row>
    <row r="42" spans="1:13" s="205" customFormat="1" ht="24.05" customHeight="1" x14ac:dyDescent="0.2">
      <c r="A42" s="374" t="s">
        <v>7</v>
      </c>
      <c r="B42" s="374"/>
      <c r="C42" s="374"/>
      <c r="D42" s="374"/>
      <c r="E42" s="374"/>
      <c r="F42" s="374"/>
      <c r="G42" s="374"/>
      <c r="H42" s="374"/>
      <c r="I42" s="374"/>
    </row>
    <row r="43" spans="1:13" ht="24.05" customHeight="1" x14ac:dyDescent="0.2">
      <c r="A43" s="57"/>
      <c r="B43" s="57"/>
      <c r="C43" s="58"/>
      <c r="D43" s="58"/>
      <c r="E43" s="58"/>
      <c r="F43" s="58"/>
      <c r="G43" s="59"/>
      <c r="H43" s="58"/>
      <c r="I43" s="60" t="s">
        <v>1</v>
      </c>
    </row>
    <row r="44" spans="1:13" ht="9.1999999999999993" customHeight="1" x14ac:dyDescent="0.2">
      <c r="A44" s="61"/>
      <c r="B44" s="62"/>
      <c r="C44" s="63"/>
      <c r="D44" s="63"/>
      <c r="E44" s="63"/>
      <c r="F44" s="63"/>
      <c r="G44" s="64"/>
      <c r="H44" s="63"/>
      <c r="I44" s="63"/>
    </row>
    <row r="45" spans="1:13" ht="24.05" customHeight="1" x14ac:dyDescent="0.2">
      <c r="A45" s="65"/>
      <c r="B45" s="66" t="s">
        <v>2</v>
      </c>
      <c r="C45" s="375" t="s">
        <v>3</v>
      </c>
      <c r="D45" s="375"/>
      <c r="E45" s="375"/>
      <c r="F45" s="67"/>
      <c r="G45" s="375" t="s">
        <v>4</v>
      </c>
      <c r="H45" s="375"/>
      <c r="I45" s="375"/>
    </row>
    <row r="46" spans="1:13" ht="24.05" customHeight="1" x14ac:dyDescent="0.2">
      <c r="A46" s="68"/>
      <c r="C46" s="54">
        <v>2562</v>
      </c>
      <c r="D46" s="54"/>
      <c r="E46" s="54">
        <v>2561</v>
      </c>
      <c r="F46" s="12"/>
      <c r="G46" s="54">
        <v>2562</v>
      </c>
      <c r="H46" s="54"/>
      <c r="I46" s="54">
        <v>2561</v>
      </c>
    </row>
    <row r="47" spans="1:13" ht="24.05" customHeight="1" x14ac:dyDescent="0.2">
      <c r="A47" s="68"/>
      <c r="C47" s="197"/>
      <c r="D47" s="197"/>
      <c r="E47" s="197" t="s">
        <v>177</v>
      </c>
      <c r="F47" s="12"/>
      <c r="G47" s="197"/>
      <c r="H47" s="197"/>
      <c r="I47" s="197"/>
    </row>
    <row r="48" spans="1:13" ht="24.05" customHeight="1" x14ac:dyDescent="0.2">
      <c r="A48" s="98" t="s">
        <v>93</v>
      </c>
      <c r="B48" s="68"/>
      <c r="C48" s="93"/>
      <c r="D48" s="17"/>
      <c r="E48" s="93"/>
      <c r="F48" s="17"/>
      <c r="G48" s="93"/>
      <c r="H48" s="17"/>
      <c r="I48" s="93"/>
    </row>
    <row r="49" spans="1:13" ht="24.05" customHeight="1" x14ac:dyDescent="0.2">
      <c r="A49" s="16" t="s">
        <v>155</v>
      </c>
      <c r="B49" s="68">
        <v>10</v>
      </c>
      <c r="C49" s="93">
        <f>C26</f>
        <v>35786</v>
      </c>
      <c r="D49" s="17"/>
      <c r="E49" s="93">
        <f>E26</f>
        <v>28226</v>
      </c>
      <c r="F49" s="17"/>
      <c r="G49" s="93">
        <f>G26</f>
        <v>31732</v>
      </c>
      <c r="H49" s="17"/>
      <c r="I49" s="93">
        <f>I26</f>
        <v>31691</v>
      </c>
      <c r="K49" s="105"/>
      <c r="M49" s="105"/>
    </row>
    <row r="50" spans="1:13" ht="24.05" customHeight="1" x14ac:dyDescent="0.2">
      <c r="A50" s="16" t="s">
        <v>156</v>
      </c>
      <c r="B50" s="68"/>
      <c r="C50" s="91">
        <v>0</v>
      </c>
      <c r="E50" s="91">
        <v>0</v>
      </c>
      <c r="F50" s="17"/>
      <c r="G50" s="91">
        <v>0</v>
      </c>
      <c r="H50" s="17"/>
      <c r="I50" s="91">
        <v>0</v>
      </c>
      <c r="K50" s="105"/>
    </row>
    <row r="51" spans="1:13" ht="24.05" customHeight="1" thickBot="1" x14ac:dyDescent="0.25">
      <c r="A51" s="98" t="s">
        <v>94</v>
      </c>
      <c r="B51" s="68"/>
      <c r="C51" s="48">
        <f>SUM(C49:C50)</f>
        <v>35786</v>
      </c>
      <c r="E51" s="48">
        <f>SUM(E49:E50)</f>
        <v>28226</v>
      </c>
      <c r="G51" s="48">
        <f>SUM(G49:G50)</f>
        <v>31732</v>
      </c>
      <c r="I51" s="48">
        <f>SUM(I49:I50)</f>
        <v>31691</v>
      </c>
      <c r="K51" s="105"/>
      <c r="M51" s="105"/>
    </row>
    <row r="52" spans="1:13" ht="24.05" customHeight="1" thickTop="1" x14ac:dyDescent="0.2">
      <c r="A52" s="73"/>
      <c r="B52" s="68"/>
      <c r="C52" s="20"/>
      <c r="D52" s="87"/>
      <c r="E52" s="20"/>
      <c r="F52" s="79"/>
      <c r="G52" s="88"/>
      <c r="H52" s="87"/>
      <c r="I52" s="20"/>
    </row>
    <row r="53" spans="1:13" ht="24.05" customHeight="1" x14ac:dyDescent="0.2">
      <c r="A53" s="99" t="s">
        <v>193</v>
      </c>
      <c r="B53" s="68"/>
      <c r="C53" s="20"/>
      <c r="E53" s="20"/>
      <c r="G53" s="20"/>
      <c r="I53" s="20"/>
    </row>
    <row r="54" spans="1:13" ht="24.05" customHeight="1" x14ac:dyDescent="0.2">
      <c r="A54" s="16" t="s">
        <v>155</v>
      </c>
      <c r="B54" s="68">
        <v>10</v>
      </c>
      <c r="C54" s="20">
        <f>C36</f>
        <v>39803.402250415995</v>
      </c>
      <c r="E54" s="20">
        <v>35106</v>
      </c>
      <c r="G54" s="20">
        <f>G36</f>
        <v>36687.375070000002</v>
      </c>
      <c r="I54" s="20">
        <v>39464</v>
      </c>
      <c r="K54" s="105"/>
      <c r="M54" s="105"/>
    </row>
    <row r="55" spans="1:13" ht="24.05" customHeight="1" x14ac:dyDescent="0.2">
      <c r="A55" s="16" t="s">
        <v>156</v>
      </c>
      <c r="B55" s="68"/>
      <c r="C55" s="91">
        <v>0</v>
      </c>
      <c r="E55" s="91">
        <v>0</v>
      </c>
      <c r="G55" s="91">
        <v>0</v>
      </c>
      <c r="I55" s="91">
        <v>0</v>
      </c>
      <c r="K55" s="105"/>
      <c r="M55" s="105"/>
    </row>
    <row r="56" spans="1:13" ht="24.05" customHeight="1" thickBot="1" x14ac:dyDescent="0.25">
      <c r="A56" s="99" t="s">
        <v>71</v>
      </c>
      <c r="B56" s="68"/>
      <c r="C56" s="48">
        <f>SUM(C54:C55)</f>
        <v>39803.402250415995</v>
      </c>
      <c r="E56" s="48">
        <f>SUM(E54:E55)</f>
        <v>35106</v>
      </c>
      <c r="G56" s="48">
        <f>SUM(G54:G55)</f>
        <v>36687.375070000002</v>
      </c>
      <c r="I56" s="48">
        <f>SUM(I54:I55)</f>
        <v>39464</v>
      </c>
      <c r="K56" s="105"/>
      <c r="M56" s="105"/>
    </row>
    <row r="57" spans="1:13" ht="24.05" customHeight="1" thickTop="1" x14ac:dyDescent="0.2">
      <c r="A57" s="73"/>
      <c r="B57" s="68"/>
      <c r="C57" s="20"/>
      <c r="D57" s="87"/>
      <c r="E57" s="20"/>
      <c r="F57" s="79"/>
      <c r="G57" s="88"/>
      <c r="H57" s="87"/>
      <c r="I57" s="20"/>
    </row>
    <row r="58" spans="1:13" ht="24.05" customHeight="1" x14ac:dyDescent="0.2">
      <c r="A58" s="61" t="s">
        <v>96</v>
      </c>
      <c r="C58" s="100"/>
      <c r="D58" s="17"/>
      <c r="E58" s="100"/>
      <c r="F58" s="17"/>
      <c r="G58" s="101"/>
      <c r="H58" s="17"/>
      <c r="I58" s="100"/>
    </row>
    <row r="59" spans="1:13" ht="24.05" customHeight="1" thickBot="1" x14ac:dyDescent="0.25">
      <c r="A59" s="90" t="s">
        <v>95</v>
      </c>
      <c r="B59" s="68">
        <v>18</v>
      </c>
      <c r="C59" s="102">
        <f>C26/680000</f>
        <v>5.2626470588235295E-2</v>
      </c>
      <c r="D59" s="103"/>
      <c r="E59" s="102">
        <f>E26/680000</f>
        <v>4.1508823529411765E-2</v>
      </c>
      <c r="F59" s="103"/>
      <c r="G59" s="102">
        <f>G26/680000</f>
        <v>4.6664705882352941E-2</v>
      </c>
      <c r="H59" s="104"/>
      <c r="I59" s="102">
        <f>I26/680000</f>
        <v>4.660441176470588E-2</v>
      </c>
      <c r="K59" s="184"/>
      <c r="M59" s="184"/>
    </row>
    <row r="60" spans="1:13" ht="24.05" customHeight="1" thickTop="1" x14ac:dyDescent="0.2">
      <c r="D60" s="87"/>
      <c r="E60" s="20"/>
      <c r="F60" s="79"/>
      <c r="G60" s="88"/>
      <c r="H60" s="87"/>
      <c r="I60" s="20"/>
    </row>
    <row r="61" spans="1:13" ht="24.05" customHeight="1" x14ac:dyDescent="0.2">
      <c r="A61" s="90"/>
      <c r="B61" s="68"/>
      <c r="C61" s="20"/>
      <c r="E61" s="20"/>
      <c r="G61" s="20"/>
      <c r="I61" s="20"/>
    </row>
    <row r="62" spans="1:13" ht="24.05" customHeight="1" x14ac:dyDescent="0.2">
      <c r="A62" s="90"/>
      <c r="B62" s="68"/>
      <c r="C62" s="20"/>
      <c r="E62" s="20"/>
      <c r="G62" s="20"/>
      <c r="I62" s="20"/>
    </row>
    <row r="63" spans="1:13" ht="24.05" customHeight="1" x14ac:dyDescent="0.2">
      <c r="A63" s="90"/>
      <c r="B63" s="68"/>
      <c r="C63" s="20"/>
      <c r="E63" s="20"/>
      <c r="G63" s="20"/>
      <c r="I63" s="20"/>
    </row>
    <row r="64" spans="1:13" ht="24.05" customHeight="1" x14ac:dyDescent="0.2">
      <c r="A64" s="90"/>
      <c r="B64" s="68"/>
      <c r="C64" s="20"/>
      <c r="E64" s="20"/>
      <c r="G64" s="20"/>
      <c r="I64" s="20"/>
    </row>
    <row r="65" spans="1:9" ht="24.05" customHeight="1" x14ac:dyDescent="0.2">
      <c r="A65" s="90"/>
      <c r="B65" s="68"/>
      <c r="C65" s="20"/>
      <c r="E65" s="20"/>
      <c r="G65" s="20"/>
      <c r="I65" s="20"/>
    </row>
    <row r="66" spans="1:9" ht="24.05" customHeight="1" x14ac:dyDescent="0.2">
      <c r="C66" s="56"/>
      <c r="D66" s="56"/>
      <c r="E66" s="56"/>
      <c r="F66" s="56"/>
      <c r="G66" s="56"/>
      <c r="H66" s="56"/>
      <c r="I66" s="56"/>
    </row>
    <row r="67" spans="1:9" ht="24.05" customHeight="1" x14ac:dyDescent="0.2">
      <c r="C67" s="56"/>
      <c r="D67" s="56"/>
      <c r="E67" s="56"/>
      <c r="F67" s="56"/>
      <c r="G67" s="56"/>
      <c r="H67" s="56"/>
      <c r="I67" s="56"/>
    </row>
    <row r="68" spans="1:9" ht="24.05" customHeight="1" x14ac:dyDescent="0.2">
      <c r="A68" s="90"/>
      <c r="B68" s="68"/>
      <c r="C68" s="20"/>
      <c r="E68" s="20"/>
      <c r="G68" s="20"/>
      <c r="I68" s="20"/>
    </row>
    <row r="69" spans="1:9" ht="24.05" customHeight="1" x14ac:dyDescent="0.2">
      <c r="C69" s="56"/>
      <c r="D69" s="56"/>
      <c r="E69" s="56"/>
      <c r="F69" s="56"/>
      <c r="G69" s="56"/>
      <c r="H69" s="56"/>
      <c r="I69" s="56"/>
    </row>
    <row r="76" spans="1:9" ht="24.05" customHeight="1" x14ac:dyDescent="0.55000000000000004">
      <c r="A76" s="372" t="s">
        <v>21</v>
      </c>
      <c r="B76" s="372"/>
      <c r="C76" s="372"/>
      <c r="D76" s="372"/>
      <c r="E76" s="372"/>
      <c r="F76" s="372"/>
      <c r="G76" s="372"/>
      <c r="H76" s="372"/>
      <c r="I76" s="372"/>
    </row>
  </sheetData>
  <mergeCells count="14">
    <mergeCell ref="A1:I1"/>
    <mergeCell ref="A2:I2"/>
    <mergeCell ref="A3:I3"/>
    <mergeCell ref="A4:I4"/>
    <mergeCell ref="C7:E7"/>
    <mergeCell ref="G7:I7"/>
    <mergeCell ref="A76:I76"/>
    <mergeCell ref="A29:B29"/>
    <mergeCell ref="A39:I39"/>
    <mergeCell ref="A40:I40"/>
    <mergeCell ref="A41:I41"/>
    <mergeCell ref="A42:I42"/>
    <mergeCell ref="C45:E45"/>
    <mergeCell ref="G45:I45"/>
  </mergeCells>
  <pageMargins left="1" right="0.2" top="1" bottom="0.75" header="0.3" footer="0.3"/>
  <pageSetup paperSize="9" scale="75" orientation="portrait" r:id="rId1"/>
  <rowBreaks count="1" manualBreakCount="1">
    <brk id="3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76"/>
  <sheetViews>
    <sheetView zoomScale="84" zoomScaleNormal="84" zoomScaleSheetLayoutView="80" workbookViewId="0">
      <selection activeCell="B55" sqref="B55"/>
    </sheetView>
  </sheetViews>
  <sheetFormatPr defaultColWidth="8" defaultRowHeight="24.05" customHeight="1" x14ac:dyDescent="0.2"/>
  <cols>
    <col min="1" max="1" width="51.125" style="56" customWidth="1"/>
    <col min="2" max="2" width="13.125" style="56" customWidth="1"/>
    <col min="3" max="3" width="13.125" style="70" bestFit="1" customWidth="1"/>
    <col min="4" max="4" width="1.625" style="70" customWidth="1"/>
    <col min="5" max="5" width="13.125" style="70" bestFit="1" customWidth="1"/>
    <col min="6" max="6" width="1.625" style="70" customWidth="1"/>
    <col min="7" max="7" width="13.125" style="83" bestFit="1" customWidth="1"/>
    <col min="8" max="8" width="1.625" style="70" customWidth="1"/>
    <col min="9" max="9" width="14.125" style="70" bestFit="1" customWidth="1"/>
    <col min="10" max="16384" width="8" style="56"/>
  </cols>
  <sheetData>
    <row r="1" spans="1:11" ht="24.05" customHeight="1" x14ac:dyDescent="0.2">
      <c r="A1" s="374" t="s">
        <v>82</v>
      </c>
      <c r="B1" s="374"/>
      <c r="C1" s="374"/>
      <c r="D1" s="374"/>
      <c r="E1" s="374"/>
      <c r="F1" s="374"/>
      <c r="G1" s="374"/>
      <c r="H1" s="374"/>
      <c r="I1" s="374"/>
    </row>
    <row r="2" spans="1:11" ht="24.05" customHeight="1" x14ac:dyDescent="0.2">
      <c r="A2" s="374" t="s">
        <v>134</v>
      </c>
      <c r="B2" s="374"/>
      <c r="C2" s="374"/>
      <c r="D2" s="374"/>
      <c r="E2" s="374"/>
      <c r="F2" s="374"/>
      <c r="G2" s="374"/>
      <c r="H2" s="374"/>
      <c r="I2" s="374"/>
    </row>
    <row r="3" spans="1:11" ht="24.05" customHeight="1" x14ac:dyDescent="0.2">
      <c r="A3" s="374" t="s">
        <v>172</v>
      </c>
      <c r="B3" s="374"/>
      <c r="C3" s="374"/>
      <c r="D3" s="374"/>
      <c r="E3" s="374"/>
      <c r="F3" s="374"/>
      <c r="G3" s="374"/>
      <c r="H3" s="374"/>
      <c r="I3" s="374"/>
    </row>
    <row r="4" spans="1:11" ht="24.05" customHeight="1" x14ac:dyDescent="0.2">
      <c r="A4" s="374" t="s">
        <v>7</v>
      </c>
      <c r="B4" s="374"/>
      <c r="C4" s="374"/>
      <c r="D4" s="374"/>
      <c r="E4" s="374"/>
      <c r="F4" s="374"/>
      <c r="G4" s="374"/>
      <c r="H4" s="374"/>
      <c r="I4" s="374"/>
    </row>
    <row r="5" spans="1:11" ht="24.05" customHeight="1" x14ac:dyDescent="0.2">
      <c r="A5" s="57"/>
      <c r="B5" s="57"/>
      <c r="C5" s="58"/>
      <c r="D5" s="58"/>
      <c r="E5" s="58"/>
      <c r="F5" s="58"/>
      <c r="G5" s="59"/>
      <c r="H5" s="58"/>
      <c r="I5" s="60" t="s">
        <v>1</v>
      </c>
    </row>
    <row r="6" spans="1:11" ht="9.1999999999999993" customHeight="1" x14ac:dyDescent="0.2">
      <c r="A6" s="61"/>
      <c r="B6" s="62"/>
      <c r="C6" s="63"/>
      <c r="D6" s="63"/>
      <c r="E6" s="63"/>
      <c r="F6" s="63"/>
      <c r="G6" s="64"/>
      <c r="H6" s="63"/>
      <c r="I6" s="63"/>
    </row>
    <row r="7" spans="1:11" ht="24.05" customHeight="1" x14ac:dyDescent="0.2">
      <c r="A7" s="65"/>
      <c r="B7" s="66" t="s">
        <v>2</v>
      </c>
      <c r="C7" s="375" t="s">
        <v>3</v>
      </c>
      <c r="D7" s="375"/>
      <c r="E7" s="375"/>
      <c r="F7" s="67"/>
      <c r="G7" s="375" t="s">
        <v>4</v>
      </c>
      <c r="H7" s="375"/>
      <c r="I7" s="375"/>
    </row>
    <row r="8" spans="1:11" ht="24.05" customHeight="1" x14ac:dyDescent="0.2">
      <c r="A8" s="68"/>
      <c r="C8" s="54">
        <v>2562</v>
      </c>
      <c r="D8" s="54"/>
      <c r="E8" s="54">
        <v>2561</v>
      </c>
      <c r="F8" s="12"/>
      <c r="G8" s="54">
        <v>2562</v>
      </c>
      <c r="H8" s="54"/>
      <c r="I8" s="54">
        <v>2561</v>
      </c>
    </row>
    <row r="9" spans="1:11" ht="24.05" customHeight="1" x14ac:dyDescent="0.2">
      <c r="A9" s="68"/>
      <c r="C9" s="197"/>
      <c r="D9" s="197"/>
      <c r="E9" s="197" t="s">
        <v>177</v>
      </c>
      <c r="F9" s="12"/>
      <c r="G9" s="197"/>
      <c r="H9" s="197"/>
      <c r="I9" s="197"/>
    </row>
    <row r="10" spans="1:11" ht="24.05" customHeight="1" x14ac:dyDescent="0.2">
      <c r="A10" s="69" t="s">
        <v>38</v>
      </c>
      <c r="G10" s="71"/>
      <c r="I10" s="72"/>
    </row>
    <row r="11" spans="1:11" ht="24.05" customHeight="1" x14ac:dyDescent="0.2">
      <c r="A11" s="188" t="s">
        <v>166</v>
      </c>
      <c r="B11" s="68">
        <v>20</v>
      </c>
      <c r="C11" s="40">
        <v>428518</v>
      </c>
      <c r="D11" s="17"/>
      <c r="E11" s="40">
        <v>374845</v>
      </c>
      <c r="F11" s="74"/>
      <c r="G11" s="40">
        <v>280247</v>
      </c>
      <c r="H11" s="74"/>
      <c r="I11" s="40">
        <v>272944</v>
      </c>
      <c r="K11" s="105"/>
    </row>
    <row r="12" spans="1:11" ht="24.05" customHeight="1" x14ac:dyDescent="0.2">
      <c r="A12" s="16" t="s">
        <v>67</v>
      </c>
      <c r="B12" s="68"/>
      <c r="C12" s="40">
        <v>3928</v>
      </c>
      <c r="D12" s="17"/>
      <c r="E12" s="40">
        <v>1129</v>
      </c>
      <c r="F12" s="74"/>
      <c r="G12" s="40">
        <v>20927</v>
      </c>
      <c r="H12" s="74"/>
      <c r="I12" s="40">
        <v>18128</v>
      </c>
      <c r="K12" s="105"/>
    </row>
    <row r="13" spans="1:11" ht="24.05" customHeight="1" x14ac:dyDescent="0.2">
      <c r="A13" s="73" t="s">
        <v>39</v>
      </c>
      <c r="B13" s="68"/>
      <c r="C13" s="40">
        <v>8330</v>
      </c>
      <c r="D13" s="40"/>
      <c r="E13" s="40">
        <v>4527</v>
      </c>
      <c r="F13" s="74"/>
      <c r="G13" s="40">
        <v>25442</v>
      </c>
      <c r="H13" s="74"/>
      <c r="I13" s="40">
        <v>16044</v>
      </c>
      <c r="K13" s="105"/>
    </row>
    <row r="14" spans="1:11" ht="24.05" customHeight="1" x14ac:dyDescent="0.2">
      <c r="A14" s="75" t="s">
        <v>40</v>
      </c>
      <c r="B14" s="68"/>
      <c r="C14" s="76">
        <f>SUM(C11:C13)</f>
        <v>440776</v>
      </c>
      <c r="D14" s="40"/>
      <c r="E14" s="76">
        <f>SUM(E11:E13)</f>
        <v>380501</v>
      </c>
      <c r="F14" s="40"/>
      <c r="G14" s="77">
        <f>SUM(G11:G13)</f>
        <v>326616</v>
      </c>
      <c r="H14" s="40"/>
      <c r="I14" s="76">
        <f>SUM(I11:I13)</f>
        <v>307116</v>
      </c>
      <c r="K14" s="105"/>
    </row>
    <row r="15" spans="1:11" ht="24.05" customHeight="1" x14ac:dyDescent="0.2">
      <c r="A15" s="75"/>
      <c r="B15" s="68"/>
      <c r="C15" s="40"/>
      <c r="D15" s="40"/>
      <c r="E15" s="40"/>
      <c r="F15" s="40"/>
      <c r="G15" s="78"/>
      <c r="H15" s="40"/>
      <c r="I15" s="40"/>
    </row>
    <row r="16" spans="1:11" ht="24.05" customHeight="1" x14ac:dyDescent="0.2">
      <c r="A16" s="69" t="s">
        <v>41</v>
      </c>
      <c r="B16" s="68"/>
      <c r="C16" s="79"/>
      <c r="D16" s="79"/>
      <c r="E16" s="79"/>
      <c r="F16" s="79"/>
      <c r="G16" s="80"/>
      <c r="H16" s="81"/>
      <c r="I16" s="82"/>
    </row>
    <row r="17" spans="1:14" ht="24.05" customHeight="1" x14ac:dyDescent="0.2">
      <c r="A17" s="189" t="s">
        <v>165</v>
      </c>
      <c r="B17" s="68"/>
      <c r="C17" s="79">
        <v>238023</v>
      </c>
      <c r="D17" s="79"/>
      <c r="E17" s="40">
        <v>217332</v>
      </c>
      <c r="F17" s="40"/>
      <c r="G17" s="83">
        <v>165026</v>
      </c>
      <c r="H17" s="40"/>
      <c r="I17" s="40">
        <v>167809</v>
      </c>
      <c r="K17" s="79"/>
      <c r="L17" s="79"/>
      <c r="M17" s="79"/>
      <c r="N17" s="79"/>
    </row>
    <row r="18" spans="1:14" ht="24.05" customHeight="1" x14ac:dyDescent="0.2">
      <c r="A18" s="16" t="s">
        <v>42</v>
      </c>
      <c r="B18" s="68"/>
      <c r="C18" s="40">
        <v>11869</v>
      </c>
      <c r="D18" s="40"/>
      <c r="E18" s="40">
        <v>3199</v>
      </c>
      <c r="F18" s="40"/>
      <c r="G18" s="83">
        <v>7844</v>
      </c>
      <c r="H18" s="40"/>
      <c r="I18" s="40">
        <v>3182</v>
      </c>
    </row>
    <row r="19" spans="1:14" ht="24.05" customHeight="1" x14ac:dyDescent="0.2">
      <c r="A19" s="16" t="s">
        <v>69</v>
      </c>
      <c r="B19" s="68">
        <v>10</v>
      </c>
      <c r="C19" s="40">
        <v>71913</v>
      </c>
      <c r="D19" s="40"/>
      <c r="E19" s="40">
        <v>55410</v>
      </c>
      <c r="F19" s="40"/>
      <c r="G19" s="83">
        <v>56293</v>
      </c>
      <c r="H19" s="40"/>
      <c r="I19" s="40">
        <v>46201</v>
      </c>
    </row>
    <row r="20" spans="1:14" ht="24.05" customHeight="1" x14ac:dyDescent="0.2">
      <c r="A20" s="16" t="s">
        <v>66</v>
      </c>
      <c r="C20" s="84">
        <v>353</v>
      </c>
      <c r="D20" s="17"/>
      <c r="E20" s="84">
        <v>475</v>
      </c>
      <c r="F20" s="17"/>
      <c r="G20" s="85">
        <v>337</v>
      </c>
      <c r="H20" s="17"/>
      <c r="I20" s="86">
        <v>453</v>
      </c>
    </row>
    <row r="21" spans="1:14" ht="24.05" customHeight="1" x14ac:dyDescent="0.2">
      <c r="A21" s="75" t="s">
        <v>43</v>
      </c>
      <c r="B21" s="68"/>
      <c r="C21" s="76">
        <f>SUM(C17:C20)</f>
        <v>322158</v>
      </c>
      <c r="D21" s="40"/>
      <c r="E21" s="76">
        <f>SUM(E17:E20)</f>
        <v>276416</v>
      </c>
      <c r="F21" s="40"/>
      <c r="G21" s="77">
        <f>SUM(G17:G20)</f>
        <v>229500</v>
      </c>
      <c r="H21" s="40"/>
      <c r="I21" s="76">
        <f>SUM(I17:I20)</f>
        <v>217645</v>
      </c>
    </row>
    <row r="22" spans="1:14" ht="24.05" customHeight="1" x14ac:dyDescent="0.2">
      <c r="A22" s="73"/>
      <c r="B22" s="68"/>
      <c r="C22" s="20"/>
      <c r="D22" s="87"/>
      <c r="E22" s="20"/>
      <c r="F22" s="79"/>
      <c r="G22" s="88"/>
      <c r="H22" s="87"/>
      <c r="I22" s="20"/>
    </row>
    <row r="23" spans="1:14" ht="24.05" customHeight="1" x14ac:dyDescent="0.2">
      <c r="A23" s="89" t="s">
        <v>150</v>
      </c>
      <c r="B23" s="90"/>
      <c r="C23" s="84">
        <v>511</v>
      </c>
      <c r="D23" s="17"/>
      <c r="E23" s="91">
        <v>0</v>
      </c>
      <c r="F23" s="17"/>
      <c r="G23" s="91">
        <v>0</v>
      </c>
      <c r="H23" s="17"/>
      <c r="I23" s="91">
        <v>0</v>
      </c>
    </row>
    <row r="24" spans="1:14" ht="24.05" customHeight="1" x14ac:dyDescent="0.2">
      <c r="A24" s="56" t="s">
        <v>117</v>
      </c>
      <c r="B24" s="68"/>
      <c r="C24" s="40">
        <f>C14-C21+C23</f>
        <v>119129</v>
      </c>
      <c r="D24" s="40"/>
      <c r="E24" s="40">
        <f>E14-E21+E23</f>
        <v>104085</v>
      </c>
      <c r="F24" s="40"/>
      <c r="G24" s="40">
        <f>G14-G21+G23</f>
        <v>97116</v>
      </c>
      <c r="H24" s="40"/>
      <c r="I24" s="40">
        <f>I14-I21+I23</f>
        <v>89471</v>
      </c>
    </row>
    <row r="25" spans="1:14" ht="24.05" customHeight="1" x14ac:dyDescent="0.2">
      <c r="A25" s="56" t="s">
        <v>44</v>
      </c>
      <c r="B25" s="68" t="s">
        <v>202</v>
      </c>
      <c r="C25" s="40">
        <v>-12777</v>
      </c>
      <c r="D25" s="40"/>
      <c r="E25" s="40">
        <v>-10007</v>
      </c>
      <c r="F25" s="40"/>
      <c r="G25" s="40">
        <v>-8478</v>
      </c>
      <c r="H25" s="17"/>
      <c r="I25" s="40">
        <v>-6499</v>
      </c>
    </row>
    <row r="26" spans="1:14" ht="24.05" customHeight="1" x14ac:dyDescent="0.2">
      <c r="A26" s="69" t="s">
        <v>94</v>
      </c>
      <c r="C26" s="92">
        <f>C24+C25</f>
        <v>106352</v>
      </c>
      <c r="D26" s="17"/>
      <c r="E26" s="92">
        <f>E24+E25</f>
        <v>94078</v>
      </c>
      <c r="F26" s="17"/>
      <c r="G26" s="92">
        <f>G24+G25</f>
        <v>88638</v>
      </c>
      <c r="H26" s="17"/>
      <c r="I26" s="92">
        <f>I24+I25</f>
        <v>82972</v>
      </c>
    </row>
    <row r="27" spans="1:14" ht="24.05" customHeight="1" x14ac:dyDescent="0.2">
      <c r="A27" s="73"/>
      <c r="B27" s="68"/>
      <c r="C27" s="20"/>
      <c r="D27" s="87"/>
      <c r="E27" s="20"/>
      <c r="F27" s="79"/>
      <c r="G27" s="88"/>
      <c r="H27" s="87"/>
      <c r="I27" s="20"/>
    </row>
    <row r="28" spans="1:14" ht="24.05" customHeight="1" x14ac:dyDescent="0.2">
      <c r="A28" s="69" t="s">
        <v>76</v>
      </c>
      <c r="C28" s="93"/>
      <c r="D28" s="17"/>
      <c r="E28" s="93"/>
      <c r="F28" s="17"/>
      <c r="G28" s="78"/>
      <c r="H28" s="17"/>
      <c r="I28" s="40"/>
    </row>
    <row r="29" spans="1:14" ht="24.05" customHeight="1" x14ac:dyDescent="0.2">
      <c r="A29" s="373" t="s">
        <v>79</v>
      </c>
      <c r="B29" s="373"/>
      <c r="C29" s="93"/>
      <c r="D29" s="20"/>
      <c r="E29" s="93"/>
      <c r="F29" s="20"/>
      <c r="G29" s="78"/>
      <c r="H29" s="20"/>
      <c r="I29" s="40"/>
    </row>
    <row r="30" spans="1:14" ht="24.05" customHeight="1" x14ac:dyDescent="0.2">
      <c r="A30" s="94" t="s">
        <v>78</v>
      </c>
      <c r="B30" s="94"/>
      <c r="C30" s="93"/>
      <c r="D30" s="20"/>
      <c r="E30" s="93"/>
      <c r="F30" s="20"/>
      <c r="G30" s="78"/>
      <c r="H30" s="20"/>
      <c r="I30" s="40"/>
    </row>
    <row r="31" spans="1:14" ht="24.05" customHeight="1" x14ac:dyDescent="0.2">
      <c r="A31" s="95" t="s">
        <v>97</v>
      </c>
      <c r="B31" s="68"/>
      <c r="C31" s="93"/>
      <c r="D31" s="20"/>
      <c r="E31" s="56"/>
      <c r="F31" s="56"/>
      <c r="G31" s="56"/>
      <c r="H31" s="56"/>
      <c r="I31" s="56"/>
    </row>
    <row r="32" spans="1:14" ht="24.05" customHeight="1" x14ac:dyDescent="0.2">
      <c r="A32" s="94" t="s">
        <v>98</v>
      </c>
      <c r="B32" s="68"/>
      <c r="C32" s="93">
        <v>-2784</v>
      </c>
      <c r="D32" s="20"/>
      <c r="E32" s="93">
        <v>-721</v>
      </c>
      <c r="F32" s="20"/>
      <c r="G32" s="50">
        <v>0</v>
      </c>
      <c r="H32" s="20"/>
      <c r="I32" s="50">
        <v>0</v>
      </c>
    </row>
    <row r="33" spans="1:9" ht="24.05" customHeight="1" x14ac:dyDescent="0.2">
      <c r="A33" s="206" t="s">
        <v>204</v>
      </c>
      <c r="B33" s="68"/>
      <c r="C33" s="56"/>
      <c r="D33" s="56"/>
      <c r="E33" s="56"/>
      <c r="F33" s="56"/>
      <c r="G33" s="56"/>
      <c r="H33" s="56"/>
      <c r="I33" s="56"/>
    </row>
    <row r="34" spans="1:9" ht="24.05" customHeight="1" x14ac:dyDescent="0.2">
      <c r="A34" s="187" t="s">
        <v>203</v>
      </c>
      <c r="B34" s="68"/>
      <c r="C34" s="84">
        <v>24562</v>
      </c>
      <c r="D34" s="20"/>
      <c r="E34" s="84">
        <v>5515</v>
      </c>
      <c r="F34" s="20"/>
      <c r="G34" s="84">
        <v>24562</v>
      </c>
      <c r="H34" s="17"/>
      <c r="I34" s="84">
        <v>5515</v>
      </c>
    </row>
    <row r="35" spans="1:9" ht="24.05" customHeight="1" x14ac:dyDescent="0.2">
      <c r="A35" s="95" t="s">
        <v>187</v>
      </c>
      <c r="B35" s="68"/>
      <c r="C35" s="93">
        <f>SUM(C32:C34)</f>
        <v>21778</v>
      </c>
      <c r="D35" s="20"/>
      <c r="E35" s="93">
        <f>SUM(E32:E34)</f>
        <v>4794</v>
      </c>
      <c r="F35" s="20"/>
      <c r="G35" s="93">
        <f>SUM(G32:G34)</f>
        <v>24562</v>
      </c>
      <c r="H35" s="17"/>
      <c r="I35" s="93">
        <f>SUM(I32:I34)</f>
        <v>5515</v>
      </c>
    </row>
    <row r="36" spans="1:9" ht="24.05" customHeight="1" thickBot="1" x14ac:dyDescent="0.25">
      <c r="A36" s="96" t="s">
        <v>71</v>
      </c>
      <c r="B36" s="68"/>
      <c r="C36" s="97">
        <f>SUM(C35,C26)</f>
        <v>128130</v>
      </c>
      <c r="D36" s="17"/>
      <c r="E36" s="97">
        <f>SUM(E35,E26)</f>
        <v>98872</v>
      </c>
      <c r="F36" s="17"/>
      <c r="G36" s="97">
        <f>SUM(G35,G26)</f>
        <v>113200</v>
      </c>
      <c r="H36" s="17"/>
      <c r="I36" s="97">
        <f>SUM(I35,I26)</f>
        <v>88487</v>
      </c>
    </row>
    <row r="37" spans="1:9" ht="24.05" customHeight="1" thickTop="1" x14ac:dyDescent="0.2">
      <c r="A37" s="96"/>
      <c r="B37" s="68"/>
      <c r="C37" s="93"/>
      <c r="D37" s="17"/>
      <c r="E37" s="93"/>
      <c r="F37" s="17"/>
      <c r="G37" s="93"/>
      <c r="H37" s="17"/>
      <c r="I37" s="93"/>
    </row>
    <row r="38" spans="1:9" ht="24.05" customHeight="1" x14ac:dyDescent="0.2">
      <c r="A38" s="96"/>
      <c r="B38" s="68"/>
      <c r="C38" s="93"/>
      <c r="D38" s="17"/>
      <c r="E38" s="93"/>
      <c r="F38" s="17"/>
      <c r="G38" s="93"/>
      <c r="H38" s="17"/>
      <c r="I38" s="93"/>
    </row>
    <row r="39" spans="1:9" ht="24.05" customHeight="1" x14ac:dyDescent="0.2">
      <c r="A39" s="374" t="s">
        <v>82</v>
      </c>
      <c r="B39" s="374"/>
      <c r="C39" s="374"/>
      <c r="D39" s="374"/>
      <c r="E39" s="374"/>
      <c r="F39" s="374"/>
      <c r="G39" s="374"/>
      <c r="H39" s="374"/>
      <c r="I39" s="374"/>
    </row>
    <row r="40" spans="1:9" ht="24.05" customHeight="1" x14ac:dyDescent="0.2">
      <c r="A40" s="374" t="s">
        <v>184</v>
      </c>
      <c r="B40" s="374"/>
      <c r="C40" s="374"/>
      <c r="D40" s="374"/>
      <c r="E40" s="374"/>
      <c r="F40" s="374"/>
      <c r="G40" s="374"/>
      <c r="H40" s="374"/>
      <c r="I40" s="374"/>
    </row>
    <row r="41" spans="1:9" ht="24.05" customHeight="1" x14ac:dyDescent="0.2">
      <c r="A41" s="374" t="s">
        <v>172</v>
      </c>
      <c r="B41" s="374"/>
      <c r="C41" s="374"/>
      <c r="D41" s="374"/>
      <c r="E41" s="374"/>
      <c r="F41" s="374"/>
      <c r="G41" s="374"/>
      <c r="H41" s="374"/>
      <c r="I41" s="374"/>
    </row>
    <row r="42" spans="1:9" ht="24.05" customHeight="1" x14ac:dyDescent="0.2">
      <c r="A42" s="374" t="s">
        <v>7</v>
      </c>
      <c r="B42" s="374"/>
      <c r="C42" s="374"/>
      <c r="D42" s="374"/>
      <c r="E42" s="374"/>
      <c r="F42" s="374"/>
      <c r="G42" s="374"/>
      <c r="H42" s="374"/>
      <c r="I42" s="374"/>
    </row>
    <row r="43" spans="1:9" ht="24.05" customHeight="1" x14ac:dyDescent="0.2">
      <c r="A43" s="57"/>
      <c r="B43" s="57"/>
      <c r="C43" s="58"/>
      <c r="D43" s="58"/>
      <c r="E43" s="58"/>
      <c r="F43" s="58"/>
      <c r="G43" s="59"/>
      <c r="H43" s="58"/>
      <c r="I43" s="60" t="s">
        <v>1</v>
      </c>
    </row>
    <row r="44" spans="1:9" ht="9.1999999999999993" customHeight="1" x14ac:dyDescent="0.2">
      <c r="A44" s="61"/>
      <c r="B44" s="62"/>
      <c r="C44" s="63"/>
      <c r="D44" s="63"/>
      <c r="E44" s="63"/>
      <c r="F44" s="63"/>
      <c r="G44" s="64"/>
      <c r="H44" s="63"/>
      <c r="I44" s="63"/>
    </row>
    <row r="45" spans="1:9" ht="24.05" customHeight="1" x14ac:dyDescent="0.2">
      <c r="A45" s="65"/>
      <c r="B45" s="66" t="s">
        <v>2</v>
      </c>
      <c r="C45" s="375" t="s">
        <v>3</v>
      </c>
      <c r="D45" s="375"/>
      <c r="E45" s="375"/>
      <c r="F45" s="67"/>
      <c r="G45" s="375" t="s">
        <v>4</v>
      </c>
      <c r="H45" s="375"/>
      <c r="I45" s="375"/>
    </row>
    <row r="46" spans="1:9" ht="24.05" customHeight="1" x14ac:dyDescent="0.2">
      <c r="A46" s="68"/>
      <c r="C46" s="54">
        <v>2562</v>
      </c>
      <c r="D46" s="54"/>
      <c r="E46" s="54">
        <v>2561</v>
      </c>
      <c r="F46" s="12"/>
      <c r="G46" s="54">
        <v>2562</v>
      </c>
      <c r="H46" s="54"/>
      <c r="I46" s="54">
        <v>2561</v>
      </c>
    </row>
    <row r="47" spans="1:9" ht="24.05" customHeight="1" x14ac:dyDescent="0.2">
      <c r="A47" s="68"/>
      <c r="C47" s="197"/>
      <c r="D47" s="197"/>
      <c r="E47" s="197" t="s">
        <v>177</v>
      </c>
      <c r="F47" s="12"/>
      <c r="G47" s="197"/>
      <c r="H47" s="197"/>
      <c r="I47" s="197"/>
    </row>
    <row r="48" spans="1:9" ht="24.05" customHeight="1" x14ac:dyDescent="0.2">
      <c r="A48" s="98" t="s">
        <v>93</v>
      </c>
      <c r="B48" s="68"/>
      <c r="C48" s="93"/>
      <c r="D48" s="17"/>
      <c r="E48" s="93"/>
      <c r="F48" s="17"/>
      <c r="G48" s="93"/>
      <c r="H48" s="17"/>
      <c r="I48" s="93"/>
    </row>
    <row r="49" spans="1:9" ht="24.05" customHeight="1" x14ac:dyDescent="0.2">
      <c r="A49" s="16" t="s">
        <v>155</v>
      </c>
      <c r="B49" s="68">
        <v>10</v>
      </c>
      <c r="C49" s="93">
        <f>C26</f>
        <v>106352</v>
      </c>
      <c r="D49" s="17"/>
      <c r="E49" s="93">
        <f>E26</f>
        <v>94078</v>
      </c>
      <c r="F49" s="17"/>
      <c r="G49" s="93">
        <f>G26</f>
        <v>88638</v>
      </c>
      <c r="H49" s="17"/>
      <c r="I49" s="93">
        <f>I26</f>
        <v>82972</v>
      </c>
    </row>
    <row r="50" spans="1:9" ht="24.05" customHeight="1" x14ac:dyDescent="0.2">
      <c r="A50" s="16" t="s">
        <v>156</v>
      </c>
      <c r="B50" s="68"/>
      <c r="C50" s="91">
        <v>0</v>
      </c>
      <c r="D50" s="17"/>
      <c r="E50" s="91">
        <v>0</v>
      </c>
      <c r="F50" s="17"/>
      <c r="G50" s="91">
        <v>0</v>
      </c>
      <c r="H50" s="17"/>
      <c r="I50" s="91">
        <v>0</v>
      </c>
    </row>
    <row r="51" spans="1:9" ht="24.05" customHeight="1" thickBot="1" x14ac:dyDescent="0.25">
      <c r="A51" s="98" t="s">
        <v>94</v>
      </c>
      <c r="B51" s="68"/>
      <c r="C51" s="48">
        <f>SUM(C49:C50)</f>
        <v>106352</v>
      </c>
      <c r="E51" s="48">
        <f>SUM(E49:E50)</f>
        <v>94078</v>
      </c>
      <c r="G51" s="48">
        <f>SUM(G49:G50)</f>
        <v>88638</v>
      </c>
      <c r="I51" s="48">
        <f>SUM(I49:I50)</f>
        <v>82972</v>
      </c>
    </row>
    <row r="52" spans="1:9" ht="24.05" customHeight="1" thickTop="1" x14ac:dyDescent="0.2">
      <c r="A52" s="73"/>
      <c r="B52" s="68"/>
      <c r="C52" s="20"/>
      <c r="D52" s="87"/>
      <c r="E52" s="20"/>
      <c r="F52" s="79"/>
      <c r="G52" s="88"/>
      <c r="H52" s="87"/>
      <c r="I52" s="20"/>
    </row>
    <row r="53" spans="1:9" ht="24.05" customHeight="1" x14ac:dyDescent="0.2">
      <c r="A53" s="99" t="s">
        <v>193</v>
      </c>
      <c r="B53" s="68"/>
      <c r="C53" s="20"/>
      <c r="E53" s="20"/>
      <c r="G53" s="20"/>
      <c r="I53" s="20"/>
    </row>
    <row r="54" spans="1:9" ht="24.05" customHeight="1" x14ac:dyDescent="0.2">
      <c r="A54" s="16" t="s">
        <v>155</v>
      </c>
      <c r="B54" s="68">
        <v>10</v>
      </c>
      <c r="C54" s="20">
        <f>C36</f>
        <v>128130</v>
      </c>
      <c r="E54" s="20">
        <f>E36</f>
        <v>98872</v>
      </c>
      <c r="G54" s="20">
        <f>G36</f>
        <v>113200</v>
      </c>
      <c r="I54" s="20">
        <v>88487</v>
      </c>
    </row>
    <row r="55" spans="1:9" ht="24.05" customHeight="1" x14ac:dyDescent="0.2">
      <c r="A55" s="16" t="s">
        <v>156</v>
      </c>
      <c r="B55" s="68"/>
      <c r="C55" s="91">
        <v>0</v>
      </c>
      <c r="E55" s="91">
        <v>0</v>
      </c>
      <c r="G55" s="91">
        <v>0</v>
      </c>
      <c r="I55" s="91">
        <v>0</v>
      </c>
    </row>
    <row r="56" spans="1:9" ht="24.05" customHeight="1" thickBot="1" x14ac:dyDescent="0.25">
      <c r="A56" s="99" t="s">
        <v>71</v>
      </c>
      <c r="B56" s="68"/>
      <c r="C56" s="48">
        <f>SUM(C54:C55)</f>
        <v>128130</v>
      </c>
      <c r="E56" s="48">
        <f>SUM(E54:E55)</f>
        <v>98872</v>
      </c>
      <c r="G56" s="48">
        <f>SUM(G54:G55)</f>
        <v>113200</v>
      </c>
      <c r="I56" s="48">
        <f>SUM(I54:I55)</f>
        <v>88487</v>
      </c>
    </row>
    <row r="57" spans="1:9" ht="24.05" customHeight="1" thickTop="1" x14ac:dyDescent="0.2">
      <c r="A57" s="73"/>
      <c r="B57" s="68"/>
      <c r="C57" s="20"/>
      <c r="D57" s="87"/>
      <c r="E57" s="20"/>
      <c r="F57" s="79"/>
      <c r="G57" s="88"/>
      <c r="H57" s="87"/>
      <c r="I57" s="20"/>
    </row>
    <row r="58" spans="1:9" ht="24.05" customHeight="1" x14ac:dyDescent="0.2">
      <c r="A58" s="61" t="s">
        <v>96</v>
      </c>
      <c r="C58" s="100"/>
      <c r="D58" s="17"/>
      <c r="E58" s="100"/>
      <c r="F58" s="17"/>
      <c r="G58" s="101"/>
      <c r="H58" s="17"/>
      <c r="I58" s="100"/>
    </row>
    <row r="59" spans="1:9" ht="24.05" customHeight="1" thickBot="1" x14ac:dyDescent="0.25">
      <c r="A59" s="90" t="s">
        <v>95</v>
      </c>
      <c r="B59" s="68">
        <v>18</v>
      </c>
      <c r="C59" s="102">
        <f>C26/680000</f>
        <v>0.15640000000000001</v>
      </c>
      <c r="D59" s="103"/>
      <c r="E59" s="102">
        <f>E26/680000</f>
        <v>0.13835</v>
      </c>
      <c r="F59" s="103"/>
      <c r="G59" s="102">
        <f>G26/680000</f>
        <v>0.13034999999999999</v>
      </c>
      <c r="H59" s="104"/>
      <c r="I59" s="102">
        <f>I26/680000</f>
        <v>0.12201764705882354</v>
      </c>
    </row>
    <row r="60" spans="1:9" ht="24.05" customHeight="1" thickTop="1" x14ac:dyDescent="0.2">
      <c r="D60" s="87"/>
      <c r="E60" s="20"/>
      <c r="F60" s="79"/>
      <c r="G60" s="88"/>
      <c r="H60" s="87"/>
      <c r="I60" s="20"/>
    </row>
    <row r="61" spans="1:9" ht="24.05" customHeight="1" x14ac:dyDescent="0.2">
      <c r="A61" s="90"/>
      <c r="B61" s="68"/>
      <c r="C61" s="20"/>
      <c r="E61" s="20"/>
      <c r="G61" s="20"/>
      <c r="I61" s="20"/>
    </row>
    <row r="76" spans="1:9" ht="24.05" customHeight="1" x14ac:dyDescent="0.55000000000000004">
      <c r="A76" s="372" t="s">
        <v>21</v>
      </c>
      <c r="B76" s="372"/>
      <c r="C76" s="372"/>
      <c r="D76" s="372"/>
      <c r="E76" s="372"/>
      <c r="F76" s="372"/>
      <c r="G76" s="372"/>
      <c r="H76" s="372"/>
      <c r="I76" s="372"/>
    </row>
  </sheetData>
  <mergeCells count="14">
    <mergeCell ref="A40:I40"/>
    <mergeCell ref="A41:I41"/>
    <mergeCell ref="A76:I76"/>
    <mergeCell ref="A29:B29"/>
    <mergeCell ref="A42:I42"/>
    <mergeCell ref="C45:E45"/>
    <mergeCell ref="G45:I45"/>
    <mergeCell ref="A39:I39"/>
    <mergeCell ref="A1:I1"/>
    <mergeCell ref="A2:I2"/>
    <mergeCell ref="A3:I3"/>
    <mergeCell ref="A4:I4"/>
    <mergeCell ref="C7:E7"/>
    <mergeCell ref="G7:I7"/>
  </mergeCells>
  <pageMargins left="1" right="0.2" top="1" bottom="0.75" header="0.3" footer="0.3"/>
  <pageSetup paperSize="9" scale="75" orientation="portrait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7"/>
  <sheetViews>
    <sheetView zoomScale="110" zoomScaleNormal="110" zoomScaleSheetLayoutView="55" workbookViewId="0">
      <selection activeCell="B24" sqref="B24"/>
    </sheetView>
  </sheetViews>
  <sheetFormatPr defaultColWidth="9.125" defaultRowHeight="24.05" customHeight="1" x14ac:dyDescent="0.2"/>
  <cols>
    <col min="1" max="1" width="23.125" style="107" customWidth="1"/>
    <col min="2" max="2" width="6.625" style="228" customWidth="1"/>
    <col min="3" max="3" width="11.125" style="106" customWidth="1"/>
    <col min="4" max="4" width="0.875" style="106" customWidth="1"/>
    <col min="5" max="5" width="10.5" style="106" customWidth="1"/>
    <col min="6" max="6" width="1.375" style="106" customWidth="1"/>
    <col min="7" max="7" width="12.5" style="106" customWidth="1"/>
    <col min="8" max="8" width="0.875" style="106" customWidth="1"/>
    <col min="9" max="9" width="12.875" style="106" customWidth="1"/>
    <col min="10" max="10" width="0.875" style="106" customWidth="1"/>
    <col min="11" max="11" width="11.875" style="121" customWidth="1"/>
    <col min="12" max="12" width="0.875" style="121" customWidth="1"/>
    <col min="13" max="13" width="11.125" style="121" customWidth="1"/>
    <col min="14" max="14" width="0.875" style="121" customWidth="1"/>
    <col min="15" max="15" width="13.125" style="121" customWidth="1"/>
    <col min="16" max="16" width="0.875" style="106" customWidth="1"/>
    <col min="17" max="17" width="14.625" style="121" customWidth="1"/>
    <col min="18" max="18" width="1.125" style="106" customWidth="1"/>
    <col min="19" max="19" width="13" style="121" customWidth="1"/>
    <col min="20" max="20" width="0.875" style="106" customWidth="1"/>
    <col min="21" max="21" width="11.5" style="121" customWidth="1"/>
    <col min="22" max="22" width="0.875" style="106" customWidth="1"/>
    <col min="23" max="23" width="11.375" style="121" customWidth="1"/>
    <col min="24" max="24" width="0.875" style="106" customWidth="1"/>
    <col min="25" max="25" width="10.375" style="106" customWidth="1"/>
    <col min="26" max="26" width="15.5" style="106" customWidth="1"/>
    <col min="27" max="16384" width="9.125" style="107"/>
  </cols>
  <sheetData>
    <row r="1" spans="1:28" ht="24.05" customHeight="1" x14ac:dyDescent="0.2">
      <c r="A1" s="377" t="s">
        <v>82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377"/>
      <c r="U1" s="377"/>
      <c r="V1" s="377"/>
      <c r="W1" s="377"/>
      <c r="X1" s="377"/>
      <c r="Y1" s="377"/>
    </row>
    <row r="2" spans="1:28" ht="24.05" customHeight="1" x14ac:dyDescent="0.2">
      <c r="A2" s="377" t="s">
        <v>45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W2" s="377"/>
      <c r="X2" s="377"/>
      <c r="Y2" s="377"/>
    </row>
    <row r="3" spans="1:28" ht="24.05" customHeight="1" x14ac:dyDescent="0.2">
      <c r="A3" s="374" t="str">
        <f>'งบกำไรขาดทุนเบ็ดเสร็จ-9เดือน'!A3</f>
        <v>สำหรับงวดเก้าเดือนสิ้นสุดวันที่ 30 กันยายน 2562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374"/>
      <c r="R3" s="374"/>
      <c r="S3" s="374"/>
      <c r="T3" s="374"/>
      <c r="U3" s="374"/>
      <c r="V3" s="374"/>
      <c r="W3" s="374"/>
      <c r="X3" s="374"/>
      <c r="Y3" s="374"/>
      <c r="Z3" s="108"/>
    </row>
    <row r="4" spans="1:28" ht="24.05" customHeight="1" x14ac:dyDescent="0.2">
      <c r="A4" s="374" t="s">
        <v>3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374"/>
      <c r="T4" s="374"/>
      <c r="U4" s="374"/>
      <c r="V4" s="374"/>
      <c r="W4" s="374"/>
      <c r="X4" s="374"/>
      <c r="Y4" s="374"/>
    </row>
    <row r="5" spans="1:28" ht="24.05" customHeight="1" x14ac:dyDescent="0.2">
      <c r="A5" s="374" t="s">
        <v>7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374"/>
      <c r="T5" s="374"/>
      <c r="U5" s="374"/>
      <c r="V5" s="374"/>
      <c r="W5" s="374"/>
      <c r="X5" s="374"/>
      <c r="Y5" s="374"/>
      <c r="Z5" s="108"/>
    </row>
    <row r="6" spans="1:28" ht="24.05" customHeight="1" x14ac:dyDescent="0.2">
      <c r="A6" s="109"/>
      <c r="B6" s="312"/>
      <c r="C6" s="109"/>
      <c r="D6" s="109"/>
      <c r="E6" s="109"/>
      <c r="F6" s="109"/>
      <c r="G6" s="109"/>
      <c r="H6" s="109"/>
      <c r="I6" s="109"/>
      <c r="J6" s="109"/>
      <c r="K6" s="110"/>
      <c r="L6" s="110"/>
      <c r="M6" s="110"/>
      <c r="N6" s="110"/>
      <c r="O6" s="110"/>
      <c r="P6" s="109"/>
      <c r="Q6" s="110"/>
      <c r="R6" s="109"/>
      <c r="S6" s="110"/>
      <c r="T6" s="109"/>
      <c r="U6" s="110"/>
      <c r="V6" s="109"/>
      <c r="W6" s="110"/>
      <c r="X6" s="109"/>
      <c r="Y6" s="111" t="s">
        <v>1</v>
      </c>
      <c r="Z6" s="107"/>
    </row>
    <row r="7" spans="1:28" ht="9.1999999999999993" customHeight="1" x14ac:dyDescent="0.2">
      <c r="A7" s="112"/>
      <c r="B7" s="313"/>
      <c r="C7" s="113"/>
      <c r="D7" s="113"/>
      <c r="E7" s="113"/>
      <c r="F7" s="113"/>
      <c r="G7" s="113"/>
      <c r="H7" s="113"/>
      <c r="I7" s="113"/>
      <c r="J7" s="113"/>
      <c r="K7" s="114"/>
      <c r="L7" s="114"/>
      <c r="M7" s="114"/>
      <c r="N7" s="114"/>
      <c r="O7" s="114"/>
      <c r="P7" s="113"/>
      <c r="Q7" s="114"/>
      <c r="R7" s="113"/>
      <c r="S7" s="114"/>
      <c r="T7" s="113"/>
      <c r="U7" s="114"/>
      <c r="V7" s="113"/>
      <c r="W7" s="114"/>
      <c r="X7" s="113"/>
      <c r="Y7" s="113"/>
    </row>
    <row r="8" spans="1:28" s="210" customFormat="1" ht="16.05" customHeight="1" x14ac:dyDescent="0.2">
      <c r="A8" s="211"/>
      <c r="B8" s="226" t="s">
        <v>2</v>
      </c>
      <c r="C8" s="212" t="s">
        <v>47</v>
      </c>
      <c r="D8" s="212"/>
      <c r="E8" s="212" t="s">
        <v>48</v>
      </c>
      <c r="F8" s="213"/>
      <c r="G8" s="214" t="s">
        <v>112</v>
      </c>
      <c r="H8" s="215"/>
      <c r="I8" s="214" t="s">
        <v>113</v>
      </c>
      <c r="J8" s="215"/>
      <c r="K8" s="378" t="s">
        <v>56</v>
      </c>
      <c r="L8" s="378"/>
      <c r="M8" s="378"/>
      <c r="N8" s="216"/>
      <c r="O8" s="379" t="s">
        <v>70</v>
      </c>
      <c r="P8" s="379"/>
      <c r="Q8" s="379"/>
      <c r="R8" s="379"/>
      <c r="S8" s="379"/>
      <c r="T8" s="216"/>
      <c r="U8" s="217" t="s">
        <v>104</v>
      </c>
      <c r="V8" s="216"/>
      <c r="W8" s="218" t="s">
        <v>107</v>
      </c>
      <c r="X8" s="216"/>
      <c r="Y8" s="212" t="s">
        <v>50</v>
      </c>
      <c r="Z8" s="306"/>
    </row>
    <row r="9" spans="1:28" s="208" customFormat="1" ht="16.05" customHeight="1" x14ac:dyDescent="0.2">
      <c r="A9" s="213"/>
      <c r="B9" s="213"/>
      <c r="C9" s="219" t="s">
        <v>51</v>
      </c>
      <c r="D9" s="212"/>
      <c r="E9" s="212" t="s">
        <v>52</v>
      </c>
      <c r="F9" s="213"/>
      <c r="G9" s="214" t="s">
        <v>128</v>
      </c>
      <c r="H9" s="220"/>
      <c r="I9" s="214" t="s">
        <v>114</v>
      </c>
      <c r="J9" s="220"/>
      <c r="K9" s="214" t="s">
        <v>53</v>
      </c>
      <c r="L9" s="215"/>
      <c r="M9" s="214" t="s">
        <v>36</v>
      </c>
      <c r="N9" s="214"/>
      <c r="O9" s="218" t="s">
        <v>99</v>
      </c>
      <c r="P9" s="212"/>
      <c r="Q9" s="218" t="s">
        <v>188</v>
      </c>
      <c r="R9" s="212"/>
      <c r="S9" s="217" t="s">
        <v>50</v>
      </c>
      <c r="T9" s="212"/>
      <c r="U9" s="221" t="s">
        <v>105</v>
      </c>
      <c r="V9" s="219"/>
      <c r="W9" s="217" t="s">
        <v>108</v>
      </c>
      <c r="X9" s="212"/>
      <c r="Y9" s="212" t="s">
        <v>31</v>
      </c>
      <c r="Z9" s="307"/>
    </row>
    <row r="10" spans="1:28" s="208" customFormat="1" ht="16.05" customHeight="1" x14ac:dyDescent="0.2">
      <c r="A10" s="213"/>
      <c r="B10" s="213"/>
      <c r="C10" s="213"/>
      <c r="D10" s="213"/>
      <c r="E10" s="222"/>
      <c r="F10" s="222"/>
      <c r="G10" s="223" t="s">
        <v>129</v>
      </c>
      <c r="H10" s="223"/>
      <c r="I10" s="223" t="s">
        <v>115</v>
      </c>
      <c r="J10" s="223"/>
      <c r="K10" s="224" t="s">
        <v>73</v>
      </c>
      <c r="L10" s="224"/>
      <c r="M10" s="224"/>
      <c r="N10" s="214"/>
      <c r="O10" s="217" t="s">
        <v>100</v>
      </c>
      <c r="P10" s="219"/>
      <c r="Q10" s="217" t="s">
        <v>101</v>
      </c>
      <c r="R10" s="219"/>
      <c r="S10" s="221" t="s">
        <v>46</v>
      </c>
      <c r="T10" s="212"/>
      <c r="U10" s="225" t="s">
        <v>106</v>
      </c>
      <c r="V10" s="219"/>
      <c r="W10" s="221" t="s">
        <v>109</v>
      </c>
      <c r="X10" s="212"/>
      <c r="Y10" s="213"/>
      <c r="Z10" s="307"/>
    </row>
    <row r="11" spans="1:28" s="208" customFormat="1" ht="16.05" customHeight="1" x14ac:dyDescent="0.2">
      <c r="A11" s="213"/>
      <c r="B11" s="213"/>
      <c r="C11" s="213"/>
      <c r="D11" s="219"/>
      <c r="E11" s="226"/>
      <c r="F11" s="226"/>
      <c r="G11" s="227"/>
      <c r="H11" s="227"/>
      <c r="I11" s="227" t="s">
        <v>116</v>
      </c>
      <c r="J11" s="227"/>
      <c r="K11" s="224" t="s">
        <v>74</v>
      </c>
      <c r="L11" s="227"/>
      <c r="M11" s="227"/>
      <c r="N11" s="221"/>
      <c r="O11" s="221" t="s">
        <v>54</v>
      </c>
      <c r="P11" s="222"/>
      <c r="Q11" s="221" t="s">
        <v>102</v>
      </c>
      <c r="R11" s="222"/>
      <c r="S11" s="225" t="s">
        <v>49</v>
      </c>
      <c r="T11" s="222"/>
      <c r="U11" s="213"/>
      <c r="V11" s="222"/>
      <c r="W11" s="225" t="s">
        <v>110</v>
      </c>
      <c r="X11" s="222"/>
      <c r="Y11" s="222"/>
      <c r="Z11" s="307"/>
    </row>
    <row r="12" spans="1:28" s="209" customFormat="1" ht="16.05" customHeight="1" x14ac:dyDescent="0.2">
      <c r="A12" s="228"/>
      <c r="B12" s="228"/>
      <c r="C12" s="229"/>
      <c r="D12" s="229"/>
      <c r="E12" s="228"/>
      <c r="F12" s="228"/>
      <c r="G12" s="228"/>
      <c r="H12" s="228"/>
      <c r="I12" s="228"/>
      <c r="J12" s="228"/>
      <c r="K12" s="228"/>
      <c r="L12" s="228"/>
      <c r="M12" s="228"/>
      <c r="N12" s="230"/>
      <c r="O12" s="225" t="s">
        <v>55</v>
      </c>
      <c r="P12" s="226"/>
      <c r="Q12" s="225" t="s">
        <v>103</v>
      </c>
      <c r="R12" s="226"/>
      <c r="S12" s="228"/>
      <c r="T12" s="226"/>
      <c r="U12" s="228"/>
      <c r="V12" s="226"/>
      <c r="W12" s="228"/>
      <c r="X12" s="226"/>
      <c r="Y12" s="226"/>
      <c r="Z12" s="308"/>
    </row>
    <row r="13" spans="1:28" s="210" customFormat="1" ht="16.05" customHeight="1" x14ac:dyDescent="0.2">
      <c r="A13" s="231"/>
      <c r="B13" s="228"/>
      <c r="C13" s="228"/>
      <c r="D13" s="228"/>
      <c r="E13" s="228"/>
      <c r="F13" s="228"/>
      <c r="G13" s="232"/>
      <c r="H13" s="232"/>
      <c r="I13" s="232"/>
      <c r="J13" s="232"/>
      <c r="K13" s="232"/>
      <c r="L13" s="232"/>
      <c r="M13" s="233" t="s">
        <v>177</v>
      </c>
      <c r="N13" s="232"/>
      <c r="O13" s="232"/>
      <c r="P13" s="228"/>
      <c r="Q13" s="232"/>
      <c r="R13" s="228"/>
      <c r="T13" s="228"/>
      <c r="U13" s="233" t="s">
        <v>177</v>
      </c>
      <c r="V13" s="228"/>
      <c r="W13" s="232"/>
      <c r="X13" s="228"/>
      <c r="Y13" s="233" t="s">
        <v>177</v>
      </c>
      <c r="Z13" s="306"/>
    </row>
    <row r="14" spans="1:28" s="210" customFormat="1" ht="16.05" customHeight="1" x14ac:dyDescent="0.2">
      <c r="A14" s="234"/>
      <c r="B14" s="228"/>
      <c r="C14" s="228"/>
      <c r="D14" s="228"/>
      <c r="E14" s="228"/>
      <c r="F14" s="228"/>
      <c r="G14" s="232"/>
      <c r="H14" s="232"/>
      <c r="I14" s="232"/>
      <c r="J14" s="232"/>
      <c r="K14" s="232"/>
      <c r="L14" s="232"/>
      <c r="M14" s="232"/>
      <c r="N14" s="232"/>
      <c r="O14" s="232"/>
      <c r="P14" s="228"/>
      <c r="Q14" s="232"/>
      <c r="R14" s="228"/>
      <c r="S14" s="232"/>
      <c r="T14" s="228"/>
      <c r="U14" s="232"/>
      <c r="V14" s="228"/>
      <c r="W14" s="232"/>
      <c r="X14" s="228"/>
      <c r="Y14" s="228"/>
      <c r="Z14" s="306"/>
    </row>
    <row r="15" spans="1:28" s="210" customFormat="1" ht="16.05" customHeight="1" x14ac:dyDescent="0.2">
      <c r="A15" s="234" t="s">
        <v>80</v>
      </c>
      <c r="B15" s="314"/>
      <c r="C15" s="235">
        <v>340000</v>
      </c>
      <c r="D15" s="235"/>
      <c r="E15" s="235">
        <v>649124</v>
      </c>
      <c r="F15" s="235"/>
      <c r="G15" s="236">
        <v>5145</v>
      </c>
      <c r="H15" s="235"/>
      <c r="I15" s="236">
        <v>-12666</v>
      </c>
      <c r="J15" s="235"/>
      <c r="K15" s="235">
        <v>11544</v>
      </c>
      <c r="L15" s="235"/>
      <c r="M15" s="235">
        <v>51614</v>
      </c>
      <c r="N15" s="237"/>
      <c r="O15" s="236">
        <v>-383</v>
      </c>
      <c r="P15" s="238"/>
      <c r="Q15" s="236">
        <v>65</v>
      </c>
      <c r="R15" s="239"/>
      <c r="S15" s="239">
        <f>SUM(O15:Q15)</f>
        <v>-318</v>
      </c>
      <c r="T15" s="239"/>
      <c r="U15" s="239">
        <f>SUM(C15:M15,S15)</f>
        <v>1044443</v>
      </c>
      <c r="V15" s="239"/>
      <c r="W15" s="235">
        <v>1</v>
      </c>
      <c r="X15" s="239"/>
      <c r="Y15" s="239">
        <f>SUM(U15:W15)</f>
        <v>1044444</v>
      </c>
      <c r="Z15" s="306"/>
      <c r="AA15" s="309"/>
      <c r="AB15" s="309"/>
    </row>
    <row r="16" spans="1:28" s="210" customFormat="1" ht="16.05" customHeight="1" x14ac:dyDescent="0.2">
      <c r="A16" s="240" t="s">
        <v>94</v>
      </c>
      <c r="B16" s="228"/>
      <c r="C16" s="241">
        <v>0</v>
      </c>
      <c r="D16" s="242"/>
      <c r="E16" s="241">
        <v>0</v>
      </c>
      <c r="F16" s="243"/>
      <c r="G16" s="241">
        <v>0</v>
      </c>
      <c r="H16" s="244"/>
      <c r="I16" s="245">
        <v>0</v>
      </c>
      <c r="J16" s="244"/>
      <c r="K16" s="241">
        <v>0</v>
      </c>
      <c r="L16" s="244"/>
      <c r="M16" s="239">
        <f>'งบกำไรขาดทุนเบ็ดเสร็จ-9เดือน'!E26</f>
        <v>94078</v>
      </c>
      <c r="N16" s="244"/>
      <c r="O16" s="241">
        <v>0</v>
      </c>
      <c r="P16" s="241"/>
      <c r="Q16" s="241">
        <v>0</v>
      </c>
      <c r="R16" s="241"/>
      <c r="S16" s="241">
        <f>SUM(O16:Q16)</f>
        <v>0</v>
      </c>
      <c r="T16" s="246"/>
      <c r="U16" s="239">
        <f t="shared" ref="U16:U19" si="0">SUM(C16:M16,S16)</f>
        <v>94078</v>
      </c>
      <c r="V16" s="239"/>
      <c r="W16" s="247">
        <v>0</v>
      </c>
      <c r="X16" s="239"/>
      <c r="Y16" s="239">
        <f t="shared" ref="Y16:Y19" si="1">SUM(U16:W16)</f>
        <v>94078</v>
      </c>
      <c r="Z16" s="306"/>
      <c r="AA16" s="309"/>
      <c r="AB16" s="309"/>
    </row>
    <row r="17" spans="1:29" s="210" customFormat="1" ht="16.05" customHeight="1" x14ac:dyDescent="0.2">
      <c r="A17" s="240" t="s">
        <v>145</v>
      </c>
      <c r="B17" s="228"/>
      <c r="C17" s="248">
        <v>0</v>
      </c>
      <c r="D17" s="242"/>
      <c r="E17" s="248">
        <v>0</v>
      </c>
      <c r="F17" s="243"/>
      <c r="G17" s="248">
        <v>0</v>
      </c>
      <c r="H17" s="244"/>
      <c r="I17" s="245">
        <v>0</v>
      </c>
      <c r="J17" s="244"/>
      <c r="K17" s="248">
        <v>0</v>
      </c>
      <c r="L17" s="244"/>
      <c r="M17" s="248">
        <v>0</v>
      </c>
      <c r="N17" s="244"/>
      <c r="O17" s="249">
        <v>-721</v>
      </c>
      <c r="P17" s="246"/>
      <c r="Q17" s="250">
        <v>5515</v>
      </c>
      <c r="R17" s="246"/>
      <c r="S17" s="250">
        <f>SUM(O17:Q17)</f>
        <v>4794</v>
      </c>
      <c r="T17" s="246"/>
      <c r="U17" s="250">
        <f t="shared" si="0"/>
        <v>4794</v>
      </c>
      <c r="V17" s="246"/>
      <c r="W17" s="247">
        <v>0</v>
      </c>
      <c r="X17" s="246"/>
      <c r="Y17" s="250">
        <f t="shared" si="1"/>
        <v>4794</v>
      </c>
      <c r="Z17" s="306"/>
      <c r="AA17" s="309"/>
      <c r="AB17" s="309"/>
    </row>
    <row r="18" spans="1:29" s="210" customFormat="1" ht="16.05" customHeight="1" x14ac:dyDescent="0.2">
      <c r="A18" s="240" t="s">
        <v>189</v>
      </c>
      <c r="B18" s="228"/>
      <c r="C18" s="241">
        <f>SUM(C16:C17)</f>
        <v>0</v>
      </c>
      <c r="D18" s="242">
        <f t="shared" ref="D18:Y18" si="2">SUM(D16:D17)</f>
        <v>0</v>
      </c>
      <c r="E18" s="241">
        <f t="shared" si="2"/>
        <v>0</v>
      </c>
      <c r="F18" s="243"/>
      <c r="G18" s="241">
        <f t="shared" si="2"/>
        <v>0</v>
      </c>
      <c r="H18" s="244">
        <f t="shared" si="2"/>
        <v>0</v>
      </c>
      <c r="I18" s="251">
        <f t="shared" si="2"/>
        <v>0</v>
      </c>
      <c r="J18" s="244">
        <f t="shared" si="2"/>
        <v>0</v>
      </c>
      <c r="K18" s="241">
        <f t="shared" si="2"/>
        <v>0</v>
      </c>
      <c r="L18" s="244">
        <f t="shared" si="2"/>
        <v>0</v>
      </c>
      <c r="M18" s="246">
        <f t="shared" si="2"/>
        <v>94078</v>
      </c>
      <c r="N18" s="244">
        <f t="shared" si="2"/>
        <v>0</v>
      </c>
      <c r="O18" s="246">
        <f t="shared" si="2"/>
        <v>-721</v>
      </c>
      <c r="P18" s="246">
        <f t="shared" si="2"/>
        <v>0</v>
      </c>
      <c r="Q18" s="246">
        <f t="shared" si="2"/>
        <v>5515</v>
      </c>
      <c r="R18" s="246">
        <f t="shared" si="2"/>
        <v>0</v>
      </c>
      <c r="S18" s="246">
        <f t="shared" si="2"/>
        <v>4794</v>
      </c>
      <c r="T18" s="246">
        <f t="shared" si="2"/>
        <v>0</v>
      </c>
      <c r="U18" s="246">
        <f t="shared" si="2"/>
        <v>98872</v>
      </c>
      <c r="V18" s="246">
        <f t="shared" si="2"/>
        <v>0</v>
      </c>
      <c r="W18" s="252">
        <f t="shared" si="2"/>
        <v>0</v>
      </c>
      <c r="X18" s="246">
        <f t="shared" si="2"/>
        <v>0</v>
      </c>
      <c r="Y18" s="246">
        <f t="shared" si="2"/>
        <v>98872</v>
      </c>
      <c r="Z18" s="306"/>
      <c r="AA18" s="309"/>
      <c r="AB18" s="309"/>
    </row>
    <row r="19" spans="1:29" s="210" customFormat="1" ht="16.05" customHeight="1" x14ac:dyDescent="0.2">
      <c r="A19" s="253" t="s">
        <v>154</v>
      </c>
      <c r="B19" s="232">
        <v>19</v>
      </c>
      <c r="C19" s="248">
        <v>0</v>
      </c>
      <c r="D19" s="242"/>
      <c r="E19" s="248">
        <v>0</v>
      </c>
      <c r="F19" s="243"/>
      <c r="G19" s="248">
        <v>0</v>
      </c>
      <c r="H19" s="244"/>
      <c r="I19" s="245">
        <v>0</v>
      </c>
      <c r="J19" s="244"/>
      <c r="K19" s="248">
        <v>0</v>
      </c>
      <c r="L19" s="244"/>
      <c r="M19" s="250">
        <v>-47600</v>
      </c>
      <c r="N19" s="244"/>
      <c r="O19" s="248">
        <v>0</v>
      </c>
      <c r="P19" s="241"/>
      <c r="Q19" s="248">
        <v>0</v>
      </c>
      <c r="R19" s="241"/>
      <c r="S19" s="248">
        <v>0</v>
      </c>
      <c r="T19" s="246"/>
      <c r="U19" s="239">
        <f t="shared" si="0"/>
        <v>-47600</v>
      </c>
      <c r="V19" s="246"/>
      <c r="W19" s="248">
        <v>0</v>
      </c>
      <c r="X19" s="246"/>
      <c r="Y19" s="250">
        <f t="shared" si="1"/>
        <v>-47600</v>
      </c>
      <c r="Z19" s="306"/>
      <c r="AA19" s="309"/>
      <c r="AB19" s="309"/>
    </row>
    <row r="20" spans="1:29" s="210" customFormat="1" ht="16.05" customHeight="1" thickBot="1" x14ac:dyDescent="0.25">
      <c r="A20" s="254" t="s">
        <v>173</v>
      </c>
      <c r="B20" s="315"/>
      <c r="C20" s="255">
        <f>SUM(C15,C18,C19)</f>
        <v>340000</v>
      </c>
      <c r="D20" s="256">
        <f>SUM(D15:D17)</f>
        <v>0</v>
      </c>
      <c r="E20" s="255">
        <f>SUM(E15,E18,E19)</f>
        <v>649124</v>
      </c>
      <c r="F20" s="256">
        <f>SUM(F15:F17)</f>
        <v>0</v>
      </c>
      <c r="G20" s="255">
        <f>SUM(G15,G18,G19)</f>
        <v>5145</v>
      </c>
      <c r="H20" s="257">
        <f>SUM(H15:H17)</f>
        <v>0</v>
      </c>
      <c r="I20" s="260">
        <f>SUM(I15,I18,I19)</f>
        <v>-12666</v>
      </c>
      <c r="J20" s="257">
        <f>SUM(J15:J17)</f>
        <v>0</v>
      </c>
      <c r="K20" s="255">
        <f>SUM(K15,K18,K19)</f>
        <v>11544</v>
      </c>
      <c r="L20" s="258">
        <f>SUM(L15:L17)</f>
        <v>0</v>
      </c>
      <c r="M20" s="255">
        <f>SUM(M15,M18,M19)</f>
        <v>98092</v>
      </c>
      <c r="N20" s="257">
        <f>SUM(N15:N17)</f>
        <v>0</v>
      </c>
      <c r="O20" s="255">
        <f>SUM(O15,O18,O19)</f>
        <v>-1104</v>
      </c>
      <c r="P20" s="259">
        <f>SUM(P15:P17)</f>
        <v>0</v>
      </c>
      <c r="Q20" s="255">
        <f>SUM(Q15,Q18,Q19)</f>
        <v>5580</v>
      </c>
      <c r="R20" s="259"/>
      <c r="S20" s="255">
        <f>SUM(S15,S18,S19)</f>
        <v>4476</v>
      </c>
      <c r="T20" s="259">
        <f>SUM(T15:T17)</f>
        <v>0</v>
      </c>
      <c r="U20" s="260">
        <f>SUM(U15,U18,U19)</f>
        <v>1095715</v>
      </c>
      <c r="V20" s="246">
        <f>SUM(V15:V17)</f>
        <v>0</v>
      </c>
      <c r="W20" s="255">
        <f>SUM(W15,W18,W19)</f>
        <v>1</v>
      </c>
      <c r="X20" s="246">
        <f>SUM(X15:X17)</f>
        <v>0</v>
      </c>
      <c r="Y20" s="255">
        <f>SUM(Y15,Y18,Y19)</f>
        <v>1095716</v>
      </c>
      <c r="Z20" s="306"/>
      <c r="AA20" s="309"/>
    </row>
    <row r="21" spans="1:29" s="210" customFormat="1" ht="16.05" customHeight="1" thickTop="1" x14ac:dyDescent="0.2">
      <c r="A21" s="254"/>
      <c r="B21" s="315"/>
      <c r="C21" s="261"/>
      <c r="D21" s="256"/>
      <c r="E21" s="261"/>
      <c r="F21" s="256"/>
      <c r="G21" s="262"/>
      <c r="H21" s="257"/>
      <c r="I21" s="257"/>
      <c r="J21" s="257"/>
      <c r="K21" s="261"/>
      <c r="L21" s="258"/>
      <c r="M21" s="262"/>
      <c r="N21" s="257"/>
      <c r="O21" s="262"/>
      <c r="P21" s="259"/>
      <c r="Q21" s="262"/>
      <c r="R21" s="259"/>
      <c r="S21" s="262"/>
      <c r="T21" s="259"/>
      <c r="U21" s="262"/>
      <c r="V21" s="263"/>
      <c r="W21" s="262"/>
      <c r="X21" s="263"/>
      <c r="Y21" s="262"/>
      <c r="Z21" s="306"/>
      <c r="AA21" s="309"/>
    </row>
    <row r="22" spans="1:29" s="210" customFormat="1" ht="16.05" customHeight="1" x14ac:dyDescent="0.2">
      <c r="A22" s="264" t="s">
        <v>81</v>
      </c>
      <c r="B22" s="315"/>
      <c r="C22" s="261"/>
      <c r="D22" s="256"/>
      <c r="E22" s="261"/>
      <c r="F22" s="256"/>
      <c r="G22" s="262"/>
      <c r="H22" s="257"/>
      <c r="I22" s="257"/>
      <c r="J22" s="257"/>
      <c r="K22" s="261"/>
      <c r="L22" s="258"/>
      <c r="M22" s="262"/>
      <c r="N22" s="257"/>
      <c r="O22" s="262"/>
      <c r="P22" s="259"/>
      <c r="Q22" s="262"/>
      <c r="R22" s="259"/>
      <c r="S22" s="262"/>
      <c r="T22" s="259"/>
      <c r="U22" s="262"/>
      <c r="V22" s="263"/>
      <c r="W22" s="262"/>
      <c r="X22" s="263"/>
      <c r="Y22" s="262"/>
      <c r="Z22" s="306"/>
      <c r="AA22" s="309"/>
    </row>
    <row r="23" spans="1:29" s="210" customFormat="1" ht="16.05" customHeight="1" x14ac:dyDescent="0.2">
      <c r="A23" s="265" t="s">
        <v>190</v>
      </c>
      <c r="B23" s="315"/>
      <c r="C23" s="266">
        <v>340000</v>
      </c>
      <c r="D23" s="267">
        <v>0</v>
      </c>
      <c r="E23" s="268">
        <v>649124</v>
      </c>
      <c r="F23" s="267">
        <v>0</v>
      </c>
      <c r="G23" s="268">
        <v>5145</v>
      </c>
      <c r="H23" s="267">
        <v>0</v>
      </c>
      <c r="I23" s="269">
        <v>-12666</v>
      </c>
      <c r="J23" s="237"/>
      <c r="K23" s="269">
        <v>16751</v>
      </c>
      <c r="L23" s="267"/>
      <c r="M23" s="270">
        <v>122712</v>
      </c>
      <c r="N23" s="267"/>
      <c r="O23" s="270">
        <v>-1140</v>
      </c>
      <c r="P23" s="270"/>
      <c r="Q23" s="270">
        <v>-283</v>
      </c>
      <c r="R23" s="270"/>
      <c r="S23" s="270">
        <f>SUM(O23:Q23)</f>
        <v>-1423</v>
      </c>
      <c r="T23" s="270"/>
      <c r="U23" s="270">
        <f>SUM(C23:M23,S23)</f>
        <v>1119643</v>
      </c>
      <c r="V23" s="271"/>
      <c r="W23" s="270">
        <v>1</v>
      </c>
      <c r="X23" s="271"/>
      <c r="Y23" s="270">
        <f>SUM(U23:W23)</f>
        <v>1119644</v>
      </c>
      <c r="Z23" s="306"/>
      <c r="AA23" s="309"/>
      <c r="AB23" s="309"/>
    </row>
    <row r="24" spans="1:29" s="210" customFormat="1" ht="16.05" customHeight="1" x14ac:dyDescent="0.2">
      <c r="A24" s="253" t="s">
        <v>178</v>
      </c>
      <c r="B24" s="232">
        <v>10</v>
      </c>
      <c r="C24" s="272">
        <v>0</v>
      </c>
      <c r="D24" s="267"/>
      <c r="E24" s="273">
        <v>0</v>
      </c>
      <c r="F24" s="267"/>
      <c r="G24" s="248">
        <v>0</v>
      </c>
      <c r="H24" s="267"/>
      <c r="I24" s="365">
        <v>0</v>
      </c>
      <c r="J24" s="237"/>
      <c r="K24" s="248">
        <v>0</v>
      </c>
      <c r="L24" s="267"/>
      <c r="M24" s="274">
        <v>-160</v>
      </c>
      <c r="N24" s="267"/>
      <c r="O24" s="274">
        <v>0</v>
      </c>
      <c r="P24" s="270"/>
      <c r="Q24" s="274">
        <v>0</v>
      </c>
      <c r="R24" s="270"/>
      <c r="S24" s="274">
        <f>SUM(O24:Q24)</f>
        <v>0</v>
      </c>
      <c r="T24" s="270"/>
      <c r="U24" s="274">
        <f>SUM(C24:M24,S24)</f>
        <v>-160</v>
      </c>
      <c r="V24" s="271"/>
      <c r="W24" s="275">
        <v>0</v>
      </c>
      <c r="X24" s="271"/>
      <c r="Y24" s="274">
        <f>SUM(U24:W24)</f>
        <v>-160</v>
      </c>
      <c r="Z24" s="306"/>
      <c r="AA24" s="309"/>
      <c r="AB24" s="309"/>
    </row>
    <row r="25" spans="1:29" s="210" customFormat="1" ht="16.05" customHeight="1" x14ac:dyDescent="0.2">
      <c r="A25" s="264" t="s">
        <v>81</v>
      </c>
      <c r="B25" s="315"/>
      <c r="C25" s="266"/>
      <c r="D25" s="267"/>
      <c r="E25" s="268"/>
      <c r="F25" s="267"/>
      <c r="G25" s="268"/>
      <c r="H25" s="267"/>
      <c r="I25" s="269"/>
      <c r="J25" s="237"/>
      <c r="K25" s="269"/>
      <c r="L25" s="267"/>
      <c r="M25" s="270"/>
      <c r="N25" s="267"/>
      <c r="O25" s="270"/>
      <c r="P25" s="270"/>
      <c r="Q25" s="270"/>
      <c r="R25" s="270"/>
      <c r="S25" s="270"/>
      <c r="T25" s="270"/>
      <c r="U25" s="270"/>
      <c r="V25" s="271"/>
      <c r="W25" s="270"/>
      <c r="X25" s="271"/>
      <c r="Y25" s="270"/>
      <c r="Z25" s="306"/>
      <c r="AA25" s="309"/>
      <c r="AB25" s="309"/>
    </row>
    <row r="26" spans="1:29" s="210" customFormat="1" ht="16.05" customHeight="1" x14ac:dyDescent="0.2">
      <c r="A26" s="265" t="s">
        <v>191</v>
      </c>
      <c r="B26" s="315"/>
      <c r="C26" s="266">
        <f>SUM(C23:C24)</f>
        <v>340000</v>
      </c>
      <c r="D26" s="267"/>
      <c r="E26" s="266">
        <f>SUM(E23:E24)</f>
        <v>649124</v>
      </c>
      <c r="F26" s="267"/>
      <c r="G26" s="266">
        <f>SUM(G23:G24)</f>
        <v>5145</v>
      </c>
      <c r="H26" s="267"/>
      <c r="I26" s="266">
        <f>SUM(I23:I24)</f>
        <v>-12666</v>
      </c>
      <c r="J26" s="237"/>
      <c r="K26" s="266">
        <f>SUM(K23:K24)</f>
        <v>16751</v>
      </c>
      <c r="L26" s="267"/>
      <c r="M26" s="266">
        <f>SUM(M23:M24)</f>
        <v>122552</v>
      </c>
      <c r="N26" s="267"/>
      <c r="O26" s="266">
        <f>SUM(O23:O24)</f>
        <v>-1140</v>
      </c>
      <c r="P26" s="270"/>
      <c r="Q26" s="266">
        <f>SUM(Q23:Q24)</f>
        <v>-283</v>
      </c>
      <c r="R26" s="271"/>
      <c r="S26" s="271">
        <f>SUM(O26:Q26)</f>
        <v>-1423</v>
      </c>
      <c r="T26" s="271"/>
      <c r="U26" s="271">
        <f>SUM(C26:M26,S26)</f>
        <v>1119483</v>
      </c>
      <c r="V26" s="271"/>
      <c r="W26" s="276">
        <f>SUM(W23:W24)</f>
        <v>1</v>
      </c>
      <c r="X26" s="271"/>
      <c r="Y26" s="271">
        <f>SUM(U26:W26)</f>
        <v>1119484</v>
      </c>
      <c r="Z26" s="306"/>
      <c r="AA26" s="309"/>
      <c r="AB26" s="309"/>
    </row>
    <row r="27" spans="1:29" s="210" customFormat="1" ht="16.05" customHeight="1" x14ac:dyDescent="0.2">
      <c r="A27" s="253" t="s">
        <v>94</v>
      </c>
      <c r="B27" s="232"/>
      <c r="C27" s="247">
        <v>0</v>
      </c>
      <c r="D27" s="277"/>
      <c r="E27" s="247">
        <v>0</v>
      </c>
      <c r="F27" s="278"/>
      <c r="G27" s="247">
        <v>0</v>
      </c>
      <c r="H27" s="278"/>
      <c r="I27" s="247">
        <v>0</v>
      </c>
      <c r="J27" s="278"/>
      <c r="K27" s="247">
        <v>0</v>
      </c>
      <c r="L27" s="278"/>
      <c r="M27" s="270">
        <f>'งบกำไรขาดทุนเบ็ดเสร็จ-9เดือน'!C26</f>
        <v>106352</v>
      </c>
      <c r="N27" s="278"/>
      <c r="O27" s="247">
        <v>0</v>
      </c>
      <c r="P27" s="247"/>
      <c r="Q27" s="247">
        <v>0</v>
      </c>
      <c r="R27" s="247"/>
      <c r="S27" s="270">
        <f>SUM(O27:Q27)</f>
        <v>0</v>
      </c>
      <c r="T27" s="247"/>
      <c r="U27" s="247">
        <f>SUM(C27:M27,S27)</f>
        <v>106352</v>
      </c>
      <c r="V27" s="247"/>
      <c r="W27" s="247">
        <v>0</v>
      </c>
      <c r="X27" s="271"/>
      <c r="Y27" s="247">
        <f>SUM(U27:W27)</f>
        <v>106352</v>
      </c>
      <c r="Z27" s="310"/>
      <c r="AA27" s="311"/>
      <c r="AB27" s="311"/>
      <c r="AC27" s="207"/>
    </row>
    <row r="28" spans="1:29" s="210" customFormat="1" ht="16.05" customHeight="1" x14ac:dyDescent="0.2">
      <c r="A28" s="253" t="s">
        <v>192</v>
      </c>
      <c r="B28" s="232"/>
      <c r="C28" s="248">
        <v>0</v>
      </c>
      <c r="D28" s="277"/>
      <c r="E28" s="248">
        <v>0</v>
      </c>
      <c r="F28" s="278"/>
      <c r="G28" s="248">
        <v>0</v>
      </c>
      <c r="H28" s="278"/>
      <c r="I28" s="248">
        <v>0</v>
      </c>
      <c r="J28" s="278"/>
      <c r="K28" s="248">
        <v>0</v>
      </c>
      <c r="L28" s="267"/>
      <c r="M28" s="248">
        <v>0</v>
      </c>
      <c r="N28" s="267"/>
      <c r="O28" s="274">
        <f>'งบกำไรขาดทุนเบ็ดเสร็จ-9เดือน'!C32</f>
        <v>-2784</v>
      </c>
      <c r="P28" s="247"/>
      <c r="Q28" s="275">
        <f>'งบกำไรขาดทุนเบ็ดเสร็จ-9เดือน'!C34</f>
        <v>24562</v>
      </c>
      <c r="R28" s="247"/>
      <c r="S28" s="274">
        <f>SUM(O28:Q28)</f>
        <v>21778</v>
      </c>
      <c r="T28" s="247"/>
      <c r="U28" s="275">
        <f>SUM(C28:M28,S28)</f>
        <v>21778</v>
      </c>
      <c r="V28" s="247"/>
      <c r="W28" s="248">
        <v>0</v>
      </c>
      <c r="X28" s="271"/>
      <c r="Y28" s="275">
        <f>SUM(U28:W28)</f>
        <v>21778</v>
      </c>
      <c r="Z28" s="306"/>
      <c r="AA28" s="309"/>
      <c r="AB28" s="309"/>
    </row>
    <row r="29" spans="1:29" s="210" customFormat="1" ht="16.05" customHeight="1" x14ac:dyDescent="0.2">
      <c r="A29" s="253" t="s">
        <v>189</v>
      </c>
      <c r="B29" s="232"/>
      <c r="C29" s="279">
        <f>SUM(C27:C28)</f>
        <v>0</v>
      </c>
      <c r="D29" s="277"/>
      <c r="E29" s="279">
        <f>SUM(E27:E28)</f>
        <v>0</v>
      </c>
      <c r="F29" s="278"/>
      <c r="G29" s="279">
        <f>SUM(G27:G28)</f>
        <v>0</v>
      </c>
      <c r="H29" s="278"/>
      <c r="I29" s="280">
        <f>SUM(I27:I28)</f>
        <v>0</v>
      </c>
      <c r="J29" s="278"/>
      <c r="K29" s="279">
        <f>SUM(K27:K28)</f>
        <v>0</v>
      </c>
      <c r="L29" s="267"/>
      <c r="M29" s="279">
        <f>SUM(M27:M28)</f>
        <v>106352</v>
      </c>
      <c r="N29" s="267"/>
      <c r="O29" s="279">
        <f>SUM(O27:O28)</f>
        <v>-2784</v>
      </c>
      <c r="P29" s="270"/>
      <c r="Q29" s="279">
        <f>SUM(Q27:Q28)</f>
        <v>24562</v>
      </c>
      <c r="R29" s="270"/>
      <c r="S29" s="279">
        <f>SUM(S27:S28)</f>
        <v>21778</v>
      </c>
      <c r="T29" s="270"/>
      <c r="U29" s="279">
        <f>SUM(U27:U28)</f>
        <v>128130</v>
      </c>
      <c r="V29" s="271"/>
      <c r="W29" s="279">
        <f>SUM(W27:W28)</f>
        <v>0</v>
      </c>
      <c r="X29" s="271"/>
      <c r="Y29" s="279">
        <f>SUM(Y27:Y28)</f>
        <v>128130</v>
      </c>
      <c r="Z29" s="306"/>
      <c r="AA29" s="309"/>
      <c r="AB29" s="309"/>
    </row>
    <row r="30" spans="1:29" s="210" customFormat="1" ht="16.05" customHeight="1" x14ac:dyDescent="0.2">
      <c r="A30" s="253" t="s">
        <v>154</v>
      </c>
      <c r="B30" s="232">
        <v>19</v>
      </c>
      <c r="C30" s="279">
        <v>0</v>
      </c>
      <c r="D30" s="277"/>
      <c r="E30" s="279">
        <v>0</v>
      </c>
      <c r="F30" s="278"/>
      <c r="G30" s="279">
        <v>0</v>
      </c>
      <c r="H30" s="278"/>
      <c r="I30" s="281">
        <v>0</v>
      </c>
      <c r="J30" s="278"/>
      <c r="K30" s="279">
        <v>0</v>
      </c>
      <c r="L30" s="267"/>
      <c r="M30" s="279">
        <v>-81600</v>
      </c>
      <c r="N30" s="267"/>
      <c r="O30" s="279">
        <v>0</v>
      </c>
      <c r="P30" s="270"/>
      <c r="Q30" s="279">
        <v>0</v>
      </c>
      <c r="R30" s="270"/>
      <c r="S30" s="279">
        <v>0</v>
      </c>
      <c r="T30" s="270"/>
      <c r="U30" s="269">
        <f t="shared" ref="U30" si="3">SUM(C30:M30,S30)</f>
        <v>-81600</v>
      </c>
      <c r="V30" s="271"/>
      <c r="W30" s="279">
        <v>0</v>
      </c>
      <c r="X30" s="271"/>
      <c r="Y30" s="269">
        <f>SUM(U30:W30)</f>
        <v>-81600</v>
      </c>
      <c r="Z30" s="306"/>
      <c r="AA30" s="309"/>
      <c r="AB30" s="309"/>
    </row>
    <row r="31" spans="1:29" s="210" customFormat="1" ht="16.05" customHeight="1" thickBot="1" x14ac:dyDescent="0.25">
      <c r="A31" s="282" t="s">
        <v>174</v>
      </c>
      <c r="B31" s="314"/>
      <c r="C31" s="283">
        <f>SUM(C26,C29)</f>
        <v>340000</v>
      </c>
      <c r="D31" s="257"/>
      <c r="E31" s="283">
        <f>SUM(E26,E29)</f>
        <v>649124</v>
      </c>
      <c r="F31" s="257"/>
      <c r="G31" s="283">
        <f>SUM(G26,G29)</f>
        <v>5145</v>
      </c>
      <c r="H31" s="257"/>
      <c r="I31" s="284">
        <f>SUM(I26,I29)</f>
        <v>-12666</v>
      </c>
      <c r="J31" s="257"/>
      <c r="K31" s="283">
        <f>SUM(K26,K29)</f>
        <v>16751</v>
      </c>
      <c r="L31" s="258"/>
      <c r="M31" s="285">
        <f>SUM(M26,M29,M30)</f>
        <v>147304</v>
      </c>
      <c r="N31" s="257"/>
      <c r="O31" s="285">
        <f>SUM(O26,O29)</f>
        <v>-3924</v>
      </c>
      <c r="P31" s="237"/>
      <c r="Q31" s="285">
        <f>SUM(Q26,Q29)</f>
        <v>24279</v>
      </c>
      <c r="R31" s="237"/>
      <c r="S31" s="285">
        <f>SUM(S26,S29)</f>
        <v>20355</v>
      </c>
      <c r="T31" s="237"/>
      <c r="U31" s="285">
        <f>SUM(U26,U29,U30)</f>
        <v>1166013</v>
      </c>
      <c r="V31" s="286"/>
      <c r="W31" s="285">
        <f>SUM(W26,W29)</f>
        <v>1</v>
      </c>
      <c r="X31" s="286"/>
      <c r="Y31" s="285">
        <f>SUM(Y26,Y29,Y30)</f>
        <v>1166014</v>
      </c>
      <c r="Z31" s="306"/>
      <c r="AA31" s="309"/>
    </row>
    <row r="32" spans="1:29" ht="24.05" customHeight="1" thickTop="1" x14ac:dyDescent="0.2">
      <c r="A32" s="108"/>
      <c r="B32" s="314"/>
      <c r="C32" s="119"/>
      <c r="D32" s="119"/>
      <c r="E32" s="117"/>
      <c r="F32" s="119"/>
      <c r="G32" s="119"/>
      <c r="H32" s="119"/>
      <c r="I32" s="119"/>
      <c r="J32" s="119"/>
      <c r="K32" s="40"/>
      <c r="L32" s="120"/>
      <c r="M32" s="40"/>
      <c r="N32" s="40"/>
      <c r="O32" s="40"/>
      <c r="P32" s="115"/>
      <c r="Q32" s="40"/>
      <c r="R32" s="115"/>
      <c r="S32" s="40"/>
      <c r="T32" s="115"/>
      <c r="U32" s="40"/>
      <c r="V32" s="115"/>
      <c r="W32" s="40"/>
      <c r="X32" s="115"/>
      <c r="Y32" s="118"/>
      <c r="AA32" s="116"/>
    </row>
    <row r="33" spans="1:26" s="112" customFormat="1" ht="24.05" customHeight="1" x14ac:dyDescent="0.2">
      <c r="A33" s="376" t="s">
        <v>21</v>
      </c>
      <c r="B33" s="376"/>
      <c r="C33" s="376"/>
      <c r="D33" s="376"/>
      <c r="E33" s="376"/>
      <c r="F33" s="376"/>
      <c r="G33" s="376"/>
      <c r="H33" s="376"/>
      <c r="I33" s="376"/>
      <c r="J33" s="376"/>
      <c r="K33" s="376"/>
      <c r="L33" s="376"/>
      <c r="M33" s="376"/>
      <c r="N33" s="376"/>
      <c r="O33" s="376"/>
      <c r="P33" s="376"/>
      <c r="Q33" s="376"/>
      <c r="R33" s="376"/>
      <c r="S33" s="376"/>
      <c r="T33" s="376"/>
      <c r="U33" s="376"/>
      <c r="V33" s="376"/>
      <c r="W33" s="376"/>
      <c r="X33" s="376"/>
      <c r="Y33" s="376"/>
      <c r="Z33" s="113"/>
    </row>
    <row r="34" spans="1:26" s="112" customFormat="1" ht="24.05" customHeight="1" x14ac:dyDescent="0.2">
      <c r="B34" s="313"/>
      <c r="C34" s="113"/>
      <c r="D34" s="113"/>
      <c r="E34" s="113"/>
      <c r="F34" s="113"/>
      <c r="G34" s="113"/>
      <c r="H34" s="113"/>
      <c r="I34" s="113"/>
      <c r="J34" s="113"/>
      <c r="K34" s="114"/>
      <c r="L34" s="114"/>
      <c r="M34" s="114"/>
      <c r="N34" s="114"/>
      <c r="O34" s="114"/>
      <c r="P34" s="113"/>
      <c r="Q34" s="114"/>
      <c r="R34" s="113"/>
      <c r="S34" s="114"/>
      <c r="T34" s="113"/>
      <c r="U34" s="114"/>
      <c r="V34" s="113"/>
      <c r="W34" s="114"/>
      <c r="X34" s="113"/>
      <c r="Y34" s="113"/>
      <c r="Z34" s="113"/>
    </row>
    <row r="35" spans="1:26" s="112" customFormat="1" ht="24.05" customHeight="1" x14ac:dyDescent="0.2">
      <c r="B35" s="313"/>
      <c r="Z35" s="113"/>
    </row>
    <row r="36" spans="1:26" s="112" customFormat="1" ht="24.05" customHeight="1" x14ac:dyDescent="0.2">
      <c r="B36" s="313"/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4"/>
      <c r="N36" s="114"/>
      <c r="O36" s="114"/>
      <c r="P36" s="113"/>
      <c r="Q36" s="114"/>
      <c r="R36" s="113"/>
      <c r="S36" s="114"/>
      <c r="T36" s="113"/>
      <c r="U36" s="114"/>
      <c r="V36" s="113"/>
      <c r="W36" s="114"/>
      <c r="X36" s="113"/>
      <c r="Y36" s="113"/>
      <c r="Z36" s="113"/>
    </row>
    <row r="37" spans="1:26" s="112" customFormat="1" ht="24.05" customHeight="1" x14ac:dyDescent="0.2">
      <c r="B37" s="313"/>
      <c r="C37" s="113"/>
      <c r="D37" s="113"/>
      <c r="E37" s="113"/>
      <c r="F37" s="113"/>
      <c r="G37" s="113"/>
      <c r="H37" s="113"/>
      <c r="I37" s="113"/>
      <c r="J37" s="113"/>
      <c r="K37" s="114"/>
      <c r="L37" s="114"/>
      <c r="M37" s="114"/>
      <c r="N37" s="114"/>
      <c r="O37" s="114"/>
      <c r="P37" s="113"/>
      <c r="Q37" s="114"/>
      <c r="R37" s="113"/>
      <c r="S37" s="114"/>
      <c r="T37" s="113"/>
      <c r="U37" s="114"/>
      <c r="V37" s="113"/>
      <c r="W37" s="114"/>
      <c r="X37" s="113"/>
      <c r="Y37" s="113"/>
      <c r="Z37" s="113"/>
    </row>
    <row r="38" spans="1:26" s="112" customFormat="1" ht="24.05" customHeight="1" x14ac:dyDescent="0.2">
      <c r="B38" s="313"/>
      <c r="C38" s="113"/>
      <c r="D38" s="113"/>
      <c r="E38" s="113"/>
      <c r="F38" s="113"/>
      <c r="G38" s="113"/>
      <c r="H38" s="113"/>
      <c r="I38" s="113"/>
      <c r="J38" s="113"/>
      <c r="K38" s="114"/>
      <c r="L38" s="114"/>
      <c r="M38" s="114"/>
      <c r="N38" s="114"/>
      <c r="O38" s="114"/>
      <c r="P38" s="113"/>
      <c r="Q38" s="114"/>
      <c r="R38" s="113"/>
      <c r="S38" s="114"/>
      <c r="T38" s="113"/>
      <c r="U38" s="114"/>
      <c r="V38" s="113"/>
      <c r="W38" s="114"/>
      <c r="X38" s="113"/>
      <c r="Y38" s="113"/>
      <c r="Z38" s="113"/>
    </row>
    <row r="39" spans="1:26" s="112" customFormat="1" ht="24.05" customHeight="1" x14ac:dyDescent="0.2">
      <c r="B39" s="313"/>
      <c r="Z39" s="113"/>
    </row>
    <row r="40" spans="1:26" s="112" customFormat="1" ht="24.05" customHeight="1" x14ac:dyDescent="0.2">
      <c r="B40" s="313"/>
      <c r="Z40" s="113"/>
    </row>
    <row r="41" spans="1:26" s="112" customFormat="1" ht="24.05" customHeight="1" x14ac:dyDescent="0.2">
      <c r="B41" s="313"/>
      <c r="C41" s="113"/>
      <c r="D41" s="113"/>
      <c r="E41" s="113"/>
      <c r="F41" s="113"/>
      <c r="G41" s="113"/>
      <c r="H41" s="113"/>
      <c r="I41" s="113"/>
      <c r="J41" s="113"/>
      <c r="K41" s="114"/>
      <c r="L41" s="114"/>
      <c r="M41" s="114"/>
      <c r="N41" s="114"/>
      <c r="O41" s="114"/>
      <c r="P41" s="113"/>
      <c r="Q41" s="114"/>
      <c r="R41" s="113"/>
      <c r="S41" s="114"/>
      <c r="T41" s="113"/>
      <c r="U41" s="114"/>
      <c r="V41" s="113"/>
      <c r="W41" s="114"/>
      <c r="X41" s="113"/>
      <c r="Y41" s="113"/>
      <c r="Z41" s="113"/>
    </row>
    <row r="42" spans="1:26" s="112" customFormat="1" ht="24.05" customHeight="1" x14ac:dyDescent="0.2">
      <c r="B42" s="313"/>
      <c r="C42" s="113"/>
      <c r="D42" s="113"/>
      <c r="E42" s="113"/>
      <c r="F42" s="113"/>
      <c r="G42" s="113"/>
      <c r="H42" s="113"/>
      <c r="I42" s="113"/>
      <c r="J42" s="113"/>
      <c r="K42" s="114"/>
      <c r="L42" s="114"/>
      <c r="M42" s="114"/>
      <c r="N42" s="114"/>
      <c r="O42" s="114"/>
      <c r="P42" s="113"/>
      <c r="Q42" s="114"/>
      <c r="R42" s="113"/>
      <c r="S42" s="114"/>
      <c r="T42" s="113"/>
      <c r="U42" s="114"/>
      <c r="V42" s="113"/>
      <c r="W42" s="114"/>
      <c r="X42" s="113"/>
      <c r="Y42" s="113"/>
      <c r="Z42" s="113"/>
    </row>
    <row r="43" spans="1:26" s="112" customFormat="1" ht="24.05" customHeight="1" x14ac:dyDescent="0.2">
      <c r="B43" s="313"/>
      <c r="C43" s="113"/>
      <c r="D43" s="113"/>
      <c r="E43" s="113"/>
      <c r="F43" s="113"/>
      <c r="G43" s="113"/>
      <c r="H43" s="113"/>
      <c r="I43" s="113"/>
      <c r="J43" s="113"/>
      <c r="K43" s="114"/>
      <c r="L43" s="114"/>
      <c r="M43" s="114"/>
      <c r="N43" s="114"/>
      <c r="O43" s="114"/>
      <c r="P43" s="113"/>
      <c r="Q43" s="114"/>
      <c r="R43" s="113"/>
      <c r="S43" s="114"/>
      <c r="T43" s="113"/>
      <c r="U43" s="114"/>
      <c r="V43" s="113"/>
      <c r="W43" s="114"/>
      <c r="X43" s="113"/>
      <c r="Y43" s="113"/>
      <c r="Z43" s="113"/>
    </row>
    <row r="44" spans="1:26" s="112" customFormat="1" ht="24.05" customHeight="1" x14ac:dyDescent="0.2">
      <c r="B44" s="313"/>
      <c r="C44" s="113"/>
      <c r="D44" s="113"/>
      <c r="E44" s="113"/>
      <c r="F44" s="113"/>
      <c r="G44" s="113"/>
      <c r="H44" s="113"/>
      <c r="I44" s="113"/>
      <c r="J44" s="113"/>
      <c r="K44" s="114"/>
      <c r="L44" s="114"/>
      <c r="M44" s="114"/>
      <c r="N44" s="114"/>
      <c r="O44" s="114"/>
      <c r="P44" s="113"/>
      <c r="Q44" s="114"/>
      <c r="R44" s="113"/>
      <c r="S44" s="114"/>
      <c r="T44" s="113"/>
      <c r="U44" s="114"/>
      <c r="V44" s="113"/>
      <c r="W44" s="114"/>
      <c r="X44" s="113"/>
      <c r="Y44" s="113"/>
      <c r="Z44" s="113"/>
    </row>
    <row r="45" spans="1:26" s="112" customFormat="1" ht="24.05" customHeight="1" x14ac:dyDescent="0.2">
      <c r="B45" s="313"/>
      <c r="C45" s="113"/>
      <c r="D45" s="113"/>
      <c r="E45" s="113"/>
      <c r="F45" s="113"/>
      <c r="G45" s="113"/>
      <c r="H45" s="113"/>
      <c r="I45" s="113"/>
      <c r="J45" s="113"/>
      <c r="K45" s="114"/>
      <c r="L45" s="114"/>
      <c r="M45" s="114"/>
      <c r="N45" s="114"/>
      <c r="O45" s="114"/>
      <c r="P45" s="113"/>
      <c r="Q45" s="114"/>
      <c r="R45" s="113"/>
      <c r="S45" s="114"/>
      <c r="T45" s="113"/>
      <c r="U45" s="114"/>
      <c r="V45" s="113"/>
      <c r="W45" s="114"/>
      <c r="X45" s="113"/>
      <c r="Y45" s="113"/>
      <c r="Z45" s="113"/>
    </row>
    <row r="46" spans="1:26" s="112" customFormat="1" ht="24.05" customHeight="1" x14ac:dyDescent="0.2">
      <c r="B46" s="313"/>
      <c r="C46" s="113"/>
      <c r="D46" s="113"/>
      <c r="E46" s="113"/>
      <c r="F46" s="113"/>
      <c r="G46" s="113"/>
      <c r="H46" s="113"/>
      <c r="I46" s="113"/>
      <c r="J46" s="113"/>
      <c r="K46" s="114"/>
      <c r="L46" s="114"/>
      <c r="M46" s="114"/>
      <c r="N46" s="114"/>
      <c r="O46" s="114"/>
      <c r="P46" s="113"/>
      <c r="Q46" s="114"/>
      <c r="R46" s="113"/>
      <c r="S46" s="114"/>
      <c r="T46" s="113"/>
      <c r="U46" s="114"/>
      <c r="V46" s="113"/>
      <c r="W46" s="114"/>
      <c r="X46" s="113"/>
      <c r="Y46" s="113"/>
      <c r="Z46" s="113"/>
    </row>
    <row r="47" spans="1:26" s="112" customFormat="1" ht="24.05" customHeight="1" x14ac:dyDescent="0.2">
      <c r="B47" s="313"/>
      <c r="C47" s="113"/>
      <c r="D47" s="113"/>
      <c r="E47" s="113"/>
      <c r="F47" s="113"/>
      <c r="G47" s="113"/>
      <c r="H47" s="113"/>
      <c r="I47" s="113"/>
      <c r="J47" s="113"/>
      <c r="K47" s="114"/>
      <c r="L47" s="114"/>
      <c r="M47" s="114"/>
      <c r="N47" s="114"/>
      <c r="O47" s="114"/>
      <c r="P47" s="113"/>
      <c r="Q47" s="114"/>
      <c r="R47" s="113"/>
      <c r="S47" s="114"/>
      <c r="T47" s="113"/>
      <c r="U47" s="114"/>
      <c r="V47" s="113"/>
      <c r="W47" s="114"/>
      <c r="X47" s="113"/>
      <c r="Y47" s="113"/>
      <c r="Z47" s="113"/>
    </row>
    <row r="48" spans="1:26" s="112" customFormat="1" ht="24.05" customHeight="1" x14ac:dyDescent="0.2">
      <c r="B48" s="313"/>
      <c r="C48" s="113"/>
      <c r="D48" s="113"/>
      <c r="E48" s="113"/>
      <c r="F48" s="113"/>
      <c r="G48" s="113"/>
      <c r="H48" s="113"/>
      <c r="I48" s="113"/>
      <c r="J48" s="113"/>
      <c r="K48" s="114"/>
      <c r="L48" s="114"/>
      <c r="M48" s="114"/>
      <c r="N48" s="114"/>
      <c r="O48" s="114"/>
      <c r="P48" s="113"/>
      <c r="Q48" s="114"/>
      <c r="R48" s="113"/>
      <c r="S48" s="114"/>
      <c r="T48" s="113"/>
      <c r="U48" s="114"/>
      <c r="V48" s="113"/>
      <c r="W48" s="114"/>
      <c r="X48" s="113"/>
      <c r="Y48" s="113"/>
      <c r="Z48" s="113"/>
    </row>
    <row r="49" spans="2:26" s="112" customFormat="1" ht="24.05" customHeight="1" x14ac:dyDescent="0.2">
      <c r="B49" s="313"/>
      <c r="C49" s="113"/>
      <c r="D49" s="113"/>
      <c r="E49" s="113"/>
      <c r="F49" s="113"/>
      <c r="G49" s="113"/>
      <c r="H49" s="113"/>
      <c r="I49" s="113"/>
      <c r="J49" s="113"/>
      <c r="K49" s="114"/>
      <c r="L49" s="114"/>
      <c r="M49" s="114"/>
      <c r="N49" s="114"/>
      <c r="O49" s="114"/>
      <c r="P49" s="113"/>
      <c r="Q49" s="114"/>
      <c r="R49" s="113"/>
      <c r="S49" s="114"/>
      <c r="T49" s="113"/>
      <c r="U49" s="114"/>
      <c r="V49" s="113"/>
      <c r="W49" s="114"/>
      <c r="X49" s="113"/>
      <c r="Y49" s="113"/>
      <c r="Z49" s="113"/>
    </row>
    <row r="50" spans="2:26" s="112" customFormat="1" ht="24.05" customHeight="1" x14ac:dyDescent="0.2">
      <c r="B50" s="313"/>
      <c r="C50" s="113"/>
      <c r="D50" s="113"/>
      <c r="E50" s="113"/>
      <c r="F50" s="113"/>
      <c r="G50" s="113"/>
      <c r="H50" s="113"/>
      <c r="I50" s="113"/>
      <c r="J50" s="113"/>
      <c r="K50" s="114"/>
      <c r="L50" s="114"/>
      <c r="M50" s="114"/>
      <c r="N50" s="114"/>
      <c r="O50" s="114"/>
      <c r="P50" s="113"/>
      <c r="Q50" s="114"/>
      <c r="R50" s="113"/>
      <c r="S50" s="114"/>
      <c r="T50" s="113"/>
      <c r="U50" s="114"/>
      <c r="V50" s="113"/>
      <c r="W50" s="114"/>
      <c r="X50" s="113"/>
      <c r="Y50" s="113"/>
      <c r="Z50" s="113"/>
    </row>
    <row r="51" spans="2:26" s="112" customFormat="1" ht="24.05" customHeight="1" x14ac:dyDescent="0.2">
      <c r="B51" s="313"/>
      <c r="C51" s="113"/>
      <c r="D51" s="113"/>
      <c r="E51" s="113"/>
      <c r="F51" s="113"/>
      <c r="G51" s="113"/>
      <c r="H51" s="113"/>
      <c r="I51" s="113"/>
      <c r="J51" s="113"/>
      <c r="K51" s="114"/>
      <c r="L51" s="114"/>
      <c r="M51" s="114"/>
      <c r="N51" s="114"/>
      <c r="O51" s="114"/>
      <c r="P51" s="113"/>
      <c r="Q51" s="114"/>
      <c r="R51" s="113"/>
      <c r="S51" s="114"/>
      <c r="T51" s="113"/>
      <c r="U51" s="114"/>
      <c r="V51" s="113"/>
      <c r="W51" s="114"/>
      <c r="X51" s="113"/>
      <c r="Y51" s="113"/>
      <c r="Z51" s="113"/>
    </row>
    <row r="52" spans="2:26" s="112" customFormat="1" ht="24.05" customHeight="1" x14ac:dyDescent="0.2">
      <c r="B52" s="313"/>
      <c r="C52" s="113"/>
      <c r="D52" s="113"/>
      <c r="E52" s="113"/>
      <c r="F52" s="113"/>
      <c r="G52" s="113"/>
      <c r="H52" s="113"/>
      <c r="I52" s="113"/>
      <c r="J52" s="113"/>
      <c r="K52" s="114"/>
      <c r="L52" s="114"/>
      <c r="M52" s="114"/>
      <c r="N52" s="114"/>
      <c r="O52" s="114"/>
      <c r="P52" s="113"/>
      <c r="Q52" s="114"/>
      <c r="R52" s="113"/>
      <c r="S52" s="114"/>
      <c r="T52" s="113"/>
      <c r="U52" s="114"/>
      <c r="V52" s="113"/>
      <c r="W52" s="114"/>
      <c r="X52" s="113"/>
      <c r="Y52" s="113"/>
      <c r="Z52" s="113"/>
    </row>
    <row r="53" spans="2:26" s="112" customFormat="1" ht="24.05" customHeight="1" x14ac:dyDescent="0.2">
      <c r="B53" s="313"/>
      <c r="C53" s="113"/>
      <c r="D53" s="113"/>
      <c r="E53" s="113"/>
      <c r="F53" s="113"/>
      <c r="G53" s="113"/>
      <c r="H53" s="113"/>
      <c r="I53" s="113"/>
      <c r="J53" s="113"/>
      <c r="K53" s="114"/>
      <c r="L53" s="114"/>
      <c r="M53" s="114"/>
      <c r="N53" s="114"/>
      <c r="O53" s="114"/>
      <c r="P53" s="113"/>
      <c r="Q53" s="114"/>
      <c r="R53" s="113"/>
      <c r="S53" s="114"/>
      <c r="T53" s="113"/>
      <c r="U53" s="114"/>
      <c r="V53" s="113"/>
      <c r="W53" s="114"/>
      <c r="X53" s="113"/>
      <c r="Y53" s="113"/>
      <c r="Z53" s="113"/>
    </row>
    <row r="54" spans="2:26" s="112" customFormat="1" ht="24.05" customHeight="1" x14ac:dyDescent="0.2">
      <c r="B54" s="313"/>
      <c r="C54" s="113"/>
      <c r="D54" s="113"/>
      <c r="E54" s="113"/>
      <c r="F54" s="113"/>
      <c r="G54" s="113"/>
      <c r="H54" s="113"/>
      <c r="I54" s="113"/>
      <c r="J54" s="113"/>
      <c r="K54" s="114"/>
      <c r="L54" s="114"/>
      <c r="M54" s="114"/>
      <c r="N54" s="114"/>
      <c r="O54" s="114"/>
      <c r="P54" s="113"/>
      <c r="Q54" s="114"/>
      <c r="R54" s="113"/>
      <c r="S54" s="114"/>
      <c r="T54" s="113"/>
      <c r="U54" s="114"/>
      <c r="V54" s="113"/>
      <c r="W54" s="114"/>
      <c r="X54" s="113"/>
      <c r="Y54" s="113"/>
      <c r="Z54" s="113"/>
    </row>
    <row r="55" spans="2:26" s="112" customFormat="1" ht="24.05" customHeight="1" x14ac:dyDescent="0.2">
      <c r="B55" s="313"/>
      <c r="C55" s="113"/>
      <c r="D55" s="113"/>
      <c r="E55" s="113"/>
      <c r="F55" s="113"/>
      <c r="G55" s="113"/>
      <c r="H55" s="113"/>
      <c r="I55" s="113"/>
      <c r="J55" s="113"/>
      <c r="K55" s="114"/>
      <c r="L55" s="114"/>
      <c r="M55" s="114"/>
      <c r="N55" s="114"/>
      <c r="O55" s="114"/>
      <c r="P55" s="113"/>
      <c r="Q55" s="114"/>
      <c r="R55" s="113"/>
      <c r="S55" s="114"/>
      <c r="T55" s="113"/>
      <c r="U55" s="114"/>
      <c r="V55" s="113"/>
      <c r="W55" s="114"/>
      <c r="X55" s="113"/>
      <c r="Y55" s="113"/>
      <c r="Z55" s="113"/>
    </row>
    <row r="56" spans="2:26" s="112" customFormat="1" ht="24.05" customHeight="1" x14ac:dyDescent="0.2">
      <c r="B56" s="313"/>
      <c r="C56" s="113"/>
      <c r="D56" s="113"/>
      <c r="E56" s="113"/>
      <c r="F56" s="113"/>
      <c r="G56" s="113"/>
      <c r="H56" s="113"/>
      <c r="I56" s="113"/>
      <c r="J56" s="113"/>
      <c r="K56" s="114"/>
      <c r="L56" s="114"/>
      <c r="M56" s="114"/>
      <c r="N56" s="114"/>
      <c r="O56" s="114"/>
      <c r="P56" s="113"/>
      <c r="Q56" s="114"/>
      <c r="R56" s="113"/>
      <c r="S56" s="114"/>
      <c r="T56" s="113"/>
      <c r="U56" s="114"/>
      <c r="V56" s="113"/>
      <c r="W56" s="114"/>
      <c r="X56" s="113"/>
      <c r="Y56" s="113"/>
      <c r="Z56" s="113"/>
    </row>
    <row r="57" spans="2:26" s="112" customFormat="1" ht="24.05" customHeight="1" x14ac:dyDescent="0.2">
      <c r="B57" s="313"/>
      <c r="C57" s="113"/>
      <c r="D57" s="113"/>
      <c r="E57" s="113"/>
      <c r="F57" s="113"/>
      <c r="G57" s="113"/>
      <c r="H57" s="113"/>
      <c r="I57" s="113"/>
      <c r="J57" s="113"/>
      <c r="K57" s="114"/>
      <c r="L57" s="114"/>
      <c r="M57" s="114"/>
      <c r="N57" s="114"/>
      <c r="O57" s="114"/>
      <c r="P57" s="113"/>
      <c r="Q57" s="114"/>
      <c r="R57" s="113"/>
      <c r="S57" s="114"/>
      <c r="T57" s="113"/>
      <c r="U57" s="114"/>
      <c r="V57" s="113"/>
      <c r="W57" s="114"/>
      <c r="X57" s="113"/>
      <c r="Y57" s="113"/>
      <c r="Z57" s="113"/>
    </row>
  </sheetData>
  <mergeCells count="8">
    <mergeCell ref="A33:Y33"/>
    <mergeCell ref="A1:Y1"/>
    <mergeCell ref="A2:Y2"/>
    <mergeCell ref="A4:Y4"/>
    <mergeCell ref="A3:Y3"/>
    <mergeCell ref="A5:Y5"/>
    <mergeCell ref="K8:M8"/>
    <mergeCell ref="O8:S8"/>
  </mergeCells>
  <pageMargins left="1" right="0.2" top="1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45"/>
  <sheetViews>
    <sheetView zoomScale="80" zoomScaleNormal="80" zoomScaleSheetLayoutView="80" workbookViewId="0">
      <selection activeCell="A25" sqref="A25"/>
    </sheetView>
  </sheetViews>
  <sheetFormatPr defaultColWidth="9.125" defaultRowHeight="24.05" customHeight="1" x14ac:dyDescent="0.2"/>
  <cols>
    <col min="1" max="1" width="38" style="123" customWidth="1"/>
    <col min="2" max="2" width="11.5" style="123" customWidth="1"/>
    <col min="3" max="3" width="1.5" style="123" customWidth="1"/>
    <col min="4" max="4" width="14.125" style="122" customWidth="1"/>
    <col min="5" max="5" width="1.625" style="122" customWidth="1"/>
    <col min="6" max="6" width="14.125" style="122" customWidth="1"/>
    <col min="7" max="7" width="1.625" style="122" customWidth="1"/>
    <col min="8" max="8" width="14.125" style="122" customWidth="1"/>
    <col min="9" max="9" width="1.625" style="122" customWidth="1"/>
    <col min="10" max="10" width="14.125" style="122" customWidth="1"/>
    <col min="11" max="11" width="1.625" style="122" customWidth="1"/>
    <col min="12" max="12" width="14.125" style="134" customWidth="1"/>
    <col min="13" max="13" width="1.625" style="122" customWidth="1"/>
    <col min="14" max="14" width="18.5" style="122" customWidth="1"/>
    <col min="15" max="15" width="1.625" style="122" customWidth="1"/>
    <col min="16" max="16" width="14.125" style="122" customWidth="1"/>
    <col min="17" max="17" width="1.625" style="122" customWidth="1"/>
    <col min="18" max="18" width="14.125" style="122" customWidth="1"/>
    <col min="19" max="22" width="9.125" style="122" customWidth="1"/>
    <col min="23" max="16384" width="9.125" style="123"/>
  </cols>
  <sheetData>
    <row r="1" spans="1:22" s="317" customFormat="1" ht="24.05" customHeight="1" x14ac:dyDescent="0.2">
      <c r="A1" s="377" t="s">
        <v>82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16"/>
      <c r="T1" s="316"/>
      <c r="U1" s="316"/>
      <c r="V1" s="316"/>
    </row>
    <row r="2" spans="1:22" s="317" customFormat="1" ht="24.05" customHeight="1" x14ac:dyDescent="0.2">
      <c r="A2" s="377" t="s">
        <v>185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16"/>
      <c r="T2" s="316"/>
      <c r="U2" s="316"/>
      <c r="V2" s="316"/>
    </row>
    <row r="3" spans="1:22" s="317" customFormat="1" ht="24.05" customHeight="1" x14ac:dyDescent="0.2">
      <c r="A3" s="377" t="str">
        <f>'งบส่วนของเจ้าของ (งบรวม)'!A3:Y3</f>
        <v>สำหรับงวดเก้าเดือนสิ้นสุดวันที่ 30 กันยายน 2562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16"/>
      <c r="T3" s="316"/>
      <c r="U3" s="316"/>
      <c r="V3" s="316"/>
    </row>
    <row r="4" spans="1:22" s="317" customFormat="1" ht="24.05" customHeight="1" x14ac:dyDescent="0.2">
      <c r="A4" s="377" t="s">
        <v>4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16"/>
      <c r="T4" s="316"/>
      <c r="U4" s="316"/>
      <c r="V4" s="316"/>
    </row>
    <row r="5" spans="1:22" s="317" customFormat="1" ht="24.05" customHeight="1" x14ac:dyDescent="0.2">
      <c r="A5" s="377" t="s">
        <v>7</v>
      </c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16"/>
      <c r="T5" s="316"/>
      <c r="U5" s="316"/>
      <c r="V5" s="316"/>
    </row>
    <row r="6" spans="1:22" ht="24.05" customHeight="1" x14ac:dyDescent="0.2">
      <c r="A6" s="124"/>
      <c r="B6" s="124"/>
      <c r="C6" s="124"/>
      <c r="D6" s="125"/>
      <c r="E6" s="125"/>
      <c r="F6" s="125"/>
      <c r="G6" s="125"/>
      <c r="H6" s="125"/>
      <c r="I6" s="125"/>
      <c r="J6" s="125"/>
      <c r="K6" s="125"/>
      <c r="L6" s="126"/>
      <c r="M6" s="125"/>
      <c r="N6" s="127"/>
      <c r="O6" s="125"/>
      <c r="P6" s="127"/>
      <c r="Q6" s="125"/>
      <c r="R6" s="127" t="s">
        <v>1</v>
      </c>
      <c r="U6" s="123"/>
      <c r="V6" s="123"/>
    </row>
    <row r="7" spans="1:22" ht="9.1999999999999993" customHeight="1" x14ac:dyDescent="0.2">
      <c r="A7" s="128"/>
      <c r="B7" s="128"/>
      <c r="C7" s="128"/>
      <c r="D7" s="129"/>
      <c r="E7" s="129"/>
      <c r="F7" s="129"/>
      <c r="G7" s="129"/>
      <c r="H7" s="129"/>
      <c r="I7" s="129"/>
      <c r="J7" s="129"/>
      <c r="K7" s="129"/>
      <c r="L7" s="130"/>
      <c r="M7" s="129"/>
      <c r="O7" s="129"/>
      <c r="Q7" s="129"/>
    </row>
    <row r="8" spans="1:22" s="131" customFormat="1" ht="22.1" customHeight="1" x14ac:dyDescent="0.2">
      <c r="A8" s="318"/>
      <c r="B8" s="319" t="s">
        <v>2</v>
      </c>
      <c r="C8" s="320"/>
      <c r="D8" s="321" t="s">
        <v>47</v>
      </c>
      <c r="E8" s="321"/>
      <c r="F8" s="321" t="s">
        <v>48</v>
      </c>
      <c r="G8" s="318"/>
      <c r="H8" s="322" t="s">
        <v>112</v>
      </c>
      <c r="I8" s="318"/>
      <c r="J8" s="381" t="s">
        <v>56</v>
      </c>
      <c r="K8" s="381"/>
      <c r="L8" s="381"/>
      <c r="M8" s="323"/>
      <c r="N8" s="382" t="s">
        <v>70</v>
      </c>
      <c r="O8" s="382"/>
      <c r="P8" s="382"/>
      <c r="Q8" s="323"/>
      <c r="R8" s="321" t="s">
        <v>50</v>
      </c>
      <c r="S8" s="132"/>
      <c r="T8" s="132"/>
      <c r="U8" s="132"/>
      <c r="V8" s="132"/>
    </row>
    <row r="9" spans="1:22" s="131" customFormat="1" ht="22.1" customHeight="1" x14ac:dyDescent="0.2">
      <c r="A9" s="324"/>
      <c r="B9" s="319"/>
      <c r="C9" s="319"/>
      <c r="D9" s="294" t="s">
        <v>51</v>
      </c>
      <c r="E9" s="321"/>
      <c r="F9" s="321" t="s">
        <v>52</v>
      </c>
      <c r="G9" s="318"/>
      <c r="H9" s="322" t="s">
        <v>128</v>
      </c>
      <c r="I9" s="322"/>
      <c r="J9" s="322" t="s">
        <v>53</v>
      </c>
      <c r="K9" s="322"/>
      <c r="L9" s="322" t="s">
        <v>36</v>
      </c>
      <c r="M9" s="325"/>
      <c r="N9" s="289" t="s">
        <v>167</v>
      </c>
      <c r="O9" s="325"/>
      <c r="P9" s="288" t="s">
        <v>50</v>
      </c>
      <c r="Q9" s="325"/>
      <c r="R9" s="287" t="s">
        <v>31</v>
      </c>
      <c r="S9" s="132"/>
      <c r="T9" s="132"/>
      <c r="U9" s="132"/>
      <c r="V9" s="132"/>
    </row>
    <row r="10" spans="1:22" s="131" customFormat="1" ht="22.1" customHeight="1" x14ac:dyDescent="0.2">
      <c r="A10" s="324"/>
      <c r="B10" s="319"/>
      <c r="C10" s="319"/>
      <c r="D10" s="326"/>
      <c r="E10" s="319"/>
      <c r="F10" s="319"/>
      <c r="G10" s="318"/>
      <c r="H10" s="322" t="s">
        <v>129</v>
      </c>
      <c r="I10" s="322"/>
      <c r="J10" s="322" t="s">
        <v>73</v>
      </c>
      <c r="K10" s="322"/>
      <c r="L10" s="322"/>
      <c r="M10" s="327"/>
      <c r="N10" s="319" t="s">
        <v>101</v>
      </c>
      <c r="O10" s="327"/>
      <c r="P10" s="290" t="s">
        <v>46</v>
      </c>
      <c r="Q10" s="327"/>
      <c r="R10" s="319"/>
      <c r="S10" s="132"/>
      <c r="T10" s="132"/>
      <c r="U10" s="132"/>
      <c r="V10" s="132"/>
    </row>
    <row r="11" spans="1:22" s="131" customFormat="1" ht="22.1" customHeight="1" x14ac:dyDescent="0.2">
      <c r="A11" s="324"/>
      <c r="B11" s="319"/>
      <c r="C11" s="319"/>
      <c r="D11" s="326"/>
      <c r="E11" s="319"/>
      <c r="F11" s="319"/>
      <c r="G11" s="318"/>
      <c r="H11" s="322"/>
      <c r="I11" s="322"/>
      <c r="J11" s="322" t="s">
        <v>75</v>
      </c>
      <c r="K11" s="322"/>
      <c r="L11" s="328"/>
      <c r="M11" s="329"/>
      <c r="N11" s="319" t="s">
        <v>102</v>
      </c>
      <c r="O11" s="329"/>
      <c r="P11" s="291" t="s">
        <v>49</v>
      </c>
      <c r="Q11" s="329"/>
      <c r="R11" s="319"/>
      <c r="S11" s="132"/>
      <c r="T11" s="132"/>
      <c r="U11" s="132"/>
      <c r="V11" s="132"/>
    </row>
    <row r="12" spans="1:22" s="131" customFormat="1" ht="22.1" customHeight="1" x14ac:dyDescent="0.2">
      <c r="A12" s="324"/>
      <c r="B12" s="319"/>
      <c r="C12" s="319"/>
      <c r="D12" s="330"/>
      <c r="E12" s="320"/>
      <c r="F12" s="320"/>
      <c r="G12" s="318"/>
      <c r="H12" s="292"/>
      <c r="I12" s="292"/>
      <c r="J12" s="292"/>
      <c r="K12" s="292"/>
      <c r="L12" s="331"/>
      <c r="M12" s="329"/>
      <c r="N12" s="320" t="s">
        <v>103</v>
      </c>
      <c r="O12" s="329"/>
      <c r="P12" s="320"/>
      <c r="Q12" s="329"/>
      <c r="R12" s="320"/>
      <c r="S12" s="132"/>
      <c r="T12" s="132"/>
      <c r="U12" s="132"/>
      <c r="V12" s="132"/>
    </row>
    <row r="13" spans="1:22" s="131" customFormat="1" ht="5.6" customHeight="1" x14ac:dyDescent="0.2">
      <c r="A13" s="324"/>
      <c r="B13" s="319"/>
      <c r="C13" s="319"/>
      <c r="D13" s="330"/>
      <c r="E13" s="320"/>
      <c r="F13" s="320"/>
      <c r="G13" s="318"/>
      <c r="H13" s="292"/>
      <c r="I13" s="292"/>
      <c r="J13" s="292"/>
      <c r="K13" s="292"/>
      <c r="L13" s="331"/>
      <c r="M13" s="329"/>
      <c r="N13" s="320"/>
      <c r="O13" s="329"/>
      <c r="P13" s="320"/>
      <c r="Q13" s="329"/>
      <c r="R13" s="320"/>
      <c r="S13" s="132"/>
      <c r="T13" s="132"/>
      <c r="U13" s="132"/>
      <c r="V13" s="132"/>
    </row>
    <row r="14" spans="1:22" s="131" customFormat="1" ht="22.1" customHeight="1" x14ac:dyDescent="0.2">
      <c r="A14" s="295" t="s">
        <v>80</v>
      </c>
      <c r="B14" s="332"/>
      <c r="C14" s="295"/>
      <c r="D14" s="296">
        <v>340000</v>
      </c>
      <c r="E14" s="296"/>
      <c r="F14" s="296">
        <v>649124</v>
      </c>
      <c r="G14" s="296"/>
      <c r="H14" s="296">
        <v>5145</v>
      </c>
      <c r="I14" s="296"/>
      <c r="J14" s="296">
        <v>11544</v>
      </c>
      <c r="K14" s="296"/>
      <c r="L14" s="296">
        <v>37167</v>
      </c>
      <c r="M14" s="296"/>
      <c r="N14" s="296">
        <v>65</v>
      </c>
      <c r="O14" s="333"/>
      <c r="P14" s="333">
        <f>SUM(N14)</f>
        <v>65</v>
      </c>
      <c r="Q14" s="334"/>
      <c r="R14" s="335">
        <f>SUM(D14:L14,P14)</f>
        <v>1043045</v>
      </c>
      <c r="S14" s="132"/>
      <c r="T14" s="132"/>
      <c r="U14" s="132"/>
      <c r="V14" s="132"/>
    </row>
    <row r="15" spans="1:22" s="128" customFormat="1" ht="22.1" customHeight="1" x14ac:dyDescent="0.2">
      <c r="A15" s="298" t="s">
        <v>94</v>
      </c>
      <c r="B15" s="293"/>
      <c r="C15" s="295"/>
      <c r="D15" s="299">
        <v>0</v>
      </c>
      <c r="E15" s="299"/>
      <c r="F15" s="299">
        <v>0</v>
      </c>
      <c r="G15" s="299"/>
      <c r="H15" s="299">
        <v>0</v>
      </c>
      <c r="I15" s="299"/>
      <c r="J15" s="299">
        <v>0</v>
      </c>
      <c r="K15" s="296"/>
      <c r="L15" s="297">
        <v>82972</v>
      </c>
      <c r="M15" s="334"/>
      <c r="N15" s="299">
        <v>0</v>
      </c>
      <c r="O15" s="333"/>
      <c r="P15" s="299">
        <f t="shared" ref="P15:P16" si="0">SUM(N15)</f>
        <v>0</v>
      </c>
      <c r="Q15" s="334"/>
      <c r="R15" s="335">
        <f>SUM(D15:L15,P15)</f>
        <v>82972</v>
      </c>
      <c r="S15" s="133"/>
      <c r="T15" s="129"/>
      <c r="U15" s="129"/>
      <c r="V15" s="129"/>
    </row>
    <row r="16" spans="1:22" s="128" customFormat="1" ht="22.1" customHeight="1" x14ac:dyDescent="0.2">
      <c r="A16" s="298" t="s">
        <v>145</v>
      </c>
      <c r="B16" s="293"/>
      <c r="C16" s="295"/>
      <c r="D16" s="299">
        <v>0</v>
      </c>
      <c r="E16" s="302"/>
      <c r="F16" s="299">
        <v>0</v>
      </c>
      <c r="G16" s="302"/>
      <c r="H16" s="299">
        <v>0</v>
      </c>
      <c r="I16" s="336"/>
      <c r="J16" s="299">
        <v>0</v>
      </c>
      <c r="K16" s="336"/>
      <c r="L16" s="299">
        <v>0</v>
      </c>
      <c r="M16" s="334"/>
      <c r="N16" s="335">
        <v>5515</v>
      </c>
      <c r="O16" s="337"/>
      <c r="P16" s="335">
        <f t="shared" si="0"/>
        <v>5515</v>
      </c>
      <c r="Q16" s="334"/>
      <c r="R16" s="335">
        <f>SUM(D16:L16,P16)</f>
        <v>5515</v>
      </c>
      <c r="S16" s="133"/>
      <c r="T16" s="129"/>
      <c r="U16" s="129"/>
      <c r="V16" s="129"/>
    </row>
    <row r="17" spans="1:22" s="128" customFormat="1" ht="22.1" customHeight="1" x14ac:dyDescent="0.2">
      <c r="A17" s="300" t="s">
        <v>111</v>
      </c>
      <c r="B17" s="293"/>
      <c r="C17" s="295"/>
      <c r="D17" s="338">
        <f>SUM(D15:D16)</f>
        <v>0</v>
      </c>
      <c r="E17" s="339"/>
      <c r="F17" s="338">
        <f>SUM(F15:F16)</f>
        <v>0</v>
      </c>
      <c r="G17" s="340"/>
      <c r="H17" s="338">
        <f>SUM(H15:H16)</f>
        <v>0</v>
      </c>
      <c r="I17" s="336"/>
      <c r="J17" s="338">
        <f>SUM(J15:J16)</f>
        <v>0</v>
      </c>
      <c r="K17" s="336"/>
      <c r="L17" s="341">
        <f>SUM(L15:L16)</f>
        <v>82972</v>
      </c>
      <c r="M17" s="334"/>
      <c r="N17" s="341">
        <f>SUM(N15:N16)</f>
        <v>5515</v>
      </c>
      <c r="O17" s="342"/>
      <c r="P17" s="341">
        <f>SUM(P15:P16)</f>
        <v>5515</v>
      </c>
      <c r="Q17" s="334"/>
      <c r="R17" s="341">
        <f>SUM(R15:R16)</f>
        <v>88487</v>
      </c>
      <c r="S17" s="133"/>
      <c r="T17" s="129"/>
      <c r="U17" s="129"/>
      <c r="V17" s="129"/>
    </row>
    <row r="18" spans="1:22" s="128" customFormat="1" ht="22.1" customHeight="1" x14ac:dyDescent="0.2">
      <c r="A18" s="300" t="s">
        <v>154</v>
      </c>
      <c r="B18" s="293">
        <v>19</v>
      </c>
      <c r="C18" s="295"/>
      <c r="D18" s="299">
        <v>0</v>
      </c>
      <c r="E18" s="343"/>
      <c r="F18" s="299">
        <v>0</v>
      </c>
      <c r="G18" s="299"/>
      <c r="H18" s="299">
        <v>0</v>
      </c>
      <c r="I18" s="344"/>
      <c r="J18" s="299">
        <v>0</v>
      </c>
      <c r="K18" s="344"/>
      <c r="L18" s="335">
        <v>-47600</v>
      </c>
      <c r="M18" s="345"/>
      <c r="N18" s="335">
        <v>0</v>
      </c>
      <c r="O18" s="342"/>
      <c r="P18" s="335">
        <v>0</v>
      </c>
      <c r="Q18" s="345"/>
      <c r="R18" s="335">
        <f>SUM(D18:L18,P18)</f>
        <v>-47600</v>
      </c>
      <c r="S18" s="133"/>
      <c r="T18" s="129"/>
      <c r="U18" s="129"/>
      <c r="V18" s="129"/>
    </row>
    <row r="19" spans="1:22" s="128" customFormat="1" ht="22.1" customHeight="1" thickBot="1" x14ac:dyDescent="0.25">
      <c r="A19" s="301" t="s">
        <v>173</v>
      </c>
      <c r="B19" s="293"/>
      <c r="C19" s="304"/>
      <c r="D19" s="346">
        <f>SUM(D14,D17)</f>
        <v>340000</v>
      </c>
      <c r="E19" s="347"/>
      <c r="F19" s="348">
        <f>SUM(F14,F17)</f>
        <v>649124</v>
      </c>
      <c r="G19" s="349"/>
      <c r="H19" s="348">
        <f>SUM(H14,H17)</f>
        <v>5145</v>
      </c>
      <c r="I19" s="350"/>
      <c r="J19" s="348">
        <f>SUM(J14,J17)</f>
        <v>11544</v>
      </c>
      <c r="K19" s="350"/>
      <c r="L19" s="305">
        <f>L14+L17+L18</f>
        <v>72539</v>
      </c>
      <c r="M19" s="345"/>
      <c r="N19" s="351">
        <f>SUM(N14,N17)</f>
        <v>5580</v>
      </c>
      <c r="O19" s="352"/>
      <c r="P19" s="351">
        <f>SUM(P14,P17)</f>
        <v>5580</v>
      </c>
      <c r="Q19" s="345"/>
      <c r="R19" s="348">
        <f>R14+R17+R18</f>
        <v>1083932</v>
      </c>
      <c r="S19" s="133"/>
      <c r="T19" s="129"/>
      <c r="U19" s="129"/>
      <c r="V19" s="129"/>
    </row>
    <row r="20" spans="1:22" s="131" customFormat="1" ht="5.6" customHeight="1" thickTop="1" x14ac:dyDescent="0.2">
      <c r="A20" s="324"/>
      <c r="B20" s="319"/>
      <c r="C20" s="319"/>
      <c r="D20" s="330"/>
      <c r="E20" s="320"/>
      <c r="F20" s="320"/>
      <c r="G20" s="318"/>
      <c r="H20" s="292"/>
      <c r="I20" s="292"/>
      <c r="J20" s="292"/>
      <c r="K20" s="292"/>
      <c r="L20" s="331"/>
      <c r="M20" s="329"/>
      <c r="N20" s="320"/>
      <c r="O20" s="329"/>
      <c r="P20" s="320"/>
      <c r="Q20" s="329"/>
      <c r="R20" s="320"/>
      <c r="S20" s="132"/>
      <c r="T20" s="132"/>
      <c r="U20" s="132"/>
      <c r="V20" s="132"/>
    </row>
    <row r="21" spans="1:22" s="128" customFormat="1" ht="22.1" customHeight="1" x14ac:dyDescent="0.2">
      <c r="A21" s="303" t="s">
        <v>81</v>
      </c>
      <c r="B21" s="293"/>
      <c r="C21" s="295"/>
      <c r="D21" s="333">
        <v>340000</v>
      </c>
      <c r="E21" s="333"/>
      <c r="F21" s="302">
        <v>649124</v>
      </c>
      <c r="G21" s="333"/>
      <c r="H21" s="333">
        <v>5145</v>
      </c>
      <c r="I21" s="354"/>
      <c r="J21" s="333">
        <v>16751</v>
      </c>
      <c r="K21" s="354"/>
      <c r="L21" s="333">
        <v>90508</v>
      </c>
      <c r="M21" s="355"/>
      <c r="N21" s="335">
        <v>-283</v>
      </c>
      <c r="O21" s="337"/>
      <c r="P21" s="335">
        <f t="shared" ref="P21:P23" si="1">SUM(N21)</f>
        <v>-283</v>
      </c>
      <c r="Q21" s="355"/>
      <c r="R21" s="356">
        <f>SUM(D21:L21,P21)</f>
        <v>1101245</v>
      </c>
      <c r="S21" s="129"/>
      <c r="T21" s="129"/>
      <c r="U21" s="129"/>
      <c r="V21" s="129"/>
    </row>
    <row r="22" spans="1:22" s="128" customFormat="1" ht="22.1" customHeight="1" x14ac:dyDescent="0.2">
      <c r="A22" s="300" t="s">
        <v>94</v>
      </c>
      <c r="B22" s="293"/>
      <c r="C22" s="295"/>
      <c r="D22" s="299">
        <v>0</v>
      </c>
      <c r="E22" s="333"/>
      <c r="F22" s="299">
        <v>0</v>
      </c>
      <c r="G22" s="333"/>
      <c r="H22" s="299">
        <v>0</v>
      </c>
      <c r="I22" s="354"/>
      <c r="J22" s="299">
        <v>0</v>
      </c>
      <c r="K22" s="354"/>
      <c r="L22" s="333">
        <f>'งบกำไรขาดทุนเบ็ดเสร็จ-9เดือน'!G26</f>
        <v>88638</v>
      </c>
      <c r="M22" s="355"/>
      <c r="N22" s="299">
        <v>0</v>
      </c>
      <c r="O22" s="337"/>
      <c r="P22" s="356">
        <f t="shared" si="1"/>
        <v>0</v>
      </c>
      <c r="Q22" s="355"/>
      <c r="R22" s="356">
        <f>SUM(D22:L22,P22)</f>
        <v>88638</v>
      </c>
      <c r="S22" s="129"/>
      <c r="T22" s="129"/>
      <c r="U22" s="129"/>
      <c r="V22" s="129"/>
    </row>
    <row r="23" spans="1:22" s="128" customFormat="1" ht="22.1" customHeight="1" x14ac:dyDescent="0.2">
      <c r="A23" s="300" t="s">
        <v>194</v>
      </c>
      <c r="B23" s="293"/>
      <c r="C23" s="295"/>
      <c r="D23" s="299">
        <v>0</v>
      </c>
      <c r="E23" s="333"/>
      <c r="F23" s="299">
        <v>0</v>
      </c>
      <c r="G23" s="333"/>
      <c r="H23" s="299">
        <v>0</v>
      </c>
      <c r="I23" s="354"/>
      <c r="J23" s="299">
        <v>0</v>
      </c>
      <c r="K23" s="354"/>
      <c r="L23" s="299">
        <v>0</v>
      </c>
      <c r="M23" s="355"/>
      <c r="N23" s="333">
        <f>'งบกำไรขาดทุนเบ็ดเสร็จ-9เดือน'!G34</f>
        <v>24562</v>
      </c>
      <c r="O23" s="337"/>
      <c r="P23" s="356">
        <f t="shared" si="1"/>
        <v>24562</v>
      </c>
      <c r="Q23" s="355"/>
      <c r="R23" s="356">
        <f>SUM(D23:L23,P23)</f>
        <v>24562</v>
      </c>
      <c r="S23" s="133"/>
      <c r="T23" s="129"/>
      <c r="U23" s="129"/>
      <c r="V23" s="129"/>
    </row>
    <row r="24" spans="1:22" s="128" customFormat="1" ht="22.1" customHeight="1" x14ac:dyDescent="0.2">
      <c r="A24" s="300" t="s">
        <v>195</v>
      </c>
      <c r="B24" s="293"/>
      <c r="C24" s="295"/>
      <c r="D24" s="357">
        <f>SUM(D22:D23)</f>
        <v>0</v>
      </c>
      <c r="E24" s="358"/>
      <c r="F24" s="357">
        <f>SUM(F22:F23)</f>
        <v>0</v>
      </c>
      <c r="G24" s="340"/>
      <c r="H24" s="357">
        <f>SUM(H22:H23)</f>
        <v>0</v>
      </c>
      <c r="I24" s="354"/>
      <c r="J24" s="357">
        <f>SUM(J22:J23)</f>
        <v>0</v>
      </c>
      <c r="K24" s="354"/>
      <c r="L24" s="357">
        <f>SUM(L22:L23)</f>
        <v>88638</v>
      </c>
      <c r="M24" s="355"/>
      <c r="N24" s="357">
        <f>SUM(N22:N23)</f>
        <v>24562</v>
      </c>
      <c r="O24" s="337"/>
      <c r="P24" s="357">
        <f>SUM(P22:P23)</f>
        <v>24562</v>
      </c>
      <c r="Q24" s="355"/>
      <c r="R24" s="357">
        <f>SUM(R22:R23)</f>
        <v>113200</v>
      </c>
      <c r="S24" s="133"/>
      <c r="T24" s="129"/>
      <c r="U24" s="129"/>
      <c r="V24" s="129"/>
    </row>
    <row r="25" spans="1:22" s="128" customFormat="1" ht="22.1" customHeight="1" x14ac:dyDescent="0.2">
      <c r="A25" s="300" t="s">
        <v>154</v>
      </c>
      <c r="B25" s="293">
        <v>19</v>
      </c>
      <c r="C25" s="295"/>
      <c r="D25" s="356">
        <v>0</v>
      </c>
      <c r="E25" s="359"/>
      <c r="F25" s="356">
        <v>0</v>
      </c>
      <c r="G25" s="299"/>
      <c r="H25" s="356">
        <v>0</v>
      </c>
      <c r="I25" s="360"/>
      <c r="J25" s="356">
        <v>0</v>
      </c>
      <c r="K25" s="360"/>
      <c r="L25" s="356">
        <v>-81600</v>
      </c>
      <c r="M25" s="353"/>
      <c r="N25" s="356">
        <v>0</v>
      </c>
      <c r="O25" s="337"/>
      <c r="P25" s="356">
        <v>0</v>
      </c>
      <c r="Q25" s="353"/>
      <c r="R25" s="356">
        <f>SUM(D25:L25,P25)</f>
        <v>-81600</v>
      </c>
      <c r="S25" s="133"/>
      <c r="T25" s="129"/>
      <c r="U25" s="129"/>
      <c r="V25" s="129"/>
    </row>
    <row r="26" spans="1:22" s="128" customFormat="1" ht="22.1" customHeight="1" thickBot="1" x14ac:dyDescent="0.25">
      <c r="A26" s="304" t="s">
        <v>174</v>
      </c>
      <c r="B26" s="293"/>
      <c r="C26" s="304"/>
      <c r="D26" s="361">
        <f>SUM(D21,D24)</f>
        <v>340000</v>
      </c>
      <c r="E26" s="362"/>
      <c r="F26" s="305">
        <f>SUM(F21,F24)</f>
        <v>649124</v>
      </c>
      <c r="G26" s="352"/>
      <c r="H26" s="305">
        <f>SUM(H21,H24)</f>
        <v>5145</v>
      </c>
      <c r="I26" s="354"/>
      <c r="J26" s="305">
        <f>SUM(J21,J24)</f>
        <v>16751</v>
      </c>
      <c r="K26" s="354"/>
      <c r="L26" s="361">
        <f>L21+L24+L25</f>
        <v>97546</v>
      </c>
      <c r="M26" s="353"/>
      <c r="N26" s="351">
        <f>SUM(N21,N24)</f>
        <v>24279</v>
      </c>
      <c r="O26" s="337"/>
      <c r="P26" s="351">
        <f>SUM(P21,P24)</f>
        <v>24279</v>
      </c>
      <c r="Q26" s="353"/>
      <c r="R26" s="361">
        <f>R21+R24+R25</f>
        <v>1132845</v>
      </c>
      <c r="S26" s="129"/>
      <c r="T26" s="129"/>
      <c r="U26" s="129"/>
      <c r="V26" s="129"/>
    </row>
    <row r="27" spans="1:22" s="128" customFormat="1" ht="22.1" customHeight="1" thickTop="1" x14ac:dyDescent="0.2">
      <c r="A27" s="123"/>
      <c r="B27" s="123"/>
      <c r="C27" s="123"/>
      <c r="D27" s="122"/>
      <c r="E27" s="122"/>
      <c r="F27" s="122"/>
      <c r="G27" s="122"/>
      <c r="H27" s="122"/>
      <c r="I27" s="122"/>
      <c r="J27" s="122"/>
      <c r="K27" s="122"/>
      <c r="L27" s="134"/>
      <c r="M27" s="122"/>
      <c r="N27" s="135"/>
      <c r="O27" s="122"/>
      <c r="P27" s="135"/>
      <c r="Q27" s="122"/>
      <c r="R27" s="135"/>
      <c r="S27" s="129"/>
      <c r="T27" s="129"/>
      <c r="U27" s="129"/>
      <c r="V27" s="129"/>
    </row>
    <row r="28" spans="1:22" s="128" customFormat="1" ht="24.05" customHeight="1" x14ac:dyDescent="0.2">
      <c r="A28" s="380" t="s">
        <v>21</v>
      </c>
      <c r="B28" s="380"/>
      <c r="C28" s="380"/>
      <c r="D28" s="380"/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  <c r="Q28" s="380"/>
      <c r="R28" s="380"/>
      <c r="S28" s="129"/>
      <c r="T28" s="129"/>
      <c r="U28" s="129"/>
      <c r="V28" s="129"/>
    </row>
    <row r="29" spans="1:22" s="128" customFormat="1" ht="24.05" customHeight="1" x14ac:dyDescent="0.2">
      <c r="D29" s="129"/>
      <c r="E29" s="129"/>
      <c r="F29" s="129"/>
      <c r="G29" s="129"/>
      <c r="H29" s="129"/>
      <c r="I29" s="129"/>
      <c r="J29" s="129"/>
      <c r="K29" s="129"/>
      <c r="L29" s="130"/>
      <c r="M29" s="129"/>
      <c r="N29" s="129"/>
      <c r="O29" s="129"/>
      <c r="P29" s="129"/>
      <c r="Q29" s="129"/>
      <c r="R29" s="129"/>
      <c r="S29" s="129"/>
      <c r="T29" s="129"/>
      <c r="U29" s="129"/>
      <c r="V29" s="129"/>
    </row>
    <row r="30" spans="1:22" s="128" customFormat="1" ht="24.05" customHeight="1" x14ac:dyDescent="0.2">
      <c r="D30" s="129"/>
      <c r="E30" s="129"/>
      <c r="F30" s="129"/>
      <c r="G30" s="129"/>
      <c r="H30" s="129"/>
      <c r="I30" s="129"/>
      <c r="J30" s="129"/>
      <c r="K30" s="129"/>
      <c r="L30" s="130"/>
      <c r="M30" s="129"/>
      <c r="N30" s="129"/>
      <c r="O30" s="129"/>
      <c r="P30" s="129"/>
      <c r="Q30" s="129"/>
      <c r="R30" s="129"/>
      <c r="S30" s="129"/>
      <c r="T30" s="129"/>
      <c r="U30" s="129"/>
      <c r="V30" s="129"/>
    </row>
    <row r="31" spans="1:22" s="128" customFormat="1" ht="24.05" customHeight="1" x14ac:dyDescent="0.2">
      <c r="D31" s="129"/>
      <c r="E31" s="129"/>
      <c r="F31" s="129"/>
      <c r="G31" s="129"/>
      <c r="H31" s="129"/>
      <c r="I31" s="129"/>
      <c r="J31" s="129"/>
      <c r="K31" s="129"/>
      <c r="L31" s="130"/>
      <c r="M31" s="129"/>
      <c r="N31" s="129"/>
      <c r="O31" s="129"/>
      <c r="P31" s="129"/>
      <c r="Q31" s="129"/>
      <c r="R31" s="129"/>
      <c r="S31" s="129"/>
      <c r="T31" s="129"/>
      <c r="U31" s="129"/>
      <c r="V31" s="129"/>
    </row>
    <row r="32" spans="1:22" s="128" customFormat="1" ht="24.05" customHeight="1" x14ac:dyDescent="0.2">
      <c r="S32" s="129"/>
      <c r="T32" s="129"/>
      <c r="U32" s="129"/>
      <c r="V32" s="129"/>
    </row>
    <row r="33" spans="4:22" s="128" customFormat="1" ht="24.05" customHeight="1" x14ac:dyDescent="0.2">
      <c r="D33" s="129"/>
      <c r="E33" s="129"/>
      <c r="F33" s="129"/>
      <c r="G33" s="129"/>
      <c r="H33" s="129"/>
      <c r="I33" s="129"/>
      <c r="J33" s="129"/>
      <c r="K33" s="129"/>
      <c r="L33" s="130"/>
      <c r="M33" s="129"/>
      <c r="N33" s="129"/>
      <c r="O33" s="129"/>
      <c r="P33" s="129"/>
      <c r="Q33" s="129"/>
      <c r="R33" s="129"/>
      <c r="S33" s="129"/>
      <c r="T33" s="129"/>
      <c r="U33" s="129"/>
      <c r="V33" s="129"/>
    </row>
    <row r="34" spans="4:22" s="128" customFormat="1" ht="24.05" customHeight="1" x14ac:dyDescent="0.2">
      <c r="D34" s="129"/>
      <c r="E34" s="129"/>
      <c r="F34" s="129"/>
      <c r="G34" s="129"/>
      <c r="H34" s="129"/>
      <c r="I34" s="129"/>
      <c r="J34" s="129"/>
      <c r="K34" s="129"/>
      <c r="L34" s="130"/>
      <c r="M34" s="129"/>
      <c r="N34" s="129"/>
      <c r="O34" s="129"/>
      <c r="P34" s="129"/>
      <c r="Q34" s="129"/>
      <c r="R34" s="129"/>
      <c r="S34" s="129"/>
      <c r="T34" s="129"/>
      <c r="U34" s="129"/>
      <c r="V34" s="129"/>
    </row>
    <row r="35" spans="4:22" s="128" customFormat="1" ht="24.05" customHeight="1" x14ac:dyDescent="0.2">
      <c r="S35" s="129"/>
      <c r="T35" s="129"/>
      <c r="U35" s="129"/>
      <c r="V35" s="129"/>
    </row>
    <row r="36" spans="4:22" s="128" customFormat="1" ht="24.05" customHeight="1" x14ac:dyDescent="0.2">
      <c r="S36" s="129"/>
      <c r="T36" s="129"/>
      <c r="U36" s="129"/>
      <c r="V36" s="129"/>
    </row>
    <row r="37" spans="4:22" s="128" customFormat="1" ht="24.05" customHeight="1" x14ac:dyDescent="0.2">
      <c r="D37" s="129"/>
      <c r="E37" s="129"/>
      <c r="F37" s="129"/>
      <c r="G37" s="129"/>
      <c r="H37" s="129"/>
      <c r="I37" s="129"/>
      <c r="J37" s="129"/>
      <c r="K37" s="129"/>
      <c r="L37" s="130"/>
      <c r="M37" s="129"/>
      <c r="N37" s="129"/>
      <c r="O37" s="129"/>
      <c r="P37" s="129"/>
      <c r="Q37" s="129"/>
      <c r="R37" s="129"/>
      <c r="S37" s="129"/>
      <c r="T37" s="129"/>
      <c r="U37" s="129"/>
      <c r="V37" s="129"/>
    </row>
    <row r="38" spans="4:22" s="128" customFormat="1" ht="24.05" customHeight="1" x14ac:dyDescent="0.2">
      <c r="S38" s="129"/>
      <c r="T38" s="129"/>
      <c r="U38" s="129"/>
      <c r="V38" s="129"/>
    </row>
    <row r="39" spans="4:22" s="128" customFormat="1" ht="24.05" customHeight="1" x14ac:dyDescent="0.2">
      <c r="D39" s="129"/>
      <c r="E39" s="129"/>
      <c r="F39" s="129"/>
      <c r="G39" s="129"/>
      <c r="H39" s="129"/>
      <c r="I39" s="129"/>
      <c r="J39" s="129"/>
      <c r="K39" s="129"/>
      <c r="L39" s="130"/>
      <c r="M39" s="129"/>
      <c r="N39" s="129"/>
      <c r="O39" s="129"/>
      <c r="P39" s="129"/>
      <c r="Q39" s="129"/>
      <c r="R39" s="129"/>
      <c r="S39" s="129"/>
      <c r="T39" s="129"/>
      <c r="U39" s="129"/>
      <c r="V39" s="129"/>
    </row>
    <row r="40" spans="4:22" s="128" customFormat="1" ht="24.05" customHeight="1" x14ac:dyDescent="0.2">
      <c r="D40" s="129"/>
      <c r="E40" s="129"/>
      <c r="F40" s="129"/>
      <c r="G40" s="129"/>
      <c r="H40" s="129"/>
      <c r="I40" s="129"/>
      <c r="J40" s="129"/>
      <c r="K40" s="129"/>
      <c r="L40" s="130"/>
      <c r="M40" s="129"/>
      <c r="N40" s="129"/>
      <c r="O40" s="129"/>
      <c r="P40" s="129"/>
      <c r="Q40" s="129"/>
      <c r="R40" s="129"/>
      <c r="S40" s="129"/>
      <c r="T40" s="129"/>
      <c r="U40" s="129"/>
      <c r="V40" s="129"/>
    </row>
    <row r="41" spans="4:22" s="128" customFormat="1" ht="24.05" customHeight="1" x14ac:dyDescent="0.2">
      <c r="D41" s="129"/>
      <c r="E41" s="129"/>
      <c r="F41" s="129"/>
      <c r="G41" s="129"/>
      <c r="H41" s="129"/>
      <c r="I41" s="129"/>
      <c r="J41" s="129"/>
      <c r="K41" s="129"/>
      <c r="L41" s="130"/>
      <c r="M41" s="129"/>
      <c r="N41" s="129"/>
      <c r="O41" s="129"/>
      <c r="P41" s="129"/>
      <c r="Q41" s="129"/>
      <c r="R41" s="129"/>
      <c r="S41" s="129"/>
      <c r="T41" s="129"/>
      <c r="U41" s="129"/>
      <c r="V41" s="129"/>
    </row>
    <row r="42" spans="4:22" s="128" customFormat="1" ht="24.05" customHeight="1" x14ac:dyDescent="0.2">
      <c r="D42" s="129"/>
      <c r="E42" s="129"/>
      <c r="F42" s="129"/>
      <c r="G42" s="129"/>
      <c r="H42" s="129"/>
      <c r="I42" s="129"/>
      <c r="J42" s="129"/>
      <c r="K42" s="129"/>
      <c r="L42" s="130"/>
      <c r="M42" s="129"/>
      <c r="N42" s="129"/>
      <c r="O42" s="129"/>
      <c r="P42" s="129"/>
      <c r="Q42" s="129"/>
      <c r="R42" s="129"/>
      <c r="S42" s="129"/>
      <c r="T42" s="129"/>
      <c r="U42" s="129"/>
      <c r="V42" s="129"/>
    </row>
    <row r="43" spans="4:22" s="128" customFormat="1" ht="24.05" customHeight="1" x14ac:dyDescent="0.2">
      <c r="D43" s="129"/>
      <c r="E43" s="129"/>
      <c r="F43" s="129"/>
      <c r="G43" s="129"/>
      <c r="H43" s="129"/>
      <c r="I43" s="129"/>
      <c r="J43" s="129"/>
      <c r="K43" s="129"/>
      <c r="L43" s="130"/>
      <c r="M43" s="129"/>
      <c r="N43" s="129"/>
      <c r="O43" s="129"/>
      <c r="P43" s="129"/>
      <c r="Q43" s="129"/>
      <c r="R43" s="129"/>
      <c r="S43" s="129"/>
      <c r="T43" s="129"/>
      <c r="U43" s="129"/>
      <c r="V43" s="129"/>
    </row>
    <row r="44" spans="4:22" s="128" customFormat="1" ht="24.05" customHeight="1" x14ac:dyDescent="0.2">
      <c r="D44" s="129"/>
      <c r="E44" s="129"/>
      <c r="F44" s="129"/>
      <c r="G44" s="129"/>
      <c r="H44" s="129"/>
      <c r="I44" s="129"/>
      <c r="J44" s="129"/>
      <c r="K44" s="129"/>
      <c r="L44" s="130"/>
      <c r="M44" s="129"/>
      <c r="N44" s="129"/>
      <c r="O44" s="129"/>
      <c r="P44" s="129"/>
      <c r="Q44" s="129"/>
      <c r="R44" s="129"/>
      <c r="S44" s="129"/>
      <c r="T44" s="129"/>
      <c r="U44" s="129"/>
      <c r="V44" s="129"/>
    </row>
    <row r="45" spans="4:22" s="128" customFormat="1" ht="24.05" customHeight="1" x14ac:dyDescent="0.2">
      <c r="D45" s="129"/>
      <c r="E45" s="129"/>
      <c r="F45" s="129"/>
      <c r="G45" s="129"/>
      <c r="H45" s="129"/>
      <c r="I45" s="129"/>
      <c r="J45" s="129"/>
      <c r="K45" s="129"/>
      <c r="L45" s="130"/>
      <c r="M45" s="129"/>
      <c r="N45" s="129"/>
      <c r="O45" s="129"/>
      <c r="P45" s="129"/>
      <c r="Q45" s="129"/>
      <c r="R45" s="129"/>
      <c r="S45" s="129"/>
      <c r="T45" s="129"/>
      <c r="U45" s="129"/>
      <c r="V45" s="129"/>
    </row>
  </sheetData>
  <mergeCells count="8">
    <mergeCell ref="A28:R28"/>
    <mergeCell ref="A1:R1"/>
    <mergeCell ref="A2:R2"/>
    <mergeCell ref="A4:R4"/>
    <mergeCell ref="A3:R3"/>
    <mergeCell ref="A5:R5"/>
    <mergeCell ref="J8:L8"/>
    <mergeCell ref="N8:P8"/>
  </mergeCells>
  <pageMargins left="1" right="0.2" top="1" bottom="0.7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9"/>
  <sheetViews>
    <sheetView zoomScale="70" zoomScaleNormal="70" zoomScaleSheetLayoutView="55" workbookViewId="0">
      <selection activeCell="P12" sqref="P12"/>
    </sheetView>
  </sheetViews>
  <sheetFormatPr defaultColWidth="8" defaultRowHeight="24.05" customHeight="1" x14ac:dyDescent="0.2"/>
  <cols>
    <col min="1" max="1" width="57.125" style="56" customWidth="1"/>
    <col min="2" max="2" width="9.125" style="56" customWidth="1"/>
    <col min="3" max="3" width="12.625" style="143" customWidth="1"/>
    <col min="4" max="4" width="1.5" style="143" customWidth="1"/>
    <col min="5" max="5" width="12.625" style="143" customWidth="1"/>
    <col min="6" max="6" width="1.5" style="56" customWidth="1"/>
    <col min="7" max="7" width="12.625" style="143" customWidth="1"/>
    <col min="8" max="8" width="1.5" style="143" customWidth="1"/>
    <col min="9" max="9" width="12.625" style="143" customWidth="1"/>
    <col min="10" max="256" width="8" style="56"/>
    <col min="257" max="257" width="63.125" style="56" customWidth="1"/>
    <col min="258" max="258" width="9.125" style="56" customWidth="1"/>
    <col min="259" max="259" width="10" style="56" customWidth="1"/>
    <col min="260" max="260" width="1.5" style="56" customWidth="1"/>
    <col min="261" max="261" width="10" style="56" customWidth="1"/>
    <col min="262" max="262" width="1.5" style="56" customWidth="1"/>
    <col min="263" max="263" width="10" style="56" customWidth="1"/>
    <col min="264" max="264" width="1.5" style="56" customWidth="1"/>
    <col min="265" max="265" width="10" style="56" customWidth="1"/>
    <col min="266" max="512" width="8" style="56"/>
    <col min="513" max="513" width="63.125" style="56" customWidth="1"/>
    <col min="514" max="514" width="9.125" style="56" customWidth="1"/>
    <col min="515" max="515" width="10" style="56" customWidth="1"/>
    <col min="516" max="516" width="1.5" style="56" customWidth="1"/>
    <col min="517" max="517" width="10" style="56" customWidth="1"/>
    <col min="518" max="518" width="1.5" style="56" customWidth="1"/>
    <col min="519" max="519" width="10" style="56" customWidth="1"/>
    <col min="520" max="520" width="1.5" style="56" customWidth="1"/>
    <col min="521" max="521" width="10" style="56" customWidth="1"/>
    <col min="522" max="768" width="8" style="56"/>
    <col min="769" max="769" width="63.125" style="56" customWidth="1"/>
    <col min="770" max="770" width="9.125" style="56" customWidth="1"/>
    <col min="771" max="771" width="10" style="56" customWidth="1"/>
    <col min="772" max="772" width="1.5" style="56" customWidth="1"/>
    <col min="773" max="773" width="10" style="56" customWidth="1"/>
    <col min="774" max="774" width="1.5" style="56" customWidth="1"/>
    <col min="775" max="775" width="10" style="56" customWidth="1"/>
    <col min="776" max="776" width="1.5" style="56" customWidth="1"/>
    <col min="777" max="777" width="10" style="56" customWidth="1"/>
    <col min="778" max="1024" width="8" style="56"/>
    <col min="1025" max="1025" width="63.125" style="56" customWidth="1"/>
    <col min="1026" max="1026" width="9.125" style="56" customWidth="1"/>
    <col min="1027" max="1027" width="10" style="56" customWidth="1"/>
    <col min="1028" max="1028" width="1.5" style="56" customWidth="1"/>
    <col min="1029" max="1029" width="10" style="56" customWidth="1"/>
    <col min="1030" max="1030" width="1.5" style="56" customWidth="1"/>
    <col min="1031" max="1031" width="10" style="56" customWidth="1"/>
    <col min="1032" max="1032" width="1.5" style="56" customWidth="1"/>
    <col min="1033" max="1033" width="10" style="56" customWidth="1"/>
    <col min="1034" max="1280" width="8" style="56"/>
    <col min="1281" max="1281" width="63.125" style="56" customWidth="1"/>
    <col min="1282" max="1282" width="9.125" style="56" customWidth="1"/>
    <col min="1283" max="1283" width="10" style="56" customWidth="1"/>
    <col min="1284" max="1284" width="1.5" style="56" customWidth="1"/>
    <col min="1285" max="1285" width="10" style="56" customWidth="1"/>
    <col min="1286" max="1286" width="1.5" style="56" customWidth="1"/>
    <col min="1287" max="1287" width="10" style="56" customWidth="1"/>
    <col min="1288" max="1288" width="1.5" style="56" customWidth="1"/>
    <col min="1289" max="1289" width="10" style="56" customWidth="1"/>
    <col min="1290" max="1536" width="8" style="56"/>
    <col min="1537" max="1537" width="63.125" style="56" customWidth="1"/>
    <col min="1538" max="1538" width="9.125" style="56" customWidth="1"/>
    <col min="1539" max="1539" width="10" style="56" customWidth="1"/>
    <col min="1540" max="1540" width="1.5" style="56" customWidth="1"/>
    <col min="1541" max="1541" width="10" style="56" customWidth="1"/>
    <col min="1542" max="1542" width="1.5" style="56" customWidth="1"/>
    <col min="1543" max="1543" width="10" style="56" customWidth="1"/>
    <col min="1544" max="1544" width="1.5" style="56" customWidth="1"/>
    <col min="1545" max="1545" width="10" style="56" customWidth="1"/>
    <col min="1546" max="1792" width="8" style="56"/>
    <col min="1793" max="1793" width="63.125" style="56" customWidth="1"/>
    <col min="1794" max="1794" width="9.125" style="56" customWidth="1"/>
    <col min="1795" max="1795" width="10" style="56" customWidth="1"/>
    <col min="1796" max="1796" width="1.5" style="56" customWidth="1"/>
    <col min="1797" max="1797" width="10" style="56" customWidth="1"/>
    <col min="1798" max="1798" width="1.5" style="56" customWidth="1"/>
    <col min="1799" max="1799" width="10" style="56" customWidth="1"/>
    <col min="1800" max="1800" width="1.5" style="56" customWidth="1"/>
    <col min="1801" max="1801" width="10" style="56" customWidth="1"/>
    <col min="1802" max="2048" width="8" style="56"/>
    <col min="2049" max="2049" width="63.125" style="56" customWidth="1"/>
    <col min="2050" max="2050" width="9.125" style="56" customWidth="1"/>
    <col min="2051" max="2051" width="10" style="56" customWidth="1"/>
    <col min="2052" max="2052" width="1.5" style="56" customWidth="1"/>
    <col min="2053" max="2053" width="10" style="56" customWidth="1"/>
    <col min="2054" max="2054" width="1.5" style="56" customWidth="1"/>
    <col min="2055" max="2055" width="10" style="56" customWidth="1"/>
    <col min="2056" max="2056" width="1.5" style="56" customWidth="1"/>
    <col min="2057" max="2057" width="10" style="56" customWidth="1"/>
    <col min="2058" max="2304" width="8" style="56"/>
    <col min="2305" max="2305" width="63.125" style="56" customWidth="1"/>
    <col min="2306" max="2306" width="9.125" style="56" customWidth="1"/>
    <col min="2307" max="2307" width="10" style="56" customWidth="1"/>
    <col min="2308" max="2308" width="1.5" style="56" customWidth="1"/>
    <col min="2309" max="2309" width="10" style="56" customWidth="1"/>
    <col min="2310" max="2310" width="1.5" style="56" customWidth="1"/>
    <col min="2311" max="2311" width="10" style="56" customWidth="1"/>
    <col min="2312" max="2312" width="1.5" style="56" customWidth="1"/>
    <col min="2313" max="2313" width="10" style="56" customWidth="1"/>
    <col min="2314" max="2560" width="8" style="56"/>
    <col min="2561" max="2561" width="63.125" style="56" customWidth="1"/>
    <col min="2562" max="2562" width="9.125" style="56" customWidth="1"/>
    <col min="2563" max="2563" width="10" style="56" customWidth="1"/>
    <col min="2564" max="2564" width="1.5" style="56" customWidth="1"/>
    <col min="2565" max="2565" width="10" style="56" customWidth="1"/>
    <col min="2566" max="2566" width="1.5" style="56" customWidth="1"/>
    <col min="2567" max="2567" width="10" style="56" customWidth="1"/>
    <col min="2568" max="2568" width="1.5" style="56" customWidth="1"/>
    <col min="2569" max="2569" width="10" style="56" customWidth="1"/>
    <col min="2570" max="2816" width="8" style="56"/>
    <col min="2817" max="2817" width="63.125" style="56" customWidth="1"/>
    <col min="2818" max="2818" width="9.125" style="56" customWidth="1"/>
    <col min="2819" max="2819" width="10" style="56" customWidth="1"/>
    <col min="2820" max="2820" width="1.5" style="56" customWidth="1"/>
    <col min="2821" max="2821" width="10" style="56" customWidth="1"/>
    <col min="2822" max="2822" width="1.5" style="56" customWidth="1"/>
    <col min="2823" max="2823" width="10" style="56" customWidth="1"/>
    <col min="2824" max="2824" width="1.5" style="56" customWidth="1"/>
    <col min="2825" max="2825" width="10" style="56" customWidth="1"/>
    <col min="2826" max="3072" width="8" style="56"/>
    <col min="3073" max="3073" width="63.125" style="56" customWidth="1"/>
    <col min="3074" max="3074" width="9.125" style="56" customWidth="1"/>
    <col min="3075" max="3075" width="10" style="56" customWidth="1"/>
    <col min="3076" max="3076" width="1.5" style="56" customWidth="1"/>
    <col min="3077" max="3077" width="10" style="56" customWidth="1"/>
    <col min="3078" max="3078" width="1.5" style="56" customWidth="1"/>
    <col min="3079" max="3079" width="10" style="56" customWidth="1"/>
    <col min="3080" max="3080" width="1.5" style="56" customWidth="1"/>
    <col min="3081" max="3081" width="10" style="56" customWidth="1"/>
    <col min="3082" max="3328" width="8" style="56"/>
    <col min="3329" max="3329" width="63.125" style="56" customWidth="1"/>
    <col min="3330" max="3330" width="9.125" style="56" customWidth="1"/>
    <col min="3331" max="3331" width="10" style="56" customWidth="1"/>
    <col min="3332" max="3332" width="1.5" style="56" customWidth="1"/>
    <col min="3333" max="3333" width="10" style="56" customWidth="1"/>
    <col min="3334" max="3334" width="1.5" style="56" customWidth="1"/>
    <col min="3335" max="3335" width="10" style="56" customWidth="1"/>
    <col min="3336" max="3336" width="1.5" style="56" customWidth="1"/>
    <col min="3337" max="3337" width="10" style="56" customWidth="1"/>
    <col min="3338" max="3584" width="8" style="56"/>
    <col min="3585" max="3585" width="63.125" style="56" customWidth="1"/>
    <col min="3586" max="3586" width="9.125" style="56" customWidth="1"/>
    <col min="3587" max="3587" width="10" style="56" customWidth="1"/>
    <col min="3588" max="3588" width="1.5" style="56" customWidth="1"/>
    <col min="3589" max="3589" width="10" style="56" customWidth="1"/>
    <col min="3590" max="3590" width="1.5" style="56" customWidth="1"/>
    <col min="3591" max="3591" width="10" style="56" customWidth="1"/>
    <col min="3592" max="3592" width="1.5" style="56" customWidth="1"/>
    <col min="3593" max="3593" width="10" style="56" customWidth="1"/>
    <col min="3594" max="3840" width="8" style="56"/>
    <col min="3841" max="3841" width="63.125" style="56" customWidth="1"/>
    <col min="3842" max="3842" width="9.125" style="56" customWidth="1"/>
    <col min="3843" max="3843" width="10" style="56" customWidth="1"/>
    <col min="3844" max="3844" width="1.5" style="56" customWidth="1"/>
    <col min="3845" max="3845" width="10" style="56" customWidth="1"/>
    <col min="3846" max="3846" width="1.5" style="56" customWidth="1"/>
    <col min="3847" max="3847" width="10" style="56" customWidth="1"/>
    <col min="3848" max="3848" width="1.5" style="56" customWidth="1"/>
    <col min="3849" max="3849" width="10" style="56" customWidth="1"/>
    <col min="3850" max="4096" width="8" style="56"/>
    <col min="4097" max="4097" width="63.125" style="56" customWidth="1"/>
    <col min="4098" max="4098" width="9.125" style="56" customWidth="1"/>
    <col min="4099" max="4099" width="10" style="56" customWidth="1"/>
    <col min="4100" max="4100" width="1.5" style="56" customWidth="1"/>
    <col min="4101" max="4101" width="10" style="56" customWidth="1"/>
    <col min="4102" max="4102" width="1.5" style="56" customWidth="1"/>
    <col min="4103" max="4103" width="10" style="56" customWidth="1"/>
    <col min="4104" max="4104" width="1.5" style="56" customWidth="1"/>
    <col min="4105" max="4105" width="10" style="56" customWidth="1"/>
    <col min="4106" max="4352" width="8" style="56"/>
    <col min="4353" max="4353" width="63.125" style="56" customWidth="1"/>
    <col min="4354" max="4354" width="9.125" style="56" customWidth="1"/>
    <col min="4355" max="4355" width="10" style="56" customWidth="1"/>
    <col min="4356" max="4356" width="1.5" style="56" customWidth="1"/>
    <col min="4357" max="4357" width="10" style="56" customWidth="1"/>
    <col min="4358" max="4358" width="1.5" style="56" customWidth="1"/>
    <col min="4359" max="4359" width="10" style="56" customWidth="1"/>
    <col min="4360" max="4360" width="1.5" style="56" customWidth="1"/>
    <col min="4361" max="4361" width="10" style="56" customWidth="1"/>
    <col min="4362" max="4608" width="8" style="56"/>
    <col min="4609" max="4609" width="63.125" style="56" customWidth="1"/>
    <col min="4610" max="4610" width="9.125" style="56" customWidth="1"/>
    <col min="4611" max="4611" width="10" style="56" customWidth="1"/>
    <col min="4612" max="4612" width="1.5" style="56" customWidth="1"/>
    <col min="4613" max="4613" width="10" style="56" customWidth="1"/>
    <col min="4614" max="4614" width="1.5" style="56" customWidth="1"/>
    <col min="4615" max="4615" width="10" style="56" customWidth="1"/>
    <col min="4616" max="4616" width="1.5" style="56" customWidth="1"/>
    <col min="4617" max="4617" width="10" style="56" customWidth="1"/>
    <col min="4618" max="4864" width="8" style="56"/>
    <col min="4865" max="4865" width="63.125" style="56" customWidth="1"/>
    <col min="4866" max="4866" width="9.125" style="56" customWidth="1"/>
    <col min="4867" max="4867" width="10" style="56" customWidth="1"/>
    <col min="4868" max="4868" width="1.5" style="56" customWidth="1"/>
    <col min="4869" max="4869" width="10" style="56" customWidth="1"/>
    <col min="4870" max="4870" width="1.5" style="56" customWidth="1"/>
    <col min="4871" max="4871" width="10" style="56" customWidth="1"/>
    <col min="4872" max="4872" width="1.5" style="56" customWidth="1"/>
    <col min="4873" max="4873" width="10" style="56" customWidth="1"/>
    <col min="4874" max="5120" width="8" style="56"/>
    <col min="5121" max="5121" width="63.125" style="56" customWidth="1"/>
    <col min="5122" max="5122" width="9.125" style="56" customWidth="1"/>
    <col min="5123" max="5123" width="10" style="56" customWidth="1"/>
    <col min="5124" max="5124" width="1.5" style="56" customWidth="1"/>
    <col min="5125" max="5125" width="10" style="56" customWidth="1"/>
    <col min="5126" max="5126" width="1.5" style="56" customWidth="1"/>
    <col min="5127" max="5127" width="10" style="56" customWidth="1"/>
    <col min="5128" max="5128" width="1.5" style="56" customWidth="1"/>
    <col min="5129" max="5129" width="10" style="56" customWidth="1"/>
    <col min="5130" max="5376" width="8" style="56"/>
    <col min="5377" max="5377" width="63.125" style="56" customWidth="1"/>
    <col min="5378" max="5378" width="9.125" style="56" customWidth="1"/>
    <col min="5379" max="5379" width="10" style="56" customWidth="1"/>
    <col min="5380" max="5380" width="1.5" style="56" customWidth="1"/>
    <col min="5381" max="5381" width="10" style="56" customWidth="1"/>
    <col min="5382" max="5382" width="1.5" style="56" customWidth="1"/>
    <col min="5383" max="5383" width="10" style="56" customWidth="1"/>
    <col min="5384" max="5384" width="1.5" style="56" customWidth="1"/>
    <col min="5385" max="5385" width="10" style="56" customWidth="1"/>
    <col min="5386" max="5632" width="8" style="56"/>
    <col min="5633" max="5633" width="63.125" style="56" customWidth="1"/>
    <col min="5634" max="5634" width="9.125" style="56" customWidth="1"/>
    <col min="5635" max="5635" width="10" style="56" customWidth="1"/>
    <col min="5636" max="5636" width="1.5" style="56" customWidth="1"/>
    <col min="5637" max="5637" width="10" style="56" customWidth="1"/>
    <col min="5638" max="5638" width="1.5" style="56" customWidth="1"/>
    <col min="5639" max="5639" width="10" style="56" customWidth="1"/>
    <col min="5640" max="5640" width="1.5" style="56" customWidth="1"/>
    <col min="5641" max="5641" width="10" style="56" customWidth="1"/>
    <col min="5642" max="5888" width="8" style="56"/>
    <col min="5889" max="5889" width="63.125" style="56" customWidth="1"/>
    <col min="5890" max="5890" width="9.125" style="56" customWidth="1"/>
    <col min="5891" max="5891" width="10" style="56" customWidth="1"/>
    <col min="5892" max="5892" width="1.5" style="56" customWidth="1"/>
    <col min="5893" max="5893" width="10" style="56" customWidth="1"/>
    <col min="5894" max="5894" width="1.5" style="56" customWidth="1"/>
    <col min="5895" max="5895" width="10" style="56" customWidth="1"/>
    <col min="5896" max="5896" width="1.5" style="56" customWidth="1"/>
    <col min="5897" max="5897" width="10" style="56" customWidth="1"/>
    <col min="5898" max="6144" width="8" style="56"/>
    <col min="6145" max="6145" width="63.125" style="56" customWidth="1"/>
    <col min="6146" max="6146" width="9.125" style="56" customWidth="1"/>
    <col min="6147" max="6147" width="10" style="56" customWidth="1"/>
    <col min="6148" max="6148" width="1.5" style="56" customWidth="1"/>
    <col min="6149" max="6149" width="10" style="56" customWidth="1"/>
    <col min="6150" max="6150" width="1.5" style="56" customWidth="1"/>
    <col min="6151" max="6151" width="10" style="56" customWidth="1"/>
    <col min="6152" max="6152" width="1.5" style="56" customWidth="1"/>
    <col min="6153" max="6153" width="10" style="56" customWidth="1"/>
    <col min="6154" max="6400" width="8" style="56"/>
    <col min="6401" max="6401" width="63.125" style="56" customWidth="1"/>
    <col min="6402" max="6402" width="9.125" style="56" customWidth="1"/>
    <col min="6403" max="6403" width="10" style="56" customWidth="1"/>
    <col min="6404" max="6404" width="1.5" style="56" customWidth="1"/>
    <col min="6405" max="6405" width="10" style="56" customWidth="1"/>
    <col min="6406" max="6406" width="1.5" style="56" customWidth="1"/>
    <col min="6407" max="6407" width="10" style="56" customWidth="1"/>
    <col min="6408" max="6408" width="1.5" style="56" customWidth="1"/>
    <col min="6409" max="6409" width="10" style="56" customWidth="1"/>
    <col min="6410" max="6656" width="8" style="56"/>
    <col min="6657" max="6657" width="63.125" style="56" customWidth="1"/>
    <col min="6658" max="6658" width="9.125" style="56" customWidth="1"/>
    <col min="6659" max="6659" width="10" style="56" customWidth="1"/>
    <col min="6660" max="6660" width="1.5" style="56" customWidth="1"/>
    <col min="6661" max="6661" width="10" style="56" customWidth="1"/>
    <col min="6662" max="6662" width="1.5" style="56" customWidth="1"/>
    <col min="6663" max="6663" width="10" style="56" customWidth="1"/>
    <col min="6664" max="6664" width="1.5" style="56" customWidth="1"/>
    <col min="6665" max="6665" width="10" style="56" customWidth="1"/>
    <col min="6666" max="6912" width="8" style="56"/>
    <col min="6913" max="6913" width="63.125" style="56" customWidth="1"/>
    <col min="6914" max="6914" width="9.125" style="56" customWidth="1"/>
    <col min="6915" max="6915" width="10" style="56" customWidth="1"/>
    <col min="6916" max="6916" width="1.5" style="56" customWidth="1"/>
    <col min="6917" max="6917" width="10" style="56" customWidth="1"/>
    <col min="6918" max="6918" width="1.5" style="56" customWidth="1"/>
    <col min="6919" max="6919" width="10" style="56" customWidth="1"/>
    <col min="6920" max="6920" width="1.5" style="56" customWidth="1"/>
    <col min="6921" max="6921" width="10" style="56" customWidth="1"/>
    <col min="6922" max="7168" width="8" style="56"/>
    <col min="7169" max="7169" width="63.125" style="56" customWidth="1"/>
    <col min="7170" max="7170" width="9.125" style="56" customWidth="1"/>
    <col min="7171" max="7171" width="10" style="56" customWidth="1"/>
    <col min="7172" max="7172" width="1.5" style="56" customWidth="1"/>
    <col min="7173" max="7173" width="10" style="56" customWidth="1"/>
    <col min="7174" max="7174" width="1.5" style="56" customWidth="1"/>
    <col min="7175" max="7175" width="10" style="56" customWidth="1"/>
    <col min="7176" max="7176" width="1.5" style="56" customWidth="1"/>
    <col min="7177" max="7177" width="10" style="56" customWidth="1"/>
    <col min="7178" max="7424" width="8" style="56"/>
    <col min="7425" max="7425" width="63.125" style="56" customWidth="1"/>
    <col min="7426" max="7426" width="9.125" style="56" customWidth="1"/>
    <col min="7427" max="7427" width="10" style="56" customWidth="1"/>
    <col min="7428" max="7428" width="1.5" style="56" customWidth="1"/>
    <col min="7429" max="7429" width="10" style="56" customWidth="1"/>
    <col min="7430" max="7430" width="1.5" style="56" customWidth="1"/>
    <col min="7431" max="7431" width="10" style="56" customWidth="1"/>
    <col min="7432" max="7432" width="1.5" style="56" customWidth="1"/>
    <col min="7433" max="7433" width="10" style="56" customWidth="1"/>
    <col min="7434" max="7680" width="8" style="56"/>
    <col min="7681" max="7681" width="63.125" style="56" customWidth="1"/>
    <col min="7682" max="7682" width="9.125" style="56" customWidth="1"/>
    <col min="7683" max="7683" width="10" style="56" customWidth="1"/>
    <col min="7684" max="7684" width="1.5" style="56" customWidth="1"/>
    <col min="7685" max="7685" width="10" style="56" customWidth="1"/>
    <col min="7686" max="7686" width="1.5" style="56" customWidth="1"/>
    <col min="7687" max="7687" width="10" style="56" customWidth="1"/>
    <col min="7688" max="7688" width="1.5" style="56" customWidth="1"/>
    <col min="7689" max="7689" width="10" style="56" customWidth="1"/>
    <col min="7690" max="7936" width="8" style="56"/>
    <col min="7937" max="7937" width="63.125" style="56" customWidth="1"/>
    <col min="7938" max="7938" width="9.125" style="56" customWidth="1"/>
    <col min="7939" max="7939" width="10" style="56" customWidth="1"/>
    <col min="7940" max="7940" width="1.5" style="56" customWidth="1"/>
    <col min="7941" max="7941" width="10" style="56" customWidth="1"/>
    <col min="7942" max="7942" width="1.5" style="56" customWidth="1"/>
    <col min="7943" max="7943" width="10" style="56" customWidth="1"/>
    <col min="7944" max="7944" width="1.5" style="56" customWidth="1"/>
    <col min="7945" max="7945" width="10" style="56" customWidth="1"/>
    <col min="7946" max="8192" width="8" style="56"/>
    <col min="8193" max="8193" width="63.125" style="56" customWidth="1"/>
    <col min="8194" max="8194" width="9.125" style="56" customWidth="1"/>
    <col min="8195" max="8195" width="10" style="56" customWidth="1"/>
    <col min="8196" max="8196" width="1.5" style="56" customWidth="1"/>
    <col min="8197" max="8197" width="10" style="56" customWidth="1"/>
    <col min="8198" max="8198" width="1.5" style="56" customWidth="1"/>
    <col min="8199" max="8199" width="10" style="56" customWidth="1"/>
    <col min="8200" max="8200" width="1.5" style="56" customWidth="1"/>
    <col min="8201" max="8201" width="10" style="56" customWidth="1"/>
    <col min="8202" max="8448" width="8" style="56"/>
    <col min="8449" max="8449" width="63.125" style="56" customWidth="1"/>
    <col min="8450" max="8450" width="9.125" style="56" customWidth="1"/>
    <col min="8451" max="8451" width="10" style="56" customWidth="1"/>
    <col min="8452" max="8452" width="1.5" style="56" customWidth="1"/>
    <col min="8453" max="8453" width="10" style="56" customWidth="1"/>
    <col min="8454" max="8454" width="1.5" style="56" customWidth="1"/>
    <col min="8455" max="8455" width="10" style="56" customWidth="1"/>
    <col min="8456" max="8456" width="1.5" style="56" customWidth="1"/>
    <col min="8457" max="8457" width="10" style="56" customWidth="1"/>
    <col min="8458" max="8704" width="8" style="56"/>
    <col min="8705" max="8705" width="63.125" style="56" customWidth="1"/>
    <col min="8706" max="8706" width="9.125" style="56" customWidth="1"/>
    <col min="8707" max="8707" width="10" style="56" customWidth="1"/>
    <col min="8708" max="8708" width="1.5" style="56" customWidth="1"/>
    <col min="8709" max="8709" width="10" style="56" customWidth="1"/>
    <col min="8710" max="8710" width="1.5" style="56" customWidth="1"/>
    <col min="8711" max="8711" width="10" style="56" customWidth="1"/>
    <col min="8712" max="8712" width="1.5" style="56" customWidth="1"/>
    <col min="8713" max="8713" width="10" style="56" customWidth="1"/>
    <col min="8714" max="8960" width="8" style="56"/>
    <col min="8961" max="8961" width="63.125" style="56" customWidth="1"/>
    <col min="8962" max="8962" width="9.125" style="56" customWidth="1"/>
    <col min="8963" max="8963" width="10" style="56" customWidth="1"/>
    <col min="8964" max="8964" width="1.5" style="56" customWidth="1"/>
    <col min="8965" max="8965" width="10" style="56" customWidth="1"/>
    <col min="8966" max="8966" width="1.5" style="56" customWidth="1"/>
    <col min="8967" max="8967" width="10" style="56" customWidth="1"/>
    <col min="8968" max="8968" width="1.5" style="56" customWidth="1"/>
    <col min="8969" max="8969" width="10" style="56" customWidth="1"/>
    <col min="8970" max="9216" width="8" style="56"/>
    <col min="9217" max="9217" width="63.125" style="56" customWidth="1"/>
    <col min="9218" max="9218" width="9.125" style="56" customWidth="1"/>
    <col min="9219" max="9219" width="10" style="56" customWidth="1"/>
    <col min="9220" max="9220" width="1.5" style="56" customWidth="1"/>
    <col min="9221" max="9221" width="10" style="56" customWidth="1"/>
    <col min="9222" max="9222" width="1.5" style="56" customWidth="1"/>
    <col min="9223" max="9223" width="10" style="56" customWidth="1"/>
    <col min="9224" max="9224" width="1.5" style="56" customWidth="1"/>
    <col min="9225" max="9225" width="10" style="56" customWidth="1"/>
    <col min="9226" max="9472" width="8" style="56"/>
    <col min="9473" max="9473" width="63.125" style="56" customWidth="1"/>
    <col min="9474" max="9474" width="9.125" style="56" customWidth="1"/>
    <col min="9475" max="9475" width="10" style="56" customWidth="1"/>
    <col min="9476" max="9476" width="1.5" style="56" customWidth="1"/>
    <col min="9477" max="9477" width="10" style="56" customWidth="1"/>
    <col min="9478" max="9478" width="1.5" style="56" customWidth="1"/>
    <col min="9479" max="9479" width="10" style="56" customWidth="1"/>
    <col min="9480" max="9480" width="1.5" style="56" customWidth="1"/>
    <col min="9481" max="9481" width="10" style="56" customWidth="1"/>
    <col min="9482" max="9728" width="8" style="56"/>
    <col min="9729" max="9729" width="63.125" style="56" customWidth="1"/>
    <col min="9730" max="9730" width="9.125" style="56" customWidth="1"/>
    <col min="9731" max="9731" width="10" style="56" customWidth="1"/>
    <col min="9732" max="9732" width="1.5" style="56" customWidth="1"/>
    <col min="9733" max="9733" width="10" style="56" customWidth="1"/>
    <col min="9734" max="9734" width="1.5" style="56" customWidth="1"/>
    <col min="9735" max="9735" width="10" style="56" customWidth="1"/>
    <col min="9736" max="9736" width="1.5" style="56" customWidth="1"/>
    <col min="9737" max="9737" width="10" style="56" customWidth="1"/>
    <col min="9738" max="9984" width="8" style="56"/>
    <col min="9985" max="9985" width="63.125" style="56" customWidth="1"/>
    <col min="9986" max="9986" width="9.125" style="56" customWidth="1"/>
    <col min="9987" max="9987" width="10" style="56" customWidth="1"/>
    <col min="9988" max="9988" width="1.5" style="56" customWidth="1"/>
    <col min="9989" max="9989" width="10" style="56" customWidth="1"/>
    <col min="9990" max="9990" width="1.5" style="56" customWidth="1"/>
    <col min="9991" max="9991" width="10" style="56" customWidth="1"/>
    <col min="9992" max="9992" width="1.5" style="56" customWidth="1"/>
    <col min="9993" max="9993" width="10" style="56" customWidth="1"/>
    <col min="9994" max="10240" width="8" style="56"/>
    <col min="10241" max="10241" width="63.125" style="56" customWidth="1"/>
    <col min="10242" max="10242" width="9.125" style="56" customWidth="1"/>
    <col min="10243" max="10243" width="10" style="56" customWidth="1"/>
    <col min="10244" max="10244" width="1.5" style="56" customWidth="1"/>
    <col min="10245" max="10245" width="10" style="56" customWidth="1"/>
    <col min="10246" max="10246" width="1.5" style="56" customWidth="1"/>
    <col min="10247" max="10247" width="10" style="56" customWidth="1"/>
    <col min="10248" max="10248" width="1.5" style="56" customWidth="1"/>
    <col min="10249" max="10249" width="10" style="56" customWidth="1"/>
    <col min="10250" max="10496" width="8" style="56"/>
    <col min="10497" max="10497" width="63.125" style="56" customWidth="1"/>
    <col min="10498" max="10498" width="9.125" style="56" customWidth="1"/>
    <col min="10499" max="10499" width="10" style="56" customWidth="1"/>
    <col min="10500" max="10500" width="1.5" style="56" customWidth="1"/>
    <col min="10501" max="10501" width="10" style="56" customWidth="1"/>
    <col min="10502" max="10502" width="1.5" style="56" customWidth="1"/>
    <col min="10503" max="10503" width="10" style="56" customWidth="1"/>
    <col min="10504" max="10504" width="1.5" style="56" customWidth="1"/>
    <col min="10505" max="10505" width="10" style="56" customWidth="1"/>
    <col min="10506" max="10752" width="8" style="56"/>
    <col min="10753" max="10753" width="63.125" style="56" customWidth="1"/>
    <col min="10754" max="10754" width="9.125" style="56" customWidth="1"/>
    <col min="10755" max="10755" width="10" style="56" customWidth="1"/>
    <col min="10756" max="10756" width="1.5" style="56" customWidth="1"/>
    <col min="10757" max="10757" width="10" style="56" customWidth="1"/>
    <col min="10758" max="10758" width="1.5" style="56" customWidth="1"/>
    <col min="10759" max="10759" width="10" style="56" customWidth="1"/>
    <col min="10760" max="10760" width="1.5" style="56" customWidth="1"/>
    <col min="10761" max="10761" width="10" style="56" customWidth="1"/>
    <col min="10762" max="11008" width="8" style="56"/>
    <col min="11009" max="11009" width="63.125" style="56" customWidth="1"/>
    <col min="11010" max="11010" width="9.125" style="56" customWidth="1"/>
    <col min="11011" max="11011" width="10" style="56" customWidth="1"/>
    <col min="11012" max="11012" width="1.5" style="56" customWidth="1"/>
    <col min="11013" max="11013" width="10" style="56" customWidth="1"/>
    <col min="11014" max="11014" width="1.5" style="56" customWidth="1"/>
    <col min="11015" max="11015" width="10" style="56" customWidth="1"/>
    <col min="11016" max="11016" width="1.5" style="56" customWidth="1"/>
    <col min="11017" max="11017" width="10" style="56" customWidth="1"/>
    <col min="11018" max="11264" width="8" style="56"/>
    <col min="11265" max="11265" width="63.125" style="56" customWidth="1"/>
    <col min="11266" max="11266" width="9.125" style="56" customWidth="1"/>
    <col min="11267" max="11267" width="10" style="56" customWidth="1"/>
    <col min="11268" max="11268" width="1.5" style="56" customWidth="1"/>
    <col min="11269" max="11269" width="10" style="56" customWidth="1"/>
    <col min="11270" max="11270" width="1.5" style="56" customWidth="1"/>
    <col min="11271" max="11271" width="10" style="56" customWidth="1"/>
    <col min="11272" max="11272" width="1.5" style="56" customWidth="1"/>
    <col min="11273" max="11273" width="10" style="56" customWidth="1"/>
    <col min="11274" max="11520" width="8" style="56"/>
    <col min="11521" max="11521" width="63.125" style="56" customWidth="1"/>
    <col min="11522" max="11522" width="9.125" style="56" customWidth="1"/>
    <col min="11523" max="11523" width="10" style="56" customWidth="1"/>
    <col min="11524" max="11524" width="1.5" style="56" customWidth="1"/>
    <col min="11525" max="11525" width="10" style="56" customWidth="1"/>
    <col min="11526" max="11526" width="1.5" style="56" customWidth="1"/>
    <col min="11527" max="11527" width="10" style="56" customWidth="1"/>
    <col min="11528" max="11528" width="1.5" style="56" customWidth="1"/>
    <col min="11529" max="11529" width="10" style="56" customWidth="1"/>
    <col min="11530" max="11776" width="8" style="56"/>
    <col min="11777" max="11777" width="63.125" style="56" customWidth="1"/>
    <col min="11778" max="11778" width="9.125" style="56" customWidth="1"/>
    <col min="11779" max="11779" width="10" style="56" customWidth="1"/>
    <col min="11780" max="11780" width="1.5" style="56" customWidth="1"/>
    <col min="11781" max="11781" width="10" style="56" customWidth="1"/>
    <col min="11782" max="11782" width="1.5" style="56" customWidth="1"/>
    <col min="11783" max="11783" width="10" style="56" customWidth="1"/>
    <col min="11784" max="11784" width="1.5" style="56" customWidth="1"/>
    <col min="11785" max="11785" width="10" style="56" customWidth="1"/>
    <col min="11786" max="12032" width="8" style="56"/>
    <col min="12033" max="12033" width="63.125" style="56" customWidth="1"/>
    <col min="12034" max="12034" width="9.125" style="56" customWidth="1"/>
    <col min="12035" max="12035" width="10" style="56" customWidth="1"/>
    <col min="12036" max="12036" width="1.5" style="56" customWidth="1"/>
    <col min="12037" max="12037" width="10" style="56" customWidth="1"/>
    <col min="12038" max="12038" width="1.5" style="56" customWidth="1"/>
    <col min="12039" max="12039" width="10" style="56" customWidth="1"/>
    <col min="12040" max="12040" width="1.5" style="56" customWidth="1"/>
    <col min="12041" max="12041" width="10" style="56" customWidth="1"/>
    <col min="12042" max="12288" width="8" style="56"/>
    <col min="12289" max="12289" width="63.125" style="56" customWidth="1"/>
    <col min="12290" max="12290" width="9.125" style="56" customWidth="1"/>
    <col min="12291" max="12291" width="10" style="56" customWidth="1"/>
    <col min="12292" max="12292" width="1.5" style="56" customWidth="1"/>
    <col min="12293" max="12293" width="10" style="56" customWidth="1"/>
    <col min="12294" max="12294" width="1.5" style="56" customWidth="1"/>
    <col min="12295" max="12295" width="10" style="56" customWidth="1"/>
    <col min="12296" max="12296" width="1.5" style="56" customWidth="1"/>
    <col min="12297" max="12297" width="10" style="56" customWidth="1"/>
    <col min="12298" max="12544" width="8" style="56"/>
    <col min="12545" max="12545" width="63.125" style="56" customWidth="1"/>
    <col min="12546" max="12546" width="9.125" style="56" customWidth="1"/>
    <col min="12547" max="12547" width="10" style="56" customWidth="1"/>
    <col min="12548" max="12548" width="1.5" style="56" customWidth="1"/>
    <col min="12549" max="12549" width="10" style="56" customWidth="1"/>
    <col min="12550" max="12550" width="1.5" style="56" customWidth="1"/>
    <col min="12551" max="12551" width="10" style="56" customWidth="1"/>
    <col min="12552" max="12552" width="1.5" style="56" customWidth="1"/>
    <col min="12553" max="12553" width="10" style="56" customWidth="1"/>
    <col min="12554" max="12800" width="8" style="56"/>
    <col min="12801" max="12801" width="63.125" style="56" customWidth="1"/>
    <col min="12802" max="12802" width="9.125" style="56" customWidth="1"/>
    <col min="12803" max="12803" width="10" style="56" customWidth="1"/>
    <col min="12804" max="12804" width="1.5" style="56" customWidth="1"/>
    <col min="12805" max="12805" width="10" style="56" customWidth="1"/>
    <col min="12806" max="12806" width="1.5" style="56" customWidth="1"/>
    <col min="12807" max="12807" width="10" style="56" customWidth="1"/>
    <col min="12808" max="12808" width="1.5" style="56" customWidth="1"/>
    <col min="12809" max="12809" width="10" style="56" customWidth="1"/>
    <col min="12810" max="13056" width="8" style="56"/>
    <col min="13057" max="13057" width="63.125" style="56" customWidth="1"/>
    <col min="13058" max="13058" width="9.125" style="56" customWidth="1"/>
    <col min="13059" max="13059" width="10" style="56" customWidth="1"/>
    <col min="13060" max="13060" width="1.5" style="56" customWidth="1"/>
    <col min="13061" max="13061" width="10" style="56" customWidth="1"/>
    <col min="13062" max="13062" width="1.5" style="56" customWidth="1"/>
    <col min="13063" max="13063" width="10" style="56" customWidth="1"/>
    <col min="13064" max="13064" width="1.5" style="56" customWidth="1"/>
    <col min="13065" max="13065" width="10" style="56" customWidth="1"/>
    <col min="13066" max="13312" width="8" style="56"/>
    <col min="13313" max="13313" width="63.125" style="56" customWidth="1"/>
    <col min="13314" max="13314" width="9.125" style="56" customWidth="1"/>
    <col min="13315" max="13315" width="10" style="56" customWidth="1"/>
    <col min="13316" max="13316" width="1.5" style="56" customWidth="1"/>
    <col min="13317" max="13317" width="10" style="56" customWidth="1"/>
    <col min="13318" max="13318" width="1.5" style="56" customWidth="1"/>
    <col min="13319" max="13319" width="10" style="56" customWidth="1"/>
    <col min="13320" max="13320" width="1.5" style="56" customWidth="1"/>
    <col min="13321" max="13321" width="10" style="56" customWidth="1"/>
    <col min="13322" max="13568" width="8" style="56"/>
    <col min="13569" max="13569" width="63.125" style="56" customWidth="1"/>
    <col min="13570" max="13570" width="9.125" style="56" customWidth="1"/>
    <col min="13571" max="13571" width="10" style="56" customWidth="1"/>
    <col min="13572" max="13572" width="1.5" style="56" customWidth="1"/>
    <col min="13573" max="13573" width="10" style="56" customWidth="1"/>
    <col min="13574" max="13574" width="1.5" style="56" customWidth="1"/>
    <col min="13575" max="13575" width="10" style="56" customWidth="1"/>
    <col min="13576" max="13576" width="1.5" style="56" customWidth="1"/>
    <col min="13577" max="13577" width="10" style="56" customWidth="1"/>
    <col min="13578" max="13824" width="8" style="56"/>
    <col min="13825" max="13825" width="63.125" style="56" customWidth="1"/>
    <col min="13826" max="13826" width="9.125" style="56" customWidth="1"/>
    <col min="13827" max="13827" width="10" style="56" customWidth="1"/>
    <col min="13828" max="13828" width="1.5" style="56" customWidth="1"/>
    <col min="13829" max="13829" width="10" style="56" customWidth="1"/>
    <col min="13830" max="13830" width="1.5" style="56" customWidth="1"/>
    <col min="13831" max="13831" width="10" style="56" customWidth="1"/>
    <col min="13832" max="13832" width="1.5" style="56" customWidth="1"/>
    <col min="13833" max="13833" width="10" style="56" customWidth="1"/>
    <col min="13834" max="14080" width="8" style="56"/>
    <col min="14081" max="14081" width="63.125" style="56" customWidth="1"/>
    <col min="14082" max="14082" width="9.125" style="56" customWidth="1"/>
    <col min="14083" max="14083" width="10" style="56" customWidth="1"/>
    <col min="14084" max="14084" width="1.5" style="56" customWidth="1"/>
    <col min="14085" max="14085" width="10" style="56" customWidth="1"/>
    <col min="14086" max="14086" width="1.5" style="56" customWidth="1"/>
    <col min="14087" max="14087" width="10" style="56" customWidth="1"/>
    <col min="14088" max="14088" width="1.5" style="56" customWidth="1"/>
    <col min="14089" max="14089" width="10" style="56" customWidth="1"/>
    <col min="14090" max="14336" width="8" style="56"/>
    <col min="14337" max="14337" width="63.125" style="56" customWidth="1"/>
    <col min="14338" max="14338" width="9.125" style="56" customWidth="1"/>
    <col min="14339" max="14339" width="10" style="56" customWidth="1"/>
    <col min="14340" max="14340" width="1.5" style="56" customWidth="1"/>
    <col min="14341" max="14341" width="10" style="56" customWidth="1"/>
    <col min="14342" max="14342" width="1.5" style="56" customWidth="1"/>
    <col min="14343" max="14343" width="10" style="56" customWidth="1"/>
    <col min="14344" max="14344" width="1.5" style="56" customWidth="1"/>
    <col min="14345" max="14345" width="10" style="56" customWidth="1"/>
    <col min="14346" max="14592" width="8" style="56"/>
    <col min="14593" max="14593" width="63.125" style="56" customWidth="1"/>
    <col min="14594" max="14594" width="9.125" style="56" customWidth="1"/>
    <col min="14595" max="14595" width="10" style="56" customWidth="1"/>
    <col min="14596" max="14596" width="1.5" style="56" customWidth="1"/>
    <col min="14597" max="14597" width="10" style="56" customWidth="1"/>
    <col min="14598" max="14598" width="1.5" style="56" customWidth="1"/>
    <col min="14599" max="14599" width="10" style="56" customWidth="1"/>
    <col min="14600" max="14600" width="1.5" style="56" customWidth="1"/>
    <col min="14601" max="14601" width="10" style="56" customWidth="1"/>
    <col min="14602" max="14848" width="8" style="56"/>
    <col min="14849" max="14849" width="63.125" style="56" customWidth="1"/>
    <col min="14850" max="14850" width="9.125" style="56" customWidth="1"/>
    <col min="14851" max="14851" width="10" style="56" customWidth="1"/>
    <col min="14852" max="14852" width="1.5" style="56" customWidth="1"/>
    <col min="14853" max="14853" width="10" style="56" customWidth="1"/>
    <col min="14854" max="14854" width="1.5" style="56" customWidth="1"/>
    <col min="14855" max="14855" width="10" style="56" customWidth="1"/>
    <col min="14856" max="14856" width="1.5" style="56" customWidth="1"/>
    <col min="14857" max="14857" width="10" style="56" customWidth="1"/>
    <col min="14858" max="15104" width="8" style="56"/>
    <col min="15105" max="15105" width="63.125" style="56" customWidth="1"/>
    <col min="15106" max="15106" width="9.125" style="56" customWidth="1"/>
    <col min="15107" max="15107" width="10" style="56" customWidth="1"/>
    <col min="15108" max="15108" width="1.5" style="56" customWidth="1"/>
    <col min="15109" max="15109" width="10" style="56" customWidth="1"/>
    <col min="15110" max="15110" width="1.5" style="56" customWidth="1"/>
    <col min="15111" max="15111" width="10" style="56" customWidth="1"/>
    <col min="15112" max="15112" width="1.5" style="56" customWidth="1"/>
    <col min="15113" max="15113" width="10" style="56" customWidth="1"/>
    <col min="15114" max="15360" width="8" style="56"/>
    <col min="15361" max="15361" width="63.125" style="56" customWidth="1"/>
    <col min="15362" max="15362" width="9.125" style="56" customWidth="1"/>
    <col min="15363" max="15363" width="10" style="56" customWidth="1"/>
    <col min="15364" max="15364" width="1.5" style="56" customWidth="1"/>
    <col min="15365" max="15365" width="10" style="56" customWidth="1"/>
    <col min="15366" max="15366" width="1.5" style="56" customWidth="1"/>
    <col min="15367" max="15367" width="10" style="56" customWidth="1"/>
    <col min="15368" max="15368" width="1.5" style="56" customWidth="1"/>
    <col min="15369" max="15369" width="10" style="56" customWidth="1"/>
    <col min="15370" max="15616" width="8" style="56"/>
    <col min="15617" max="15617" width="63.125" style="56" customWidth="1"/>
    <col min="15618" max="15618" width="9.125" style="56" customWidth="1"/>
    <col min="15619" max="15619" width="10" style="56" customWidth="1"/>
    <col min="15620" max="15620" width="1.5" style="56" customWidth="1"/>
    <col min="15621" max="15621" width="10" style="56" customWidth="1"/>
    <col min="15622" max="15622" width="1.5" style="56" customWidth="1"/>
    <col min="15623" max="15623" width="10" style="56" customWidth="1"/>
    <col min="15624" max="15624" width="1.5" style="56" customWidth="1"/>
    <col min="15625" max="15625" width="10" style="56" customWidth="1"/>
    <col min="15626" max="15872" width="8" style="56"/>
    <col min="15873" max="15873" width="63.125" style="56" customWidth="1"/>
    <col min="15874" max="15874" width="9.125" style="56" customWidth="1"/>
    <col min="15875" max="15875" width="10" style="56" customWidth="1"/>
    <col min="15876" max="15876" width="1.5" style="56" customWidth="1"/>
    <col min="15877" max="15877" width="10" style="56" customWidth="1"/>
    <col min="15878" max="15878" width="1.5" style="56" customWidth="1"/>
    <col min="15879" max="15879" width="10" style="56" customWidth="1"/>
    <col min="15880" max="15880" width="1.5" style="56" customWidth="1"/>
    <col min="15881" max="15881" width="10" style="56" customWidth="1"/>
    <col min="15882" max="16128" width="8" style="56"/>
    <col min="16129" max="16129" width="63.125" style="56" customWidth="1"/>
    <col min="16130" max="16130" width="9.125" style="56" customWidth="1"/>
    <col min="16131" max="16131" width="10" style="56" customWidth="1"/>
    <col min="16132" max="16132" width="1.5" style="56" customWidth="1"/>
    <col min="16133" max="16133" width="10" style="56" customWidth="1"/>
    <col min="16134" max="16134" width="1.5" style="56" customWidth="1"/>
    <col min="16135" max="16135" width="10" style="56" customWidth="1"/>
    <col min="16136" max="16136" width="1.5" style="56" customWidth="1"/>
    <col min="16137" max="16137" width="10" style="56" customWidth="1"/>
    <col min="16138" max="16384" width="8" style="56"/>
  </cols>
  <sheetData>
    <row r="1" spans="1:9" ht="24.05" customHeight="1" x14ac:dyDescent="0.2">
      <c r="A1" s="374" t="s">
        <v>82</v>
      </c>
      <c r="B1" s="374"/>
      <c r="C1" s="374"/>
      <c r="D1" s="374"/>
      <c r="E1" s="374"/>
      <c r="F1" s="374"/>
      <c r="G1" s="374"/>
      <c r="H1" s="374"/>
      <c r="I1" s="374"/>
    </row>
    <row r="2" spans="1:9" ht="24.05" customHeight="1" x14ac:dyDescent="0.2">
      <c r="A2" s="374" t="s">
        <v>57</v>
      </c>
      <c r="B2" s="374"/>
      <c r="C2" s="374"/>
      <c r="D2" s="374"/>
      <c r="E2" s="374"/>
      <c r="F2" s="374"/>
      <c r="G2" s="374"/>
      <c r="H2" s="374"/>
      <c r="I2" s="374"/>
    </row>
    <row r="3" spans="1:9" s="136" customFormat="1" ht="24.05" customHeight="1" x14ac:dyDescent="0.2">
      <c r="A3" s="374" t="s">
        <v>172</v>
      </c>
      <c r="B3" s="374"/>
      <c r="C3" s="374"/>
      <c r="D3" s="374"/>
      <c r="E3" s="374"/>
      <c r="F3" s="374"/>
      <c r="G3" s="374"/>
      <c r="H3" s="374"/>
      <c r="I3" s="374"/>
    </row>
    <row r="4" spans="1:9" s="136" customFormat="1" ht="24.05" customHeight="1" x14ac:dyDescent="0.2">
      <c r="A4" s="374" t="s">
        <v>7</v>
      </c>
      <c r="B4" s="374"/>
      <c r="C4" s="374"/>
      <c r="D4" s="374"/>
      <c r="E4" s="374"/>
      <c r="F4" s="374"/>
      <c r="G4" s="374"/>
      <c r="H4" s="374"/>
      <c r="I4" s="374"/>
    </row>
    <row r="5" spans="1:9" s="62" customFormat="1" ht="24.05" customHeight="1" x14ac:dyDescent="0.2">
      <c r="A5" s="137"/>
      <c r="B5" s="137"/>
      <c r="C5" s="138"/>
      <c r="D5" s="138"/>
      <c r="E5" s="138"/>
      <c r="F5" s="139"/>
      <c r="G5" s="138"/>
      <c r="H5" s="138"/>
      <c r="I5" s="140" t="s">
        <v>1</v>
      </c>
    </row>
    <row r="6" spans="1:9" ht="9.1999999999999993" customHeight="1" x14ac:dyDescent="0.2">
      <c r="A6" s="61"/>
      <c r="B6" s="61"/>
      <c r="C6" s="141"/>
      <c r="D6" s="141"/>
      <c r="E6" s="141"/>
      <c r="F6" s="62"/>
      <c r="G6" s="141"/>
      <c r="H6" s="141"/>
      <c r="I6" s="141"/>
    </row>
    <row r="7" spans="1:9" s="68" customFormat="1" ht="24.05" customHeight="1" x14ac:dyDescent="0.2">
      <c r="A7" s="66"/>
      <c r="B7" s="66" t="s">
        <v>2</v>
      </c>
      <c r="C7" s="383" t="s">
        <v>3</v>
      </c>
      <c r="D7" s="383"/>
      <c r="E7" s="383"/>
      <c r="F7" s="136"/>
      <c r="G7" s="383" t="s">
        <v>4</v>
      </c>
      <c r="H7" s="383"/>
      <c r="I7" s="383"/>
    </row>
    <row r="8" spans="1:9" s="68" customFormat="1" ht="24.05" customHeight="1" x14ac:dyDescent="0.2">
      <c r="A8" s="66"/>
      <c r="C8" s="66">
        <v>2562</v>
      </c>
      <c r="D8" s="66"/>
      <c r="E8" s="66">
        <v>2561</v>
      </c>
      <c r="F8" s="66"/>
      <c r="G8" s="66">
        <v>2562</v>
      </c>
      <c r="H8" s="66"/>
      <c r="I8" s="66">
        <v>2561</v>
      </c>
    </row>
    <row r="9" spans="1:9" s="68" customFormat="1" ht="24.05" customHeight="1" x14ac:dyDescent="0.2">
      <c r="A9" s="367"/>
      <c r="C9" s="367"/>
      <c r="D9" s="367"/>
      <c r="E9" s="366" t="s">
        <v>177</v>
      </c>
      <c r="F9" s="367"/>
      <c r="G9" s="367"/>
      <c r="H9" s="367"/>
      <c r="I9" s="367"/>
    </row>
    <row r="10" spans="1:9" ht="24.05" customHeight="1" x14ac:dyDescent="0.2">
      <c r="A10" s="69" t="s">
        <v>58</v>
      </c>
      <c r="B10" s="69"/>
      <c r="C10" s="142"/>
      <c r="E10" s="142"/>
      <c r="F10" s="68"/>
      <c r="G10" s="142"/>
      <c r="I10" s="142"/>
    </row>
    <row r="11" spans="1:9" ht="24.05" customHeight="1" x14ac:dyDescent="0.2">
      <c r="A11" s="56" t="s">
        <v>117</v>
      </c>
      <c r="C11" s="144">
        <f>'งบกำไรขาดทุนเบ็ดเสร็จ-9เดือน'!C24</f>
        <v>119129</v>
      </c>
      <c r="D11" s="145"/>
      <c r="E11" s="145">
        <f>'งบกำไรขาดทุนเบ็ดเสร็จ-9เดือน'!E24</f>
        <v>104085</v>
      </c>
      <c r="F11" s="145"/>
      <c r="G11" s="145">
        <f>'งบกำไรขาดทุนเบ็ดเสร็จ-9เดือน'!G24</f>
        <v>97116</v>
      </c>
      <c r="H11" s="146"/>
      <c r="I11" s="145">
        <f>'งบกำไรขาดทุนเบ็ดเสร็จ-9เดือน'!I24</f>
        <v>89471</v>
      </c>
    </row>
    <row r="12" spans="1:9" ht="24.05" customHeight="1" x14ac:dyDescent="0.2">
      <c r="A12" s="147" t="s">
        <v>118</v>
      </c>
      <c r="C12" s="144"/>
      <c r="D12" s="145"/>
      <c r="E12" s="145"/>
      <c r="F12" s="145"/>
      <c r="G12" s="145"/>
      <c r="H12" s="146"/>
      <c r="I12" s="148"/>
    </row>
    <row r="13" spans="1:9" ht="24.05" customHeight="1" x14ac:dyDescent="0.2">
      <c r="A13" s="149" t="s">
        <v>59</v>
      </c>
      <c r="B13" s="150"/>
      <c r="C13" s="144"/>
      <c r="D13" s="145"/>
      <c r="E13" s="145"/>
      <c r="F13" s="145"/>
      <c r="G13" s="145"/>
      <c r="H13" s="146"/>
      <c r="I13" s="148"/>
    </row>
    <row r="14" spans="1:9" ht="24.05" customHeight="1" x14ac:dyDescent="0.2">
      <c r="A14" s="73" t="s">
        <v>157</v>
      </c>
      <c r="B14" s="73"/>
      <c r="C14" s="144">
        <v>38765</v>
      </c>
      <c r="D14" s="144"/>
      <c r="E14" s="144">
        <v>34482</v>
      </c>
      <c r="F14" s="144"/>
      <c r="G14" s="144">
        <v>30353</v>
      </c>
      <c r="H14" s="144"/>
      <c r="I14" s="144">
        <v>27201</v>
      </c>
    </row>
    <row r="15" spans="1:9" ht="24.05" customHeight="1" x14ac:dyDescent="0.2">
      <c r="A15" s="73" t="s">
        <v>168</v>
      </c>
      <c r="B15" s="73"/>
      <c r="C15" s="144">
        <v>597</v>
      </c>
      <c r="D15" s="144"/>
      <c r="E15" s="144">
        <v>-4411</v>
      </c>
      <c r="F15" s="144"/>
      <c r="G15" s="144">
        <v>597</v>
      </c>
      <c r="H15" s="144"/>
      <c r="I15" s="144">
        <v>-4411</v>
      </c>
    </row>
    <row r="16" spans="1:9" ht="24.05" customHeight="1" x14ac:dyDescent="0.2">
      <c r="A16" s="73" t="s">
        <v>158</v>
      </c>
      <c r="B16" s="73"/>
      <c r="C16" s="144">
        <v>0</v>
      </c>
      <c r="D16" s="144"/>
      <c r="E16" s="144">
        <v>147</v>
      </c>
      <c r="F16" s="144"/>
      <c r="G16" s="144">
        <v>0</v>
      </c>
      <c r="H16" s="144"/>
      <c r="I16" s="144">
        <v>0</v>
      </c>
    </row>
    <row r="17" spans="1:9" ht="24.05" customHeight="1" x14ac:dyDescent="0.2">
      <c r="A17" s="73" t="s">
        <v>159</v>
      </c>
      <c r="B17" s="68"/>
      <c r="C17" s="144">
        <v>0</v>
      </c>
      <c r="D17" s="144"/>
      <c r="E17" s="144">
        <v>-1174</v>
      </c>
      <c r="F17" s="144"/>
      <c r="G17" s="144">
        <v>0</v>
      </c>
      <c r="H17" s="144"/>
      <c r="I17" s="144">
        <v>-6</v>
      </c>
    </row>
    <row r="18" spans="1:9" ht="24.05" customHeight="1" x14ac:dyDescent="0.2">
      <c r="A18" s="73" t="s">
        <v>160</v>
      </c>
      <c r="B18" s="68"/>
      <c r="C18" s="144">
        <v>6278</v>
      </c>
      <c r="D18" s="151"/>
      <c r="E18" s="145">
        <v>1933</v>
      </c>
      <c r="F18" s="151"/>
      <c r="G18" s="145">
        <v>5252</v>
      </c>
      <c r="H18" s="152"/>
      <c r="I18" s="144">
        <v>1330</v>
      </c>
    </row>
    <row r="19" spans="1:9" ht="24.05" customHeight="1" x14ac:dyDescent="0.2">
      <c r="A19" s="73" t="s">
        <v>161</v>
      </c>
      <c r="B19" s="68"/>
      <c r="C19" s="144">
        <v>-4441</v>
      </c>
      <c r="D19" s="151"/>
      <c r="E19" s="145">
        <v>-721</v>
      </c>
      <c r="F19" s="151"/>
      <c r="G19" s="145">
        <v>-4441</v>
      </c>
      <c r="H19" s="152"/>
      <c r="I19" s="145">
        <v>-721</v>
      </c>
    </row>
    <row r="20" spans="1:9" ht="24.05" customHeight="1" x14ac:dyDescent="0.2">
      <c r="A20" s="73" t="s">
        <v>150</v>
      </c>
      <c r="B20" s="68"/>
      <c r="C20" s="145">
        <v>-511</v>
      </c>
      <c r="D20" s="151"/>
      <c r="E20" s="144">
        <v>0</v>
      </c>
      <c r="F20" s="151"/>
      <c r="G20" s="144">
        <v>0</v>
      </c>
      <c r="H20" s="152"/>
      <c r="I20" s="144">
        <v>0</v>
      </c>
    </row>
    <row r="21" spans="1:9" ht="24.05" customHeight="1" x14ac:dyDescent="0.2">
      <c r="A21" s="73" t="s">
        <v>196</v>
      </c>
      <c r="B21" s="68"/>
      <c r="C21" s="145">
        <v>2376</v>
      </c>
      <c r="D21" s="153"/>
      <c r="E21" s="145">
        <v>532</v>
      </c>
      <c r="F21" s="151"/>
      <c r="G21" s="145">
        <v>2314</v>
      </c>
      <c r="H21" s="152"/>
      <c r="I21" s="144">
        <v>655</v>
      </c>
    </row>
    <row r="22" spans="1:9" ht="24.05" customHeight="1" x14ac:dyDescent="0.2">
      <c r="A22" s="73" t="s">
        <v>67</v>
      </c>
      <c r="B22" s="68"/>
      <c r="C22" s="145">
        <v>-3928</v>
      </c>
      <c r="D22" s="153"/>
      <c r="E22" s="145">
        <v>-1112</v>
      </c>
      <c r="F22" s="151"/>
      <c r="G22" s="145">
        <v>-20927</v>
      </c>
      <c r="H22" s="152"/>
      <c r="I22" s="145">
        <v>-18112</v>
      </c>
    </row>
    <row r="23" spans="1:9" ht="24.05" customHeight="1" x14ac:dyDescent="0.2">
      <c r="A23" s="73" t="s">
        <v>162</v>
      </c>
      <c r="B23" s="68"/>
      <c r="C23" s="154">
        <v>353</v>
      </c>
      <c r="D23" s="8"/>
      <c r="E23" s="154">
        <v>475</v>
      </c>
      <c r="F23" s="8"/>
      <c r="G23" s="154">
        <v>337</v>
      </c>
      <c r="H23" s="148"/>
      <c r="I23" s="154">
        <v>453</v>
      </c>
    </row>
    <row r="24" spans="1:9" ht="24.05" customHeight="1" x14ac:dyDescent="0.2">
      <c r="A24" s="56" t="s">
        <v>119</v>
      </c>
      <c r="B24" s="73"/>
      <c r="C24" s="144"/>
      <c r="D24" s="79"/>
      <c r="E24" s="144"/>
      <c r="F24" s="145"/>
      <c r="G24" s="145"/>
      <c r="H24" s="155"/>
      <c r="I24" s="145"/>
    </row>
    <row r="25" spans="1:9" ht="24.05" customHeight="1" x14ac:dyDescent="0.2">
      <c r="A25" s="149" t="s">
        <v>68</v>
      </c>
      <c r="B25" s="73"/>
      <c r="C25" s="144">
        <f>SUM(C11:C23)</f>
        <v>158618</v>
      </c>
      <c r="D25" s="145"/>
      <c r="E25" s="144">
        <f>SUM(E11:E23)</f>
        <v>134236</v>
      </c>
      <c r="F25" s="145"/>
      <c r="G25" s="144">
        <f>SUM(G11:G23)</f>
        <v>110601</v>
      </c>
      <c r="H25" s="146"/>
      <c r="I25" s="144">
        <f>SUM(I11:I23)</f>
        <v>95860</v>
      </c>
    </row>
    <row r="26" spans="1:9" ht="24.05" customHeight="1" x14ac:dyDescent="0.2">
      <c r="A26" s="56" t="s">
        <v>60</v>
      </c>
      <c r="B26" s="73"/>
      <c r="C26" s="156"/>
      <c r="D26" s="81"/>
      <c r="E26" s="156"/>
      <c r="F26" s="157"/>
      <c r="G26" s="157"/>
      <c r="H26" s="155"/>
      <c r="I26" s="157"/>
    </row>
    <row r="27" spans="1:9" ht="24.05" customHeight="1" x14ac:dyDescent="0.2">
      <c r="A27" s="73" t="s">
        <v>140</v>
      </c>
      <c r="B27" s="73"/>
      <c r="C27" s="144">
        <v>1544</v>
      </c>
      <c r="D27" s="144"/>
      <c r="E27" s="144">
        <v>11876</v>
      </c>
      <c r="F27" s="144"/>
      <c r="G27" s="144">
        <v>6562</v>
      </c>
      <c r="H27" s="144"/>
      <c r="I27" s="144">
        <v>9100</v>
      </c>
    </row>
    <row r="28" spans="1:9" ht="24.05" customHeight="1" x14ac:dyDescent="0.2">
      <c r="A28" s="73" t="s">
        <v>11</v>
      </c>
      <c r="B28" s="73"/>
      <c r="C28" s="144">
        <v>-5610</v>
      </c>
      <c r="D28" s="145"/>
      <c r="E28" s="144">
        <v>-2517</v>
      </c>
      <c r="F28" s="145"/>
      <c r="G28" s="145">
        <v>3623</v>
      </c>
      <c r="H28" s="146"/>
      <c r="I28" s="145">
        <v>-1303</v>
      </c>
    </row>
    <row r="29" spans="1:9" ht="24.05" customHeight="1" x14ac:dyDescent="0.2">
      <c r="A29" s="73" t="s">
        <v>18</v>
      </c>
      <c r="B29" s="73"/>
      <c r="C29" s="144">
        <v>2613</v>
      </c>
      <c r="D29" s="145"/>
      <c r="E29" s="144">
        <v>376</v>
      </c>
      <c r="F29" s="145"/>
      <c r="G29" s="144">
        <v>-6255</v>
      </c>
      <c r="H29" s="146"/>
      <c r="I29" s="144">
        <v>257</v>
      </c>
    </row>
    <row r="30" spans="1:9" ht="24.05" customHeight="1" x14ac:dyDescent="0.2">
      <c r="A30" s="56" t="s">
        <v>77</v>
      </c>
      <c r="B30" s="73"/>
      <c r="C30" s="144"/>
      <c r="D30" s="145"/>
      <c r="E30" s="144"/>
      <c r="F30" s="145"/>
      <c r="G30" s="144"/>
      <c r="H30" s="146"/>
      <c r="I30" s="144"/>
    </row>
    <row r="31" spans="1:9" ht="24.05" customHeight="1" x14ac:dyDescent="0.2">
      <c r="A31" s="73" t="s">
        <v>142</v>
      </c>
      <c r="B31" s="73"/>
      <c r="C31" s="144">
        <v>5833</v>
      </c>
      <c r="D31" s="145"/>
      <c r="E31" s="144">
        <f>-6765+6641</f>
        <v>-124</v>
      </c>
      <c r="F31" s="145"/>
      <c r="G31" s="144">
        <v>4232</v>
      </c>
      <c r="H31" s="146"/>
      <c r="I31" s="144">
        <f>-9570+6641</f>
        <v>-2929</v>
      </c>
    </row>
    <row r="32" spans="1:9" ht="24.05" customHeight="1" x14ac:dyDescent="0.2">
      <c r="A32" s="73" t="s">
        <v>25</v>
      </c>
      <c r="B32" s="73"/>
      <c r="C32" s="156">
        <v>-6780</v>
      </c>
      <c r="D32" s="145"/>
      <c r="E32" s="156">
        <v>1722</v>
      </c>
      <c r="F32" s="145"/>
      <c r="G32" s="157">
        <v>1457</v>
      </c>
      <c r="H32" s="146"/>
      <c r="I32" s="157">
        <v>1242</v>
      </c>
    </row>
    <row r="33" spans="1:10" ht="24.05" customHeight="1" x14ac:dyDescent="0.2">
      <c r="A33" s="73" t="s">
        <v>28</v>
      </c>
      <c r="B33" s="73"/>
      <c r="C33" s="158">
        <v>2549</v>
      </c>
      <c r="D33" s="145"/>
      <c r="E33" s="154">
        <v>0</v>
      </c>
      <c r="F33" s="145"/>
      <c r="G33" s="154">
        <v>1845</v>
      </c>
      <c r="H33" s="146"/>
      <c r="I33" s="158">
        <v>0</v>
      </c>
    </row>
    <row r="34" spans="1:10" ht="24.05" customHeight="1" x14ac:dyDescent="0.2">
      <c r="A34" s="8" t="s">
        <v>138</v>
      </c>
      <c r="B34" s="73"/>
      <c r="C34" s="144">
        <f>SUM(C25:C33)</f>
        <v>158767</v>
      </c>
      <c r="D34" s="159"/>
      <c r="E34" s="144">
        <f>SUM(E25:E33)</f>
        <v>145569</v>
      </c>
      <c r="F34" s="159"/>
      <c r="G34" s="144">
        <f>SUM(G25:G33)</f>
        <v>122065</v>
      </c>
      <c r="H34" s="159"/>
      <c r="I34" s="144">
        <f>SUM(I25:I33)</f>
        <v>102227</v>
      </c>
    </row>
    <row r="35" spans="1:10" ht="24.05" customHeight="1" x14ac:dyDescent="0.2">
      <c r="A35" s="8" t="s">
        <v>132</v>
      </c>
      <c r="B35" s="160"/>
      <c r="C35" s="144">
        <v>-353</v>
      </c>
      <c r="D35" s="159"/>
      <c r="E35" s="144">
        <v>-475</v>
      </c>
      <c r="F35" s="159"/>
      <c r="G35" s="144">
        <v>-337</v>
      </c>
      <c r="H35" s="159"/>
      <c r="I35" s="144">
        <v>-453</v>
      </c>
    </row>
    <row r="36" spans="1:10" ht="24.05" customHeight="1" x14ac:dyDescent="0.2">
      <c r="A36" s="8" t="s">
        <v>133</v>
      </c>
      <c r="B36" s="73"/>
      <c r="C36" s="144">
        <v>-13177</v>
      </c>
      <c r="D36" s="159"/>
      <c r="E36" s="144">
        <v>-10040</v>
      </c>
      <c r="F36" s="159"/>
      <c r="G36" s="157">
        <v>-7325</v>
      </c>
      <c r="H36" s="159"/>
      <c r="I36" s="144">
        <v>-6389</v>
      </c>
    </row>
    <row r="37" spans="1:10" ht="24.05" customHeight="1" x14ac:dyDescent="0.2">
      <c r="A37" s="8" t="s">
        <v>151</v>
      </c>
      <c r="B37" s="73"/>
      <c r="C37" s="144">
        <v>3750</v>
      </c>
      <c r="D37" s="159"/>
      <c r="E37" s="144">
        <v>4532</v>
      </c>
      <c r="F37" s="159"/>
      <c r="G37" s="154">
        <v>3750</v>
      </c>
      <c r="H37" s="159"/>
      <c r="I37" s="144">
        <v>4532</v>
      </c>
    </row>
    <row r="38" spans="1:10" ht="24.05" customHeight="1" x14ac:dyDescent="0.2">
      <c r="A38" s="75" t="s">
        <v>126</v>
      </c>
      <c r="B38" s="75"/>
      <c r="C38" s="161">
        <f>SUM(C34:C37)</f>
        <v>148987</v>
      </c>
      <c r="D38" s="159"/>
      <c r="E38" s="161">
        <f>SUM(E34:E37)</f>
        <v>139586</v>
      </c>
      <c r="F38" s="159"/>
      <c r="G38" s="161">
        <f>SUM(G34:G37)</f>
        <v>118153</v>
      </c>
      <c r="H38" s="159"/>
      <c r="I38" s="161">
        <f>SUM(I34:I37)</f>
        <v>99917</v>
      </c>
    </row>
    <row r="39" spans="1:10" ht="24.05" customHeight="1" x14ac:dyDescent="0.2">
      <c r="A39" s="374" t="str">
        <f>A1</f>
        <v>บริษัท ฮิวแมนิก้า จำกัด (มหาชน) และบริษัทย่อย</v>
      </c>
      <c r="B39" s="374"/>
      <c r="C39" s="374"/>
      <c r="D39" s="374"/>
      <c r="E39" s="374"/>
      <c r="F39" s="374"/>
      <c r="G39" s="374"/>
      <c r="H39" s="374"/>
      <c r="I39" s="374"/>
    </row>
    <row r="40" spans="1:10" ht="24.05" customHeight="1" x14ac:dyDescent="0.2">
      <c r="A40" s="374" t="s">
        <v>186</v>
      </c>
      <c r="B40" s="374"/>
      <c r="C40" s="374"/>
      <c r="D40" s="374"/>
      <c r="E40" s="374"/>
      <c r="F40" s="374"/>
      <c r="G40" s="374"/>
      <c r="H40" s="374"/>
      <c r="I40" s="374"/>
    </row>
    <row r="41" spans="1:10" s="136" customFormat="1" ht="24.05" customHeight="1" x14ac:dyDescent="0.2">
      <c r="A41" s="374" t="s">
        <v>172</v>
      </c>
      <c r="B41" s="374"/>
      <c r="C41" s="374"/>
      <c r="D41" s="374"/>
      <c r="E41" s="374"/>
      <c r="F41" s="374"/>
      <c r="G41" s="374"/>
      <c r="H41" s="374"/>
      <c r="I41" s="374"/>
    </row>
    <row r="42" spans="1:10" s="136" customFormat="1" ht="24.05" customHeight="1" x14ac:dyDescent="0.2">
      <c r="A42" s="374" t="s">
        <v>7</v>
      </c>
      <c r="B42" s="374"/>
      <c r="C42" s="374"/>
      <c r="D42" s="374"/>
      <c r="E42" s="374"/>
      <c r="F42" s="374"/>
      <c r="G42" s="374"/>
      <c r="H42" s="374"/>
      <c r="I42" s="374"/>
    </row>
    <row r="43" spans="1:10" s="62" customFormat="1" ht="24.05" customHeight="1" x14ac:dyDescent="0.2">
      <c r="A43" s="137"/>
      <c r="B43" s="137"/>
      <c r="C43" s="138"/>
      <c r="D43" s="138"/>
      <c r="E43" s="138"/>
      <c r="F43" s="139"/>
      <c r="G43" s="138"/>
      <c r="H43" s="138"/>
      <c r="I43" s="140" t="s">
        <v>1</v>
      </c>
    </row>
    <row r="44" spans="1:10" ht="9.1999999999999993" customHeight="1" x14ac:dyDescent="0.2">
      <c r="A44" s="61"/>
      <c r="B44" s="61"/>
      <c r="C44" s="141"/>
      <c r="D44" s="141"/>
      <c r="E44" s="141"/>
      <c r="F44" s="62"/>
      <c r="G44" s="141"/>
      <c r="H44" s="141"/>
      <c r="I44" s="141"/>
    </row>
    <row r="45" spans="1:10" s="68" customFormat="1" ht="24.05" customHeight="1" x14ac:dyDescent="0.2">
      <c r="A45" s="66"/>
      <c r="B45" s="66" t="s">
        <v>2</v>
      </c>
      <c r="C45" s="383" t="s">
        <v>3</v>
      </c>
      <c r="D45" s="383"/>
      <c r="E45" s="383"/>
      <c r="F45" s="136"/>
      <c r="G45" s="383" t="s">
        <v>4</v>
      </c>
      <c r="H45" s="383"/>
      <c r="I45" s="383"/>
    </row>
    <row r="46" spans="1:10" s="68" customFormat="1" ht="24.05" customHeight="1" x14ac:dyDescent="0.2">
      <c r="A46" s="66"/>
      <c r="C46" s="66">
        <v>2562</v>
      </c>
      <c r="D46" s="66"/>
      <c r="E46" s="66">
        <v>2561</v>
      </c>
      <c r="F46" s="66"/>
      <c r="G46" s="66">
        <v>2562</v>
      </c>
      <c r="H46" s="66"/>
      <c r="I46" s="66">
        <v>2561</v>
      </c>
      <c r="J46" s="162"/>
    </row>
    <row r="47" spans="1:10" s="68" customFormat="1" ht="24.05" customHeight="1" x14ac:dyDescent="0.2">
      <c r="A47" s="367"/>
      <c r="C47" s="367"/>
      <c r="D47" s="367"/>
      <c r="E47" s="366" t="s">
        <v>177</v>
      </c>
      <c r="F47" s="367"/>
      <c r="G47" s="367"/>
      <c r="H47" s="367"/>
      <c r="I47" s="367"/>
      <c r="J47" s="162"/>
    </row>
    <row r="48" spans="1:10" ht="24.05" customHeight="1" x14ac:dyDescent="0.2">
      <c r="A48" s="69" t="s">
        <v>61</v>
      </c>
      <c r="B48" s="69"/>
      <c r="C48" s="163"/>
      <c r="D48" s="163"/>
      <c r="E48" s="163"/>
      <c r="G48" s="163"/>
      <c r="H48" s="163"/>
      <c r="I48" s="163"/>
    </row>
    <row r="49" spans="1:9" ht="24.05" customHeight="1" x14ac:dyDescent="0.2">
      <c r="A49" s="73" t="s">
        <v>120</v>
      </c>
      <c r="B49" s="73"/>
      <c r="C49" s="156">
        <v>-43</v>
      </c>
      <c r="D49" s="155"/>
      <c r="E49" s="156">
        <v>-44</v>
      </c>
      <c r="F49" s="155"/>
      <c r="G49" s="157">
        <v>-43</v>
      </c>
      <c r="H49" s="155"/>
      <c r="I49" s="157">
        <v>-44</v>
      </c>
    </row>
    <row r="50" spans="1:9" ht="24.05" customHeight="1" x14ac:dyDescent="0.2">
      <c r="A50" s="73" t="s">
        <v>123</v>
      </c>
      <c r="B50" s="73"/>
      <c r="C50" s="157">
        <v>-643464</v>
      </c>
      <c r="D50" s="155"/>
      <c r="E50" s="156">
        <v>-728475</v>
      </c>
      <c r="F50" s="155"/>
      <c r="G50" s="157">
        <v>-643464</v>
      </c>
      <c r="H50" s="155"/>
      <c r="I50" s="156">
        <v>-728475</v>
      </c>
    </row>
    <row r="51" spans="1:9" ht="24.05" customHeight="1" x14ac:dyDescent="0.2">
      <c r="A51" s="73" t="s">
        <v>124</v>
      </c>
      <c r="B51" s="73"/>
      <c r="C51" s="156">
        <v>710026</v>
      </c>
      <c r="D51" s="155"/>
      <c r="E51" s="156">
        <v>705969</v>
      </c>
      <c r="F51" s="155"/>
      <c r="G51" s="157">
        <v>710026</v>
      </c>
      <c r="H51" s="155"/>
      <c r="I51" s="156">
        <v>705969</v>
      </c>
    </row>
    <row r="52" spans="1:9" ht="24.05" customHeight="1" x14ac:dyDescent="0.2">
      <c r="A52" s="73" t="s">
        <v>121</v>
      </c>
      <c r="B52" s="73"/>
      <c r="C52" s="156">
        <v>-4277</v>
      </c>
      <c r="D52" s="157"/>
      <c r="E52" s="156">
        <v>-36422</v>
      </c>
      <c r="F52" s="157"/>
      <c r="G52" s="157">
        <v>-2559</v>
      </c>
      <c r="H52" s="155"/>
      <c r="I52" s="157">
        <v>-35585</v>
      </c>
    </row>
    <row r="53" spans="1:9" ht="24.05" customHeight="1" x14ac:dyDescent="0.2">
      <c r="A53" s="73" t="s">
        <v>62</v>
      </c>
      <c r="B53" s="73"/>
      <c r="C53" s="50">
        <v>0</v>
      </c>
      <c r="D53" s="157"/>
      <c r="E53" s="156">
        <v>1270</v>
      </c>
      <c r="F53" s="157"/>
      <c r="G53" s="144">
        <v>0</v>
      </c>
      <c r="H53" s="155"/>
      <c r="I53" s="157">
        <v>102</v>
      </c>
    </row>
    <row r="54" spans="1:9" ht="24.05" customHeight="1" x14ac:dyDescent="0.2">
      <c r="A54" s="73" t="s">
        <v>122</v>
      </c>
      <c r="B54" s="73"/>
      <c r="C54" s="156">
        <v>-15942</v>
      </c>
      <c r="D54" s="157"/>
      <c r="E54" s="156">
        <v>-18635</v>
      </c>
      <c r="F54" s="157"/>
      <c r="G54" s="157">
        <v>-15555</v>
      </c>
      <c r="H54" s="155"/>
      <c r="I54" s="157">
        <v>-18694</v>
      </c>
    </row>
    <row r="55" spans="1:9" ht="24.05" customHeight="1" x14ac:dyDescent="0.2">
      <c r="A55" s="73" t="s">
        <v>152</v>
      </c>
      <c r="B55" s="73"/>
      <c r="C55" s="156">
        <v>0</v>
      </c>
      <c r="D55" s="157"/>
      <c r="E55" s="156">
        <v>0</v>
      </c>
      <c r="F55" s="157"/>
      <c r="G55" s="144">
        <v>0</v>
      </c>
      <c r="H55" s="155"/>
      <c r="I55" s="157">
        <v>12086</v>
      </c>
    </row>
    <row r="56" spans="1:9" ht="24.05" customHeight="1" x14ac:dyDescent="0.2">
      <c r="A56" s="73" t="s">
        <v>197</v>
      </c>
      <c r="B56" s="73"/>
      <c r="C56" s="156">
        <v>0</v>
      </c>
      <c r="D56" s="157"/>
      <c r="E56" s="156">
        <v>-5000</v>
      </c>
      <c r="F56" s="157"/>
      <c r="G56" s="144">
        <v>0</v>
      </c>
      <c r="H56" s="155"/>
      <c r="I56" s="157">
        <v>-5000</v>
      </c>
    </row>
    <row r="57" spans="1:9" ht="24.05" customHeight="1" x14ac:dyDescent="0.2">
      <c r="A57" s="73" t="s">
        <v>200</v>
      </c>
      <c r="B57" s="73"/>
      <c r="C57" s="156">
        <v>0</v>
      </c>
      <c r="D57" s="157"/>
      <c r="E57" s="156">
        <v>0</v>
      </c>
      <c r="F57" s="157"/>
      <c r="G57" s="144">
        <v>0</v>
      </c>
      <c r="H57" s="155"/>
      <c r="I57" s="157">
        <v>-32000</v>
      </c>
    </row>
    <row r="58" spans="1:9" ht="24.05" customHeight="1" x14ac:dyDescent="0.2">
      <c r="A58" s="73" t="s">
        <v>176</v>
      </c>
      <c r="B58" s="73"/>
      <c r="C58" s="156">
        <v>0</v>
      </c>
      <c r="D58" s="157"/>
      <c r="E58" s="156">
        <v>0</v>
      </c>
      <c r="F58" s="157"/>
      <c r="G58" s="157">
        <v>6000</v>
      </c>
      <c r="H58" s="155"/>
      <c r="I58" s="157">
        <v>7000</v>
      </c>
    </row>
    <row r="59" spans="1:9" ht="24.05" customHeight="1" x14ac:dyDescent="0.2">
      <c r="A59" s="73" t="s">
        <v>67</v>
      </c>
      <c r="B59" s="73"/>
      <c r="C59" s="156">
        <v>3928</v>
      </c>
      <c r="D59" s="157"/>
      <c r="E59" s="156">
        <v>1112</v>
      </c>
      <c r="F59" s="157"/>
      <c r="G59" s="157">
        <v>20927</v>
      </c>
      <c r="H59" s="155"/>
      <c r="I59" s="156">
        <v>18112</v>
      </c>
    </row>
    <row r="60" spans="1:9" ht="24.05" customHeight="1" x14ac:dyDescent="0.2">
      <c r="A60" s="73" t="s">
        <v>198</v>
      </c>
      <c r="B60" s="73"/>
      <c r="C60" s="156">
        <v>-99111</v>
      </c>
      <c r="D60" s="157"/>
      <c r="E60" s="156">
        <v>-24600</v>
      </c>
      <c r="F60" s="157"/>
      <c r="G60" s="157">
        <v>-125000</v>
      </c>
      <c r="H60" s="155"/>
      <c r="I60" s="144">
        <v>0</v>
      </c>
    </row>
    <row r="61" spans="1:9" ht="24.05" customHeight="1" x14ac:dyDescent="0.2">
      <c r="A61" s="75" t="s">
        <v>163</v>
      </c>
      <c r="B61" s="68"/>
      <c r="C61" s="161">
        <f>SUM(C49:C60)</f>
        <v>-48883</v>
      </c>
      <c r="D61" s="23"/>
      <c r="E61" s="161">
        <f>SUM(E49:E60)</f>
        <v>-104825</v>
      </c>
      <c r="F61" s="23"/>
      <c r="G61" s="161">
        <f>SUM(G49:G60)</f>
        <v>-49668</v>
      </c>
      <c r="H61" s="164"/>
      <c r="I61" s="161">
        <f>SUM(I49:I60)</f>
        <v>-76529</v>
      </c>
    </row>
    <row r="62" spans="1:9" ht="24.05" customHeight="1" x14ac:dyDescent="0.2">
      <c r="A62" s="75"/>
      <c r="B62" s="68"/>
      <c r="C62" s="165"/>
      <c r="D62" s="23"/>
      <c r="E62" s="166"/>
      <c r="F62" s="23"/>
      <c r="G62" s="167"/>
      <c r="H62" s="23"/>
      <c r="I62" s="23"/>
    </row>
    <row r="63" spans="1:9" ht="24.05" customHeight="1" x14ac:dyDescent="0.2">
      <c r="A63" s="168" t="s">
        <v>63</v>
      </c>
      <c r="B63" s="169"/>
      <c r="C63" s="170"/>
      <c r="D63" s="171"/>
      <c r="E63" s="172"/>
      <c r="F63" s="171"/>
      <c r="G63" s="173"/>
      <c r="H63" s="174"/>
      <c r="I63" s="174"/>
    </row>
    <row r="64" spans="1:9" ht="24.05" customHeight="1" x14ac:dyDescent="0.2">
      <c r="A64" s="175" t="s">
        <v>130</v>
      </c>
      <c r="B64" s="169"/>
      <c r="C64" s="50">
        <v>0</v>
      </c>
      <c r="D64" s="171"/>
      <c r="E64" s="156">
        <v>-857</v>
      </c>
      <c r="F64" s="171"/>
      <c r="G64" s="50">
        <v>0</v>
      </c>
      <c r="H64" s="174"/>
      <c r="I64" s="156">
        <v>-857</v>
      </c>
    </row>
    <row r="65" spans="1:9" ht="24.05" customHeight="1" x14ac:dyDescent="0.2">
      <c r="A65" s="175" t="s">
        <v>199</v>
      </c>
      <c r="B65" s="169"/>
      <c r="C65" s="50">
        <v>0</v>
      </c>
      <c r="D65" s="176"/>
      <c r="E65" s="156">
        <v>-41</v>
      </c>
      <c r="F65" s="171"/>
      <c r="G65" s="50">
        <v>0</v>
      </c>
      <c r="H65" s="176"/>
      <c r="I65" s="50">
        <v>0</v>
      </c>
    </row>
    <row r="66" spans="1:9" ht="24.05" customHeight="1" x14ac:dyDescent="0.2">
      <c r="A66" s="175" t="s">
        <v>149</v>
      </c>
      <c r="B66" s="169">
        <v>5.3</v>
      </c>
      <c r="C66" s="156">
        <v>-4514</v>
      </c>
      <c r="D66" s="177"/>
      <c r="E66" s="156">
        <v>-4180</v>
      </c>
      <c r="F66" s="81"/>
      <c r="G66" s="156">
        <v>-4412</v>
      </c>
      <c r="H66" s="81"/>
      <c r="I66" s="156">
        <v>-3851</v>
      </c>
    </row>
    <row r="67" spans="1:9" ht="24.05" customHeight="1" x14ac:dyDescent="0.2">
      <c r="A67" s="175" t="s">
        <v>153</v>
      </c>
      <c r="B67" s="169"/>
      <c r="C67" s="156">
        <v>-81600</v>
      </c>
      <c r="D67" s="177"/>
      <c r="E67" s="156">
        <v>-47600</v>
      </c>
      <c r="F67" s="81"/>
      <c r="G67" s="156">
        <v>-81600</v>
      </c>
      <c r="H67" s="81"/>
      <c r="I67" s="156">
        <v>-47600</v>
      </c>
    </row>
    <row r="68" spans="1:9" ht="24.05" customHeight="1" x14ac:dyDescent="0.2">
      <c r="A68" s="75" t="s">
        <v>125</v>
      </c>
      <c r="B68" s="169"/>
      <c r="C68" s="161">
        <f>SUM(C64:C67)</f>
        <v>-86114</v>
      </c>
      <c r="D68" s="177"/>
      <c r="E68" s="161">
        <f>SUM(E64:E67)</f>
        <v>-52678</v>
      </c>
      <c r="F68" s="81"/>
      <c r="G68" s="161">
        <f>SUM(G64:G67)</f>
        <v>-86012</v>
      </c>
      <c r="H68" s="177"/>
      <c r="I68" s="161">
        <f>SUM(I64:I67)</f>
        <v>-52308</v>
      </c>
    </row>
    <row r="69" spans="1:9" ht="24.05" customHeight="1" x14ac:dyDescent="0.2">
      <c r="A69" s="56" t="s">
        <v>144</v>
      </c>
      <c r="B69" s="68"/>
      <c r="C69" s="158">
        <v>-2334</v>
      </c>
      <c r="D69" s="81"/>
      <c r="E69" s="158">
        <v>-476</v>
      </c>
      <c r="F69" s="81"/>
      <c r="G69" s="178">
        <v>0</v>
      </c>
      <c r="H69" s="81"/>
      <c r="I69" s="178">
        <v>0</v>
      </c>
    </row>
    <row r="70" spans="1:9" ht="24.05" customHeight="1" x14ac:dyDescent="0.2">
      <c r="A70" s="56" t="s">
        <v>64</v>
      </c>
      <c r="C70" s="179">
        <f>C69+C68+C61+C38</f>
        <v>11656</v>
      </c>
      <c r="D70" s="23"/>
      <c r="E70" s="179">
        <f>E69+E68+E61+E38</f>
        <v>-18393</v>
      </c>
      <c r="F70" s="23"/>
      <c r="G70" s="179">
        <f>G69+G68+G61+G38</f>
        <v>-17527</v>
      </c>
      <c r="H70" s="180"/>
      <c r="I70" s="179">
        <f>I69+I68+I61+I38</f>
        <v>-28920</v>
      </c>
    </row>
    <row r="71" spans="1:9" ht="24.05" customHeight="1" x14ac:dyDescent="0.2">
      <c r="A71" s="56" t="s">
        <v>65</v>
      </c>
      <c r="C71" s="181">
        <f>งบแสดงฐานะการเงิน!G13</f>
        <v>111335</v>
      </c>
      <c r="D71" s="23"/>
      <c r="E71" s="181">
        <v>88142</v>
      </c>
      <c r="F71" s="23"/>
      <c r="G71" s="182">
        <f>งบแสดงฐานะการเงิน!K13</f>
        <v>64487</v>
      </c>
      <c r="H71" s="180"/>
      <c r="I71" s="182">
        <v>62096</v>
      </c>
    </row>
    <row r="72" spans="1:9" ht="24.05" customHeight="1" thickBot="1" x14ac:dyDescent="0.25">
      <c r="A72" s="69" t="s">
        <v>175</v>
      </c>
      <c r="B72" s="68">
        <v>5.0999999999999996</v>
      </c>
      <c r="C72" s="183">
        <f>C70+C71</f>
        <v>122991</v>
      </c>
      <c r="D72" s="23"/>
      <c r="E72" s="183">
        <f>E70+E71</f>
        <v>69749</v>
      </c>
      <c r="F72" s="23"/>
      <c r="G72" s="183">
        <f>G70+G71</f>
        <v>46960</v>
      </c>
      <c r="H72" s="23"/>
      <c r="I72" s="183">
        <f>I70+I71</f>
        <v>33176</v>
      </c>
    </row>
    <row r="73" spans="1:9" ht="24.05" customHeight="1" thickTop="1" x14ac:dyDescent="0.2">
      <c r="C73" s="105"/>
      <c r="D73" s="56"/>
      <c r="E73" s="56"/>
      <c r="G73" s="105"/>
      <c r="H73" s="56"/>
      <c r="I73" s="56"/>
    </row>
    <row r="74" spans="1:9" ht="24.05" customHeight="1" x14ac:dyDescent="0.2">
      <c r="B74" s="128"/>
      <c r="C74" s="128"/>
      <c r="D74" s="128"/>
      <c r="E74" s="128"/>
      <c r="F74" s="128"/>
      <c r="G74" s="128"/>
      <c r="H74" s="128"/>
      <c r="I74" s="128"/>
    </row>
    <row r="75" spans="1:9" ht="24.05" customHeight="1" x14ac:dyDescent="0.2">
      <c r="C75" s="105"/>
      <c r="D75" s="56"/>
      <c r="E75" s="56"/>
      <c r="G75" s="56"/>
      <c r="H75" s="56"/>
      <c r="I75" s="56"/>
    </row>
    <row r="76" spans="1:9" ht="24.05" customHeight="1" x14ac:dyDescent="0.2">
      <c r="A76" s="56" t="s">
        <v>21</v>
      </c>
      <c r="C76" s="56"/>
      <c r="D76" s="56"/>
      <c r="E76" s="56"/>
      <c r="G76" s="56"/>
      <c r="H76" s="56"/>
      <c r="I76" s="56"/>
    </row>
    <row r="77" spans="1:9" ht="24.05" customHeight="1" x14ac:dyDescent="0.2">
      <c r="C77" s="56"/>
      <c r="D77" s="56"/>
      <c r="E77" s="56"/>
      <c r="G77" s="56"/>
      <c r="H77" s="56"/>
      <c r="I77" s="56"/>
    </row>
    <row r="78" spans="1:9" ht="24.05" customHeight="1" x14ac:dyDescent="0.2">
      <c r="C78" s="56"/>
      <c r="D78" s="56"/>
      <c r="E78" s="56"/>
      <c r="G78" s="56"/>
      <c r="H78" s="56"/>
      <c r="I78" s="56"/>
    </row>
    <row r="79" spans="1:9" ht="24.05" customHeight="1" x14ac:dyDescent="0.2">
      <c r="C79" s="56"/>
      <c r="D79" s="56"/>
      <c r="E79" s="56"/>
      <c r="G79" s="56"/>
      <c r="H79" s="56"/>
      <c r="I79" s="56"/>
    </row>
    <row r="80" spans="1:9" ht="24.05" customHeight="1" x14ac:dyDescent="0.2">
      <c r="A80" s="128"/>
      <c r="C80" s="56"/>
      <c r="D80" s="56"/>
      <c r="E80" s="56"/>
      <c r="G80" s="56"/>
      <c r="H80" s="56"/>
      <c r="I80" s="56"/>
    </row>
    <row r="81" spans="3:9" ht="24.05" customHeight="1" x14ac:dyDescent="0.2">
      <c r="C81" s="56"/>
      <c r="D81" s="56"/>
      <c r="E81" s="56"/>
      <c r="G81" s="56"/>
      <c r="H81" s="56"/>
      <c r="I81" s="56"/>
    </row>
    <row r="82" spans="3:9" ht="24.05" customHeight="1" x14ac:dyDescent="0.2">
      <c r="C82" s="56"/>
      <c r="D82" s="56"/>
      <c r="E82" s="56"/>
      <c r="G82" s="56"/>
      <c r="H82" s="56"/>
      <c r="I82" s="56"/>
    </row>
    <row r="83" spans="3:9" ht="24.05" customHeight="1" x14ac:dyDescent="0.2">
      <c r="C83" s="56"/>
      <c r="D83" s="56"/>
      <c r="E83" s="56"/>
      <c r="G83" s="56"/>
      <c r="H83" s="56"/>
      <c r="I83" s="56"/>
    </row>
    <row r="84" spans="3:9" ht="24.05" customHeight="1" x14ac:dyDescent="0.2">
      <c r="C84" s="56"/>
      <c r="D84" s="56"/>
      <c r="E84" s="56"/>
      <c r="G84" s="56"/>
      <c r="H84" s="56"/>
      <c r="I84" s="56"/>
    </row>
    <row r="85" spans="3:9" ht="24.05" customHeight="1" x14ac:dyDescent="0.2">
      <c r="C85" s="56"/>
      <c r="D85" s="56"/>
      <c r="E85" s="56"/>
      <c r="G85" s="56"/>
      <c r="H85" s="56"/>
      <c r="I85" s="56"/>
    </row>
    <row r="86" spans="3:9" ht="24.05" customHeight="1" x14ac:dyDescent="0.2">
      <c r="C86" s="56"/>
      <c r="D86" s="56"/>
      <c r="E86" s="56"/>
      <c r="G86" s="56"/>
      <c r="H86" s="56"/>
      <c r="I86" s="56"/>
    </row>
    <row r="87" spans="3:9" ht="24.05" customHeight="1" x14ac:dyDescent="0.2">
      <c r="C87" s="56"/>
      <c r="D87" s="56"/>
      <c r="E87" s="56"/>
      <c r="G87" s="56"/>
      <c r="H87" s="56"/>
      <c r="I87" s="56"/>
    </row>
    <row r="88" spans="3:9" ht="24.05" customHeight="1" x14ac:dyDescent="0.2">
      <c r="C88" s="56"/>
      <c r="D88" s="56"/>
      <c r="E88" s="56"/>
      <c r="G88" s="56"/>
      <c r="H88" s="56"/>
      <c r="I88" s="56"/>
    </row>
    <row r="89" spans="3:9" ht="24.05" customHeight="1" x14ac:dyDescent="0.2">
      <c r="C89" s="56"/>
      <c r="D89" s="56"/>
      <c r="E89" s="56"/>
      <c r="G89" s="56"/>
      <c r="H89" s="56"/>
      <c r="I89" s="56"/>
    </row>
  </sheetData>
  <mergeCells count="12">
    <mergeCell ref="A1:I1"/>
    <mergeCell ref="A2:I2"/>
    <mergeCell ref="A3:I3"/>
    <mergeCell ref="A4:I4"/>
    <mergeCell ref="C7:E7"/>
    <mergeCell ref="G7:I7"/>
    <mergeCell ref="A39:I39"/>
    <mergeCell ref="A40:I40"/>
    <mergeCell ref="A41:I41"/>
    <mergeCell ref="A42:I42"/>
    <mergeCell ref="C45:E45"/>
    <mergeCell ref="G45:I45"/>
  </mergeCells>
  <pageMargins left="1" right="0.2" top="1" bottom="0.75" header="0.3" footer="0.3"/>
  <pageSetup paperSize="9" scale="75" orientation="portrait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งบกำไรขาดทุนเบ็ดเสร็จ-3เดือน</vt:lpstr>
      <vt:lpstr>งบกำไรขาดทุนเบ็ดเสร็จ-9เดือน</vt:lpstr>
      <vt:lpstr>งบส่วนของเจ้าของ (งบรวม)</vt:lpstr>
      <vt:lpstr>งบส่วนของเจ้าของ (งบเฉพาะ)</vt:lpstr>
      <vt:lpstr>งบกระแสเงินสด</vt:lpstr>
      <vt:lpstr>งบกระแสเงินสด!Print_Area</vt:lpstr>
      <vt:lpstr>'งบกำไรขาดทุนเบ็ดเสร็จ-3เดือน'!Print_Area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tthiosaisan@deloitte.com</dc:creator>
  <cp:lastModifiedBy>Panjaporn Tieosakun</cp:lastModifiedBy>
  <cp:lastPrinted>2019-11-12T05:14:08Z</cp:lastPrinted>
  <dcterms:created xsi:type="dcterms:W3CDTF">2018-05-07T04:07:44Z</dcterms:created>
  <dcterms:modified xsi:type="dcterms:W3CDTF">2019-11-12T08:43:31Z</dcterms:modified>
</cp:coreProperties>
</file>