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FINANCE_ADMIN\FINANCE_ACCOUNTING\Toey\Conso\2019\(09) Sep\SET File\EN\"/>
    </mc:Choice>
  </mc:AlternateContent>
  <bookViews>
    <workbookView xWindow="6467" yWindow="7946" windowWidth="6493" windowHeight="4006" tabRatio="887"/>
  </bookViews>
  <sheets>
    <sheet name="Financial Position" sheetId="25" r:id="rId1"/>
    <sheet name="Comprhensive Income-3M" sheetId="26" r:id="rId2"/>
    <sheet name="Comprhensive Income-9M" sheetId="21" r:id="rId3"/>
    <sheet name="Consol" sheetId="18" r:id="rId4"/>
    <sheet name="Company" sheetId="19" r:id="rId5"/>
    <sheet name="Cash Flow" sheetId="20" r:id="rId6"/>
  </sheets>
  <definedNames>
    <definedName name="AS2DocOpenMode" hidden="1">"AS2DocumentEdit"</definedName>
    <definedName name="_xlnm.Print_Area" localSheetId="5">'Cash Flow'!$A$1:$I$94</definedName>
  </definedNames>
  <calcPr calcId="162913"/>
</workbook>
</file>

<file path=xl/calcChain.xml><?xml version="1.0" encoding="utf-8"?>
<calcChain xmlns="http://schemas.openxmlformats.org/spreadsheetml/2006/main">
  <c r="I12" i="20" l="1"/>
  <c r="G12" i="20"/>
  <c r="C12" i="20"/>
  <c r="E12" i="20"/>
  <c r="C31" i="18" l="1"/>
  <c r="E31" i="18"/>
  <c r="H31" i="18"/>
  <c r="K31" i="18"/>
  <c r="N31" i="18"/>
  <c r="AC31" i="18"/>
  <c r="Y31" i="18"/>
  <c r="Q31" i="18"/>
  <c r="Q29" i="18" l="1"/>
  <c r="Q26" i="18"/>
  <c r="D25" i="21" l="1"/>
  <c r="D27" i="21"/>
  <c r="D22" i="21"/>
  <c r="D15" i="21"/>
  <c r="C19" i="25" l="1"/>
  <c r="C34" i="25" l="1"/>
  <c r="Y24" i="18" l="1"/>
  <c r="AA26" i="18" l="1"/>
  <c r="W26" i="18"/>
  <c r="U26" i="18"/>
  <c r="S26" i="18"/>
  <c r="N26" i="18"/>
  <c r="K26" i="18"/>
  <c r="H26" i="18"/>
  <c r="E26" i="18"/>
  <c r="C26" i="18"/>
  <c r="AC24" i="18"/>
  <c r="AA20" i="18" l="1"/>
  <c r="W20" i="18"/>
  <c r="U20" i="18"/>
  <c r="S20" i="18"/>
  <c r="N20" i="18"/>
  <c r="K20" i="18"/>
  <c r="H20" i="18"/>
  <c r="E20" i="18"/>
  <c r="C20" i="18"/>
  <c r="C18" i="18" l="1"/>
  <c r="W15" i="18" l="1"/>
  <c r="U18" i="18"/>
  <c r="S18" i="18"/>
  <c r="Q18" i="18"/>
  <c r="Q20" i="18" s="1"/>
  <c r="Y15" i="18" l="1"/>
  <c r="E74" i="20"/>
  <c r="AC15" i="18" l="1"/>
  <c r="I82" i="20"/>
  <c r="G82" i="20"/>
  <c r="E82" i="20"/>
  <c r="C82" i="20"/>
  <c r="I74" i="20"/>
  <c r="G74" i="20"/>
  <c r="C74" i="20"/>
  <c r="U27" i="19"/>
  <c r="U20" i="19"/>
  <c r="C21" i="19"/>
  <c r="F21" i="19"/>
  <c r="I21" i="19"/>
  <c r="K21" i="19"/>
  <c r="N19" i="19"/>
  <c r="N21" i="19" s="1"/>
  <c r="Y30" i="18"/>
  <c r="AC30" i="18" s="1"/>
  <c r="Y19" i="18"/>
  <c r="AC19" i="18" s="1"/>
  <c r="C66" i="25" l="1"/>
  <c r="J35" i="26" l="1"/>
  <c r="H35" i="26"/>
  <c r="F35" i="26"/>
  <c r="D35" i="26"/>
  <c r="J22" i="26"/>
  <c r="H22" i="26"/>
  <c r="F22" i="26"/>
  <c r="D22" i="26"/>
  <c r="J15" i="26"/>
  <c r="H15" i="26"/>
  <c r="F15" i="26"/>
  <c r="D15" i="26"/>
  <c r="J25" i="26" l="1"/>
  <c r="D25" i="26"/>
  <c r="H25" i="26"/>
  <c r="H27" i="26" s="1"/>
  <c r="F25" i="26"/>
  <c r="F27" i="26" s="1"/>
  <c r="AA29" i="18"/>
  <c r="AA31" i="18" s="1"/>
  <c r="U29" i="18"/>
  <c r="U31" i="18" s="1"/>
  <c r="S29" i="18"/>
  <c r="S31" i="18" s="1"/>
  <c r="N29" i="18"/>
  <c r="K29" i="18"/>
  <c r="H29" i="18"/>
  <c r="E29" i="18"/>
  <c r="C29" i="18"/>
  <c r="W28" i="18"/>
  <c r="W29" i="18" s="1"/>
  <c r="W23" i="18"/>
  <c r="D27" i="26" l="1"/>
  <c r="D36" i="26" s="1"/>
  <c r="D47" i="26" s="1"/>
  <c r="W31" i="18"/>
  <c r="J27" i="26"/>
  <c r="J39" i="26" s="1"/>
  <c r="H39" i="26"/>
  <c r="F36" i="26"/>
  <c r="F47" i="26" s="1"/>
  <c r="Y28" i="18"/>
  <c r="AC28" i="18" s="1"/>
  <c r="Y23" i="18"/>
  <c r="Y26" i="18" s="1"/>
  <c r="AC26" i="18" s="1"/>
  <c r="D39" i="26" l="1"/>
  <c r="D49" i="26" s="1"/>
  <c r="J36" i="26"/>
  <c r="J44" i="26" s="1"/>
  <c r="J47" i="26" s="1"/>
  <c r="J49" i="26"/>
  <c r="J41" i="26"/>
  <c r="H36" i="26"/>
  <c r="H44" i="26" s="1"/>
  <c r="H47" i="26" s="1"/>
  <c r="H49" i="26"/>
  <c r="H41" i="26"/>
  <c r="F39" i="26"/>
  <c r="F49" i="26" s="1"/>
  <c r="D41" i="26"/>
  <c r="AC23" i="18"/>
  <c r="F41" i="26" l="1"/>
  <c r="J22" i="21"/>
  <c r="H22" i="21"/>
  <c r="F22" i="21"/>
  <c r="AA18" i="18"/>
  <c r="Q26" i="19" l="1"/>
  <c r="K26" i="19"/>
  <c r="K28" i="19" s="1"/>
  <c r="I26" i="19"/>
  <c r="I28" i="19" s="1"/>
  <c r="F26" i="19"/>
  <c r="F28" i="19" s="1"/>
  <c r="C26" i="19"/>
  <c r="C28" i="19" s="1"/>
  <c r="S25" i="19"/>
  <c r="U25" i="19" s="1"/>
  <c r="S24" i="19"/>
  <c r="C91" i="25"/>
  <c r="C93" i="25" s="1"/>
  <c r="G74" i="25"/>
  <c r="C74" i="25"/>
  <c r="S26" i="19" l="1"/>
  <c r="Q28" i="19"/>
  <c r="I91" i="25"/>
  <c r="I93" i="25" s="1"/>
  <c r="E34" i="25"/>
  <c r="Q19" i="19"/>
  <c r="Q21" i="19" s="1"/>
  <c r="S23" i="19"/>
  <c r="U23" i="19" s="1"/>
  <c r="S18" i="19"/>
  <c r="U18" i="19" s="1"/>
  <c r="S16" i="19"/>
  <c r="U16" i="19" s="1"/>
  <c r="W17" i="18"/>
  <c r="N18" i="18"/>
  <c r="K18" i="18"/>
  <c r="H18" i="18"/>
  <c r="E18" i="18"/>
  <c r="J35" i="21"/>
  <c r="H35" i="21"/>
  <c r="D35" i="21"/>
  <c r="F35" i="21"/>
  <c r="E91" i="25"/>
  <c r="E93" i="25" s="1"/>
  <c r="E66" i="25"/>
  <c r="E74" i="25"/>
  <c r="G34" i="25"/>
  <c r="G19" i="25"/>
  <c r="A1" i="25"/>
  <c r="A1" i="20" s="1"/>
  <c r="A1" i="18"/>
  <c r="A48" i="25"/>
  <c r="F15" i="21"/>
  <c r="F25" i="21" s="1"/>
  <c r="F27" i="21" s="1"/>
  <c r="H15" i="21"/>
  <c r="H25" i="21" s="1"/>
  <c r="H27" i="21" s="1"/>
  <c r="J15" i="21"/>
  <c r="J25" i="21" s="1"/>
  <c r="J27" i="21" s="1"/>
  <c r="C75" i="25"/>
  <c r="G66" i="25"/>
  <c r="G75" i="25" s="1"/>
  <c r="I66" i="25"/>
  <c r="I75" i="25" s="1"/>
  <c r="I34" i="25"/>
  <c r="E19" i="25"/>
  <c r="I19" i="25"/>
  <c r="Q27" i="18" l="1"/>
  <c r="C27" i="20"/>
  <c r="S28" i="19"/>
  <c r="G27" i="20"/>
  <c r="G36" i="20" s="1"/>
  <c r="G40" i="20" s="1"/>
  <c r="G84" i="20" s="1"/>
  <c r="G86" i="20" s="1"/>
  <c r="I94" i="25"/>
  <c r="I35" i="25"/>
  <c r="E35" i="25"/>
  <c r="A1" i="19"/>
  <c r="E75" i="25"/>
  <c r="E94" i="25" s="1"/>
  <c r="S19" i="19"/>
  <c r="S21" i="19" s="1"/>
  <c r="J39" i="21"/>
  <c r="J49" i="21" s="1"/>
  <c r="J36" i="21"/>
  <c r="I27" i="20"/>
  <c r="Y17" i="18"/>
  <c r="AC17" i="18" s="1"/>
  <c r="W18" i="18"/>
  <c r="A48" i="20"/>
  <c r="C94" i="25"/>
  <c r="G35" i="25"/>
  <c r="C35" i="25"/>
  <c r="C36" i="20" l="1"/>
  <c r="C40" i="20" s="1"/>
  <c r="C84" i="20" s="1"/>
  <c r="C86" i="20" s="1"/>
  <c r="J44" i="21"/>
  <c r="J46" i="21" s="1"/>
  <c r="D36" i="21"/>
  <c r="H39" i="21"/>
  <c r="H49" i="21" s="1"/>
  <c r="E27" i="20"/>
  <c r="E36" i="20" s="1"/>
  <c r="F39" i="21"/>
  <c r="F41" i="21" s="1"/>
  <c r="F36" i="21"/>
  <c r="D39" i="21"/>
  <c r="H36" i="21"/>
  <c r="I36" i="20"/>
  <c r="J41" i="21"/>
  <c r="U17" i="19"/>
  <c r="U19" i="19" s="1"/>
  <c r="U21" i="19" s="1"/>
  <c r="E40" i="20" l="1"/>
  <c r="E84" i="20" s="1"/>
  <c r="E86" i="20" s="1"/>
  <c r="I40" i="20"/>
  <c r="I84" i="20" s="1"/>
  <c r="I86" i="20" s="1"/>
  <c r="F44" i="21"/>
  <c r="F46" i="21" s="1"/>
  <c r="H44" i="21"/>
  <c r="H46" i="21" s="1"/>
  <c r="D44" i="21"/>
  <c r="D46" i="21" s="1"/>
  <c r="H41" i="21"/>
  <c r="U24" i="19" s="1"/>
  <c r="Y27" i="18"/>
  <c r="F49" i="21"/>
  <c r="Y16" i="18"/>
  <c r="Y18" i="18" s="1"/>
  <c r="Y20" i="18" s="1"/>
  <c r="D49" i="21"/>
  <c r="D41" i="21"/>
  <c r="N26" i="19" l="1"/>
  <c r="N28" i="19" s="1"/>
  <c r="Y29" i="18"/>
  <c r="AC27" i="18"/>
  <c r="AC29" i="18" s="1"/>
  <c r="G91" i="25"/>
  <c r="G93" i="25" s="1"/>
  <c r="G94" i="25" s="1"/>
  <c r="AC16" i="18"/>
  <c r="AC18" i="18" s="1"/>
  <c r="AC20" i="18" s="1"/>
  <c r="U26" i="19" l="1"/>
  <c r="U28" i="19" s="1"/>
</calcChain>
</file>

<file path=xl/sharedStrings.xml><?xml version="1.0" encoding="utf-8"?>
<sst xmlns="http://schemas.openxmlformats.org/spreadsheetml/2006/main" count="397" uniqueCount="225">
  <si>
    <t>Notes</t>
  </si>
  <si>
    <t>Cash and cash equivalents</t>
  </si>
  <si>
    <t>Other income</t>
  </si>
  <si>
    <t>Issued and</t>
  </si>
  <si>
    <t>Premium</t>
  </si>
  <si>
    <t>Unappropriated</t>
  </si>
  <si>
    <t>Total</t>
  </si>
  <si>
    <t>EXPENSES</t>
  </si>
  <si>
    <t>CONSOLIDATED  FINANCIAL  STATEMENTS</t>
  </si>
  <si>
    <t>SEPARATE  FINANCIAL  STATEMENTS</t>
  </si>
  <si>
    <t>Share capital</t>
  </si>
  <si>
    <t>Issued and paid-up share capital</t>
  </si>
  <si>
    <t>CASH  FLOWS  FROM  OPERATING  ACTIVITIES</t>
  </si>
  <si>
    <t>ASSETS</t>
  </si>
  <si>
    <t>As at</t>
  </si>
  <si>
    <t>December 31,</t>
  </si>
  <si>
    <t>TOTAL  ASSETS</t>
  </si>
  <si>
    <t>Appropriated</t>
  </si>
  <si>
    <t>Deferred tax assets</t>
  </si>
  <si>
    <t>Deferred tax liabilities</t>
  </si>
  <si>
    <t>REVENUES</t>
  </si>
  <si>
    <t>Other current assets</t>
  </si>
  <si>
    <t>Restricted bank deposits</t>
  </si>
  <si>
    <t>Goodwill</t>
  </si>
  <si>
    <t>Income tax payable</t>
  </si>
  <si>
    <t>Other non-current liabilities</t>
  </si>
  <si>
    <t>LIABILITIES  AND  SHAREHOLDERS’  EQUITY</t>
  </si>
  <si>
    <t>TOTAL  LIABILITIES  AND  SHAREHOLDERS’  EQUITY</t>
  </si>
  <si>
    <t>UNIT : THOUSAND BAHT</t>
  </si>
  <si>
    <t>Selling expenses</t>
  </si>
  <si>
    <t>Administrative expenses</t>
  </si>
  <si>
    <t>Balance as at January 1, 2018</t>
  </si>
  <si>
    <t>Retained earnings</t>
  </si>
  <si>
    <t>Operating assets (increase) decrease</t>
  </si>
  <si>
    <t>Operating liabilities increase (decrease)</t>
  </si>
  <si>
    <t>Other current liabilities</t>
  </si>
  <si>
    <t xml:space="preserve">CASH  FLOWS  FROM  INVESTING  ACTIVITIES </t>
  </si>
  <si>
    <t>Other non-current assets</t>
  </si>
  <si>
    <t>Cash received from sales of equipment</t>
  </si>
  <si>
    <t>Building improvement and equipment</t>
  </si>
  <si>
    <t xml:space="preserve">Consolidated </t>
  </si>
  <si>
    <t xml:space="preserve">Separate </t>
  </si>
  <si>
    <t>Total Current Liabilities</t>
  </si>
  <si>
    <t>Total Non-current Assets</t>
  </si>
  <si>
    <t>Total Non-current Liabilities</t>
  </si>
  <si>
    <t>Finance costs</t>
  </si>
  <si>
    <t>Income tax expense</t>
  </si>
  <si>
    <t>Financial Statements</t>
  </si>
  <si>
    <t>Appropriated - Legal reserve</t>
  </si>
  <si>
    <t>See the condensed notes to the financial statements</t>
  </si>
  <si>
    <t>Authorized share capital</t>
  </si>
  <si>
    <t>Share premium on ordinary shares</t>
  </si>
  <si>
    <t>paid-up</t>
  </si>
  <si>
    <t>share capital</t>
  </si>
  <si>
    <t>Net increase (decrease) in cash and cash equivalents</t>
  </si>
  <si>
    <t>“Unaudited”</t>
  </si>
  <si>
    <t>Other components of shareholders’ equity</t>
  </si>
  <si>
    <t>“UNAUDITED”</t>
  </si>
  <si>
    <t>equity</t>
  </si>
  <si>
    <t>shareholders’</t>
  </si>
  <si>
    <t>on ordinary</t>
  </si>
  <si>
    <t>Cash and cash equivalents as at January 1,</t>
  </si>
  <si>
    <t xml:space="preserve">shares </t>
  </si>
  <si>
    <t xml:space="preserve">STATEMENTS  OF  CHANGES  IN  SHAREHOLDERS’  EQUITY  </t>
  </si>
  <si>
    <r>
      <t xml:space="preserve">STATEMENTS  OF  CHANGES  IN  SHAREHOLDERS’  EQUITY  </t>
    </r>
    <r>
      <rPr>
        <sz val="10"/>
        <color indexed="8"/>
        <rFont val="Times New Roman"/>
        <family val="1"/>
      </rPr>
      <t>(CONTINUED)</t>
    </r>
  </si>
  <si>
    <t>STATEMENTS  OF  CASH  FLOWS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</si>
  <si>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</si>
  <si>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 xml:space="preserve">CASH  FLOWS  FROM  FINANCING  ACTIVITIES  </t>
  </si>
  <si>
    <t>Balance as at January 1, 2019</t>
  </si>
  <si>
    <t>2018</t>
  </si>
  <si>
    <t>HUMANICA PUBLIC COMPANY LIMITED AND ITS SUBSIDIARIES</t>
  </si>
  <si>
    <t xml:space="preserve"> </t>
  </si>
  <si>
    <t>Investment in subsidiaries</t>
  </si>
  <si>
    <t>Investment in associate</t>
  </si>
  <si>
    <t>Other long-term investments</t>
  </si>
  <si>
    <t>Unallocated costs of business acquisition</t>
  </si>
  <si>
    <t>Current portion of liabilities under hire-purchase</t>
  </si>
  <si>
    <t xml:space="preserve">   and finance lease agreements </t>
  </si>
  <si>
    <t>Provision for long-term employee benefits</t>
  </si>
  <si>
    <t>680,000,000 ordinary shares of Baht 0.5 each</t>
  </si>
  <si>
    <t>Capital deficit from changes in shareholding in subsidiary</t>
  </si>
  <si>
    <t>Non-controlling interests</t>
  </si>
  <si>
    <t xml:space="preserve"> transactions</t>
  </si>
  <si>
    <t>in subsidiary</t>
  </si>
  <si>
    <t>financial</t>
  </si>
  <si>
    <t>statements in</t>
  </si>
  <si>
    <t>on changes</t>
  </si>
  <si>
    <t>in value of</t>
  </si>
  <si>
    <t>available-for-sale</t>
  </si>
  <si>
    <t xml:space="preserve"> investments</t>
  </si>
  <si>
    <t>Total other</t>
  </si>
  <si>
    <t>components of</t>
  </si>
  <si>
    <t>shareholders'</t>
  </si>
  <si>
    <t>Total equity</t>
  </si>
  <si>
    <t>Equity attributable</t>
  </si>
  <si>
    <t>attributable to</t>
  </si>
  <si>
    <t xml:space="preserve"> to non-controlling</t>
  </si>
  <si>
    <t>owners of</t>
  </si>
  <si>
    <t xml:space="preserve"> interests of</t>
  </si>
  <si>
    <t>the Company</t>
  </si>
  <si>
    <t>the subsidiaries</t>
  </si>
  <si>
    <t>Total comprehensive income for the period</t>
  </si>
  <si>
    <t xml:space="preserve">Share </t>
  </si>
  <si>
    <t>premium</t>
  </si>
  <si>
    <t xml:space="preserve">Total other </t>
  </si>
  <si>
    <t xml:space="preserve">components of </t>
  </si>
  <si>
    <t>Exchange differences</t>
  </si>
  <si>
    <t xml:space="preserve"> on translation of </t>
  </si>
  <si>
    <t xml:space="preserve">shareholders’ </t>
  </si>
  <si>
    <t>Profit for the period</t>
  </si>
  <si>
    <t>Other comprehensive income for the period</t>
  </si>
  <si>
    <t xml:space="preserve">Temporary investments </t>
  </si>
  <si>
    <t xml:space="preserve">Retained earnings </t>
  </si>
  <si>
    <t xml:space="preserve">Unappropriated </t>
  </si>
  <si>
    <t xml:space="preserve">OTHER  COMPREHENSIVE  INCOME  </t>
  </si>
  <si>
    <t>PROFIT ATTRIBUTABLE TO:</t>
  </si>
  <si>
    <t>long-term investments</t>
  </si>
  <si>
    <t>Profit before income tax expense</t>
  </si>
  <si>
    <t>PROFIT FOR THE PERIOD</t>
  </si>
  <si>
    <t>Increase in restricted bank deposits</t>
  </si>
  <si>
    <t>Net cash from provided by operating activities</t>
  </si>
  <si>
    <t>CURRENT ASSETS</t>
  </si>
  <si>
    <t>Total Current Assets</t>
  </si>
  <si>
    <t>NON-CURRENT ASSETS</t>
  </si>
  <si>
    <t>CURRENT LIABILITIES</t>
  </si>
  <si>
    <t>NON-CURRENT LIABILITIES</t>
  </si>
  <si>
    <t>TOTAL LIABILITIES</t>
  </si>
  <si>
    <t>SHAREHOLDERS’ EQUITY</t>
  </si>
  <si>
    <t>TOTAL SHAREHOLDERS’ EQUITY</t>
  </si>
  <si>
    <t xml:space="preserve">Cash paid for acquisition of temporary and other </t>
  </si>
  <si>
    <t xml:space="preserve">Cash received from sales of temporary and other </t>
  </si>
  <si>
    <t>Dividends received</t>
  </si>
  <si>
    <t>Computer software under development</t>
  </si>
  <si>
    <t>Profit from operating activities before changes</t>
  </si>
  <si>
    <t>Cash paid for interest expenses</t>
  </si>
  <si>
    <t>Total equity attributable to owners of the parent</t>
  </si>
  <si>
    <t>STATEMENTS OF PROFIT OR LOSS AND OTHER COMPREHENSIVE INCOME</t>
  </si>
  <si>
    <t>Capital reserve for share-based payment transactions</t>
  </si>
  <si>
    <t>Cash received from operating activities</t>
  </si>
  <si>
    <t>Repayment of bank overdrafts</t>
  </si>
  <si>
    <t>shareholding</t>
  </si>
  <si>
    <t xml:space="preserve">Capital deficit </t>
  </si>
  <si>
    <t xml:space="preserve"> from changes in </t>
  </si>
  <si>
    <t>payment</t>
  </si>
  <si>
    <t xml:space="preserve">Capital reserve </t>
  </si>
  <si>
    <t xml:space="preserve">for share-based </t>
  </si>
  <si>
    <t>STATEMENTS OF FINANCIAL POSITION</t>
  </si>
  <si>
    <t>Trade and other current receivables</t>
  </si>
  <si>
    <t>Trade and other current payables</t>
  </si>
  <si>
    <t>Owners of the parent</t>
  </si>
  <si>
    <t>PROFIT  FOR  THE  PERIOD</t>
  </si>
  <si>
    <t>capital</t>
  </si>
  <si>
    <t>Loss on write-off of equipment</t>
  </si>
  <si>
    <t>Long-term employee benefit expenses</t>
  </si>
  <si>
    <t>Interest expenses</t>
  </si>
  <si>
    <t>in operating assets and liabilities</t>
  </si>
  <si>
    <t>Exchange differences from translation of financial statements</t>
  </si>
  <si>
    <t>Legal reserve</t>
  </si>
  <si>
    <t xml:space="preserve">lease agreements </t>
  </si>
  <si>
    <t xml:space="preserve">Cash paid for liabilities under hire-purchase and finance </t>
  </si>
  <si>
    <t>Long-term loan to subsidiary</t>
  </si>
  <si>
    <t xml:space="preserve">Earnings per share </t>
  </si>
  <si>
    <t xml:space="preserve">Appropriated </t>
  </si>
  <si>
    <t>foreign currencies</t>
  </si>
  <si>
    <t>net cash provided by (used in) operating activities</t>
  </si>
  <si>
    <t>Depreciation and amortization</t>
  </si>
  <si>
    <t>Gain on sale of equipment</t>
  </si>
  <si>
    <t>Net cash used in investing activities</t>
  </si>
  <si>
    <t>Net cash paid financing activities</t>
  </si>
  <si>
    <t>Refund income tax expense</t>
  </si>
  <si>
    <t>Cash received  from short-term loan to related party</t>
  </si>
  <si>
    <t>Cash paid for advances from related party</t>
  </si>
  <si>
    <t xml:space="preserve">Cash paid for development/acquisition of computer software </t>
  </si>
  <si>
    <t>Total Revenues</t>
  </si>
  <si>
    <t>Total Expenses</t>
  </si>
  <si>
    <t>Share of profit from investment in associate</t>
  </si>
  <si>
    <t>Total other comprehensive income for the period</t>
  </si>
  <si>
    <t>Dividends paid</t>
  </si>
  <si>
    <t>shares</t>
  </si>
  <si>
    <t>Dividend income</t>
  </si>
  <si>
    <t>Revenue from sales and rendering services</t>
  </si>
  <si>
    <t>Cost of sales and rendering services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</si>
  <si>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</si>
  <si>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Surplus (deficit)</t>
  </si>
  <si>
    <t xml:space="preserve">Adjustments to reconcile profit before income tax expense to </t>
  </si>
  <si>
    <t xml:space="preserve">Other intangible assets </t>
  </si>
  <si>
    <t>Items that may be reclassified to profit or loss in subsequent periods</t>
  </si>
  <si>
    <t>TOTAL  COMPREHENSIVE  INCOME  FOR  THE  PERIOD</t>
  </si>
  <si>
    <t>TOTAL  COMPREHENSIVE  INCOME  ATTRIBUTABLE TO:</t>
  </si>
  <si>
    <t>Basic earnings attributable to owners of the Company per share (Baht)</t>
  </si>
  <si>
    <t>September 30,</t>
  </si>
  <si>
    <t>Balance as at September 30, 2018</t>
  </si>
  <si>
    <t>Balance as at September 30, 2019</t>
  </si>
  <si>
    <t>Cash received  from long-term loan to related party</t>
  </si>
  <si>
    <t>“Restated”</t>
  </si>
  <si>
    <t>Inventories</t>
  </si>
  <si>
    <r>
      <t xml:space="preserve">AS  AT  SEPTEMBER </t>
    </r>
    <r>
      <rPr>
        <b/>
        <sz val="12"/>
        <rFont val="Times New Roman"/>
        <family val="1"/>
      </rPr>
      <t xml:space="preserve"> 30,  2019</t>
    </r>
  </si>
  <si>
    <r>
      <t xml:space="preserve">AS  AT  SEPTEMBER  </t>
    </r>
    <r>
      <rPr>
        <b/>
        <sz val="12"/>
        <rFont val="Times New Roman"/>
        <family val="1"/>
      </rPr>
      <t>30,  2019</t>
    </r>
  </si>
  <si>
    <r>
      <t>FOR  THE  THREE-MONTH  PERIOD  ENDED  SEPTEMBER</t>
    </r>
    <r>
      <rPr>
        <b/>
        <sz val="12"/>
        <rFont val="Times New Roman"/>
        <family val="1"/>
      </rPr>
      <t xml:space="preserve">  30,  2019</t>
    </r>
  </si>
  <si>
    <t xml:space="preserve">Liabilities under hire-purchase and finance </t>
  </si>
  <si>
    <t>in foreign currencies</t>
  </si>
  <si>
    <t xml:space="preserve">Exchange differences on translation of financial statements </t>
  </si>
  <si>
    <t>of income tax</t>
  </si>
  <si>
    <t xml:space="preserve">680,000,000 ordinary shares of Baht 0.5 each, </t>
  </si>
  <si>
    <t>fully paid</t>
  </si>
  <si>
    <r>
      <t xml:space="preserve">FOR  THE  NINE-MONTH  PERIOD  ENDED  SEPTEMBER  </t>
    </r>
    <r>
      <rPr>
        <b/>
        <sz val="12"/>
        <rFont val="Times New Roman"/>
        <family val="1"/>
      </rPr>
      <t>30,  2019</t>
    </r>
  </si>
  <si>
    <r>
      <t xml:space="preserve">FOR  THE  NINE-MONTH  PERIOD  ENDED  SEPTEMBER </t>
    </r>
    <r>
      <rPr>
        <b/>
        <sz val="12"/>
        <color indexed="8"/>
        <rFont val="Times New Roman"/>
        <family val="1"/>
      </rPr>
      <t xml:space="preserve"> 30,  2019</t>
    </r>
  </si>
  <si>
    <t xml:space="preserve">Gain on disposal of temporary and other </t>
  </si>
  <si>
    <t xml:space="preserve">Cash paid for acquisition of building improvement </t>
  </si>
  <si>
    <t>and equipment</t>
  </si>
  <si>
    <t>Cash and cash equivalents as at September 30,</t>
  </si>
  <si>
    <t>Effect from business acquisition</t>
  </si>
  <si>
    <t xml:space="preserve">Trade and other current payables </t>
  </si>
  <si>
    <t>Cash paid for income tax expenses</t>
  </si>
  <si>
    <t xml:space="preserve">Gain on changes in value of available-for-sale investments, net </t>
  </si>
  <si>
    <t>Gain (loss)</t>
  </si>
  <si>
    <t>before adjustments</t>
  </si>
  <si>
    <t>after adjustments</t>
  </si>
  <si>
    <t>Unrealized loss on foreign exchange rate</t>
  </si>
  <si>
    <t>Short-term loans to unrelated party increase</t>
  </si>
  <si>
    <t xml:space="preserve">Cash paid for long-term loans to related party </t>
  </si>
  <si>
    <t>Net cash paid for acquisition of entire business</t>
  </si>
  <si>
    <t>Allowance for doubtful accounts (reversal)</t>
  </si>
  <si>
    <t>10, 13</t>
  </si>
  <si>
    <t>10, 17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</si>
</sst>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฿&quot;#,##0;\-&quot;฿&quot;#,##0"/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_(* #,##0_);_(* \(#,##0\);_(* &quot;-&quot;??_);_(@_)"/>
    <numFmt numFmtId="167" formatCode="&quot;&quot;#,##0;\(&quot;&quot;#,##0\)"/>
    <numFmt numFmtId="168" formatCode="_-* #,##0_-;\-* #,##0_-;_-* &quot;-&quot;??_-;_-@_-"/>
    <numFmt numFmtId="169" formatCode="_(* #,##0.0000_);_(* \(#,##0.0000\);_(* &quot;-&quot;????_);_(@_)"/>
    <numFmt numFmtId="170" formatCode="_(* #,##0_);_(* \(#,##0\);_(* &quot;-&quot;????_);_(@_)"/>
    <numFmt numFmtId="171" formatCode="_(* #,##0.00000_);_(* \(#,##0.00000\);_(* &quot;-&quot;?????_);_(@_)"/>
    <numFmt numFmtId="172" formatCode="_(* #,##0_);_(* \(#,##0\);_(* &quot;-&quot;?????_);_(@_)"/>
    <numFmt numFmtId="173" formatCode="\-"/>
    <numFmt numFmtId="174" formatCode="0_);\(0\)"/>
    <numFmt numFmtId="175" formatCode="#,##0.0000;\(#,##0.0000\);&quot;-&quot;;@"/>
    <numFmt numFmtId="176" formatCode="_(* #,##0_);_(* \(#,##0\);_(* &quot;-&quot;????????_);_(@_)"/>
  </numFmts>
  <fonts count="24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rgb="FFFF0000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</cellStyleXfs>
  <cellXfs count="323">
    <xf numFmtId="0" fontId="0" fillId="0" borderId="0" xfId="0"/>
    <xf numFmtId="0" fontId="11" fillId="0" borderId="0" xfId="0" applyFont="1" applyAlignment="1">
      <alignment vertical="center"/>
    </xf>
    <xf numFmtId="0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1" fillId="0" borderId="0" xfId="0" applyFont="1" applyBorder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8" fillId="0" borderId="0" xfId="0" applyFont="1" applyFill="1"/>
    <xf numFmtId="0" fontId="9" fillId="0" borderId="0" xfId="0" applyFont="1" applyFill="1"/>
    <xf numFmtId="0" fontId="8" fillId="0" borderId="0" xfId="0" applyNumberFormat="1" applyFont="1" applyFill="1"/>
    <xf numFmtId="0" fontId="7" fillId="0" borderId="0" xfId="15" applyNumberFormat="1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175" fontId="16" fillId="0" borderId="0" xfId="0" applyNumberFormat="1" applyFont="1" applyFill="1" applyAlignment="1">
      <alignment vertical="center"/>
    </xf>
    <xf numFmtId="165" fontId="10" fillId="0" borderId="0" xfId="15" applyNumberFormat="1" applyFont="1" applyAlignment="1">
      <alignment horizontal="center" vertical="center"/>
    </xf>
    <xf numFmtId="0" fontId="11" fillId="0" borderId="0" xfId="15" applyFont="1" applyBorder="1" applyAlignment="1">
      <alignment horizontal="center" vertical="center"/>
    </xf>
    <xf numFmtId="0" fontId="11" fillId="0" borderId="0" xfId="15" applyFont="1" applyBorder="1" applyAlignment="1">
      <alignment vertical="center"/>
    </xf>
    <xf numFmtId="165" fontId="11" fillId="0" borderId="0" xfId="15" applyNumberFormat="1" applyFont="1" applyBorder="1" applyAlignment="1">
      <alignment horizontal="right" vertical="center"/>
    </xf>
    <xf numFmtId="165" fontId="10" fillId="0" borderId="0" xfId="15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15" applyFont="1" applyAlignment="1">
      <alignment vertical="center"/>
    </xf>
    <xf numFmtId="171" fontId="11" fillId="0" borderId="0" xfId="14" applyNumberFormat="1" applyFont="1" applyFill="1" applyAlignment="1">
      <alignment vertical="center"/>
    </xf>
    <xf numFmtId="0" fontId="11" fillId="0" borderId="0" xfId="15" applyFont="1" applyAlignment="1">
      <alignment vertical="center"/>
    </xf>
    <xf numFmtId="168" fontId="11" fillId="0" borderId="0" xfId="1" applyNumberFormat="1" applyFont="1" applyBorder="1" applyAlignment="1">
      <alignment vertical="center"/>
    </xf>
    <xf numFmtId="37" fontId="11" fillId="0" borderId="0" xfId="14" applyNumberFormat="1" applyFont="1" applyAlignment="1">
      <alignment vertical="center"/>
    </xf>
    <xf numFmtId="0" fontId="10" fillId="0" borderId="0" xfId="15" applyFont="1" applyBorder="1" applyAlignment="1">
      <alignment vertical="center"/>
    </xf>
    <xf numFmtId="171" fontId="11" fillId="0" borderId="0" xfId="14" applyNumberFormat="1" applyFont="1" applyFill="1" applyBorder="1" applyAlignment="1">
      <alignment vertical="center"/>
    </xf>
    <xf numFmtId="171" fontId="11" fillId="0" borderId="2" xfId="14" applyNumberFormat="1" applyFont="1" applyFill="1" applyBorder="1" applyAlignment="1">
      <alignment vertical="center"/>
    </xf>
    <xf numFmtId="0" fontId="8" fillId="0" borderId="0" xfId="0" applyNumberFormat="1" applyFont="1" applyAlignment="1">
      <alignment horizontal="left" vertical="center" indent="2"/>
    </xf>
    <xf numFmtId="0" fontId="8" fillId="0" borderId="0" xfId="0" applyNumberFormat="1" applyFont="1" applyAlignment="1">
      <alignment horizontal="left" vertical="center" indent="4"/>
    </xf>
    <xf numFmtId="0" fontId="8" fillId="0" borderId="0" xfId="0" applyFont="1" applyFill="1" applyAlignment="1">
      <alignment horizontal="left" vertical="center" indent="2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/>
    <xf numFmtId="0" fontId="7" fillId="0" borderId="0" xfId="15" quotePrefix="1" applyNumberFormat="1" applyFont="1" applyAlignment="1">
      <alignment horizontal="left" vertical="center"/>
    </xf>
    <xf numFmtId="0" fontId="7" fillId="0" borderId="0" xfId="0" quotePrefix="1" applyNumberFormat="1" applyFont="1" applyAlignment="1">
      <alignment horizontal="left" vertical="center"/>
    </xf>
    <xf numFmtId="0" fontId="7" fillId="0" borderId="0" xfId="0" quotePrefix="1" applyNumberFormat="1" applyFont="1" applyAlignment="1">
      <alignment vertical="center"/>
    </xf>
    <xf numFmtId="171" fontId="11" fillId="0" borderId="5" xfId="14" applyNumberFormat="1" applyFont="1" applyFill="1" applyBorder="1" applyAlignment="1">
      <alignment vertical="center"/>
    </xf>
    <xf numFmtId="172" fontId="11" fillId="0" borderId="0" xfId="14" applyNumberFormat="1" applyFont="1" applyFill="1" applyBorder="1" applyAlignment="1">
      <alignment vertical="center"/>
    </xf>
    <xf numFmtId="37" fontId="11" fillId="0" borderId="0" xfId="14" applyNumberFormat="1" applyFont="1" applyFill="1" applyAlignment="1">
      <alignment vertical="center"/>
    </xf>
    <xf numFmtId="172" fontId="8" fillId="0" borderId="0" xfId="14" applyNumberFormat="1" applyFont="1" applyBorder="1" applyAlignment="1">
      <alignment horizontal="right" vertical="center"/>
    </xf>
    <xf numFmtId="172" fontId="8" fillId="0" borderId="2" xfId="14" applyNumberFormat="1" applyFont="1" applyBorder="1" applyAlignment="1">
      <alignment horizontal="right" vertical="center"/>
    </xf>
    <xf numFmtId="0" fontId="10" fillId="0" borderId="0" xfId="15" applyNumberFormat="1" applyFont="1" applyFill="1" applyBorder="1" applyAlignment="1">
      <alignment horizontal="center" vertical="center"/>
    </xf>
    <xf numFmtId="0" fontId="10" fillId="0" borderId="0" xfId="15" applyFont="1" applyBorder="1" applyAlignment="1">
      <alignment horizontal="center" vertical="center"/>
    </xf>
    <xf numFmtId="0" fontId="10" fillId="0" borderId="0" xfId="15" applyFont="1" applyFill="1" applyBorder="1" applyAlignment="1">
      <alignment horizontal="center" vertical="center"/>
    </xf>
    <xf numFmtId="165" fontId="10" fillId="0" borderId="0" xfId="15" applyNumberFormat="1" applyFont="1" applyFill="1" applyAlignment="1">
      <alignment horizontal="center" vertical="center"/>
    </xf>
    <xf numFmtId="0" fontId="10" fillId="0" borderId="0" xfId="15" applyFont="1" applyAlignment="1">
      <alignment horizontal="center" vertical="center"/>
    </xf>
    <xf numFmtId="0" fontId="8" fillId="0" borderId="0" xfId="0" applyFont="1" applyBorder="1" applyAlignment="1">
      <alignment horizontal="justify" vertical="center"/>
    </xf>
    <xf numFmtId="0" fontId="8" fillId="0" borderId="0" xfId="13" applyFont="1" applyBorder="1" applyAlignment="1">
      <alignment vertical="center"/>
    </xf>
    <xf numFmtId="175" fontId="8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15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5" fontId="10" fillId="0" borderId="0" xfId="15" applyNumberFormat="1" applyFont="1" applyBorder="1" applyAlignment="1">
      <alignment horizontal="right" vertical="center"/>
    </xf>
    <xf numFmtId="0" fontId="10" fillId="0" borderId="0" xfId="15" applyNumberFormat="1" applyFont="1" applyAlignment="1">
      <alignment horizontal="center" vertical="center"/>
    </xf>
    <xf numFmtId="165" fontId="10" fillId="0" borderId="0" xfId="15" applyNumberFormat="1" applyFont="1" applyFill="1" applyBorder="1" applyAlignment="1">
      <alignment horizontal="center" vertical="center"/>
    </xf>
    <xf numFmtId="165" fontId="11" fillId="0" borderId="0" xfId="14" applyNumberFormat="1" applyFont="1" applyAlignment="1">
      <alignment horizontal="right" vertical="center" wrapText="1"/>
    </xf>
    <xf numFmtId="165" fontId="11" fillId="0" borderId="0" xfId="14" applyNumberFormat="1" applyFont="1" applyBorder="1" applyAlignment="1">
      <alignment horizontal="right" vertical="center" wrapText="1"/>
    </xf>
    <xf numFmtId="165" fontId="11" fillId="0" borderId="0" xfId="15" applyNumberFormat="1" applyFont="1" applyAlignment="1">
      <alignment horizontal="right" vertical="center"/>
    </xf>
    <xf numFmtId="37" fontId="11" fillId="0" borderId="0" xfId="14" applyNumberFormat="1" applyFont="1" applyFill="1" applyBorder="1" applyAlignment="1">
      <alignment vertical="center"/>
    </xf>
    <xf numFmtId="165" fontId="11" fillId="0" borderId="0" xfId="14" applyNumberFormat="1" applyFont="1" applyBorder="1" applyAlignment="1">
      <alignment vertical="center"/>
    </xf>
    <xf numFmtId="165" fontId="11" fillId="0" borderId="0" xfId="7" applyNumberFormat="1" applyFont="1" applyFill="1" applyBorder="1" applyAlignment="1">
      <alignment horizontal="center" vertical="center"/>
    </xf>
    <xf numFmtId="166" fontId="8" fillId="0" borderId="5" xfId="4" applyNumberFormat="1" applyFont="1" applyFill="1" applyBorder="1" applyAlignment="1">
      <alignment horizontal="right" vertical="center"/>
    </xf>
    <xf numFmtId="172" fontId="8" fillId="0" borderId="5" xfId="14" applyNumberFormat="1" applyFont="1" applyBorder="1" applyAlignment="1">
      <alignment horizontal="right" vertical="center"/>
    </xf>
    <xf numFmtId="166" fontId="8" fillId="0" borderId="0" xfId="4" applyNumberFormat="1" applyFont="1" applyFill="1" applyBorder="1" applyAlignment="1">
      <alignment horizontal="right" vertical="center"/>
    </xf>
    <xf numFmtId="165" fontId="11" fillId="0" borderId="0" xfId="14" applyNumberFormat="1" applyFont="1" applyAlignment="1">
      <alignment vertical="center"/>
    </xf>
    <xf numFmtId="165" fontId="11" fillId="0" borderId="0" xfId="7" applyNumberFormat="1" applyFont="1" applyFill="1" applyAlignment="1">
      <alignment horizontal="center" vertical="center"/>
    </xf>
    <xf numFmtId="168" fontId="11" fillId="0" borderId="1" xfId="1" applyNumberFormat="1" applyFont="1" applyFill="1" applyBorder="1" applyAlignment="1">
      <alignment vertical="center"/>
    </xf>
    <xf numFmtId="0" fontId="11" fillId="0" borderId="0" xfId="15" applyFont="1" applyBorder="1" applyAlignment="1">
      <alignment horizontal="right" vertical="center"/>
    </xf>
    <xf numFmtId="37" fontId="11" fillId="0" borderId="0" xfId="14" applyNumberFormat="1" applyFont="1" applyBorder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165" fontId="11" fillId="0" borderId="0" xfId="15" applyNumberFormat="1" applyFont="1" applyFill="1" applyBorder="1" applyAlignment="1">
      <alignment horizontal="right" vertical="center"/>
    </xf>
    <xf numFmtId="37" fontId="11" fillId="0" borderId="1" xfId="14" applyNumberFormat="1" applyFont="1" applyFill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43" fontId="8" fillId="0" borderId="0" xfId="1" applyFont="1" applyAlignment="1">
      <alignment vertical="center"/>
    </xf>
    <xf numFmtId="173" fontId="8" fillId="0" borderId="0" xfId="15" applyNumberFormat="1" applyFont="1" applyAlignment="1">
      <alignment horizontal="center" vertical="center"/>
    </xf>
    <xf numFmtId="0" fontId="11" fillId="0" borderId="0" xfId="15" applyFont="1" applyAlignment="1">
      <alignment horizontal="center" vertical="center"/>
    </xf>
    <xf numFmtId="172" fontId="8" fillId="0" borderId="1" xfId="14" applyNumberFormat="1" applyFont="1" applyBorder="1" applyAlignment="1">
      <alignment horizontal="right" vertical="center"/>
    </xf>
    <xf numFmtId="0" fontId="10" fillId="0" borderId="0" xfId="15" applyFont="1" applyBorder="1" applyAlignment="1">
      <alignment horizontal="center" vertical="center"/>
    </xf>
    <xf numFmtId="0" fontId="10" fillId="0" borderId="2" xfId="15" applyFont="1" applyBorder="1" applyAlignment="1">
      <alignment horizontal="center" vertical="center"/>
    </xf>
    <xf numFmtId="165" fontId="10" fillId="0" borderId="0" xfId="15" applyNumberFormat="1" applyFont="1" applyFill="1" applyAlignment="1">
      <alignment horizontal="center" vertical="center"/>
    </xf>
    <xf numFmtId="165" fontId="10" fillId="0" borderId="0" xfId="15" applyNumberFormat="1" applyFont="1" applyFill="1" applyBorder="1" applyAlignment="1">
      <alignment horizontal="center" vertical="center"/>
    </xf>
    <xf numFmtId="0" fontId="16" fillId="0" borderId="0" xfId="15" applyFont="1" applyFill="1" applyBorder="1" applyAlignment="1">
      <alignment horizontal="center" vertical="center"/>
    </xf>
    <xf numFmtId="167" fontId="16" fillId="0" borderId="0" xfId="15" applyNumberFormat="1" applyFont="1" applyBorder="1" applyAlignment="1">
      <alignment vertical="center"/>
    </xf>
    <xf numFmtId="167" fontId="16" fillId="0" borderId="0" xfId="0" applyNumberFormat="1" applyFont="1" applyAlignment="1">
      <alignment horizontal="right" vertical="center"/>
    </xf>
    <xf numFmtId="167" fontId="16" fillId="0" borderId="0" xfId="15" applyNumberFormat="1" applyFont="1" applyBorder="1" applyAlignment="1">
      <alignment horizontal="right" vertical="center"/>
    </xf>
    <xf numFmtId="0" fontId="6" fillId="0" borderId="0" xfId="15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0" fontId="6" fillId="0" borderId="0" xfId="15" applyNumberFormat="1" applyFont="1" applyFill="1" applyAlignment="1">
      <alignment horizontal="center" vertical="center"/>
    </xf>
    <xf numFmtId="167" fontId="16" fillId="0" borderId="0" xfId="15" applyNumberFormat="1" applyFont="1" applyAlignment="1">
      <alignment horizontal="center" vertical="center"/>
    </xf>
    <xf numFmtId="0" fontId="6" fillId="0" borderId="0" xfId="15" quotePrefix="1" applyNumberFormat="1" applyFont="1" applyFill="1" applyAlignment="1">
      <alignment horizontal="center" vertical="center"/>
    </xf>
    <xf numFmtId="167" fontId="16" fillId="0" borderId="0" xfId="15" applyNumberFormat="1" applyFont="1" applyAlignment="1">
      <alignment vertical="center"/>
    </xf>
    <xf numFmtId="167" fontId="6" fillId="0" borderId="0" xfId="15" applyNumberFormat="1" applyFont="1" applyBorder="1" applyAlignment="1">
      <alignment horizontal="right" vertical="center"/>
    </xf>
    <xf numFmtId="167" fontId="6" fillId="0" borderId="0" xfId="15" applyNumberFormat="1" applyFont="1" applyAlignment="1">
      <alignment horizontal="right" vertical="center"/>
    </xf>
    <xf numFmtId="37" fontId="16" fillId="0" borderId="0" xfId="15" applyNumberFormat="1" applyFont="1" applyBorder="1" applyAlignment="1">
      <alignment vertical="center"/>
    </xf>
    <xf numFmtId="37" fontId="16" fillId="0" borderId="0" xfId="15" applyNumberFormat="1" applyFont="1" applyAlignment="1">
      <alignment vertical="center"/>
    </xf>
    <xf numFmtId="172" fontId="16" fillId="0" borderId="0" xfId="3" applyNumberFormat="1" applyFont="1" applyFill="1" applyAlignment="1">
      <alignment vertical="center"/>
    </xf>
    <xf numFmtId="37" fontId="16" fillId="0" borderId="0" xfId="15" applyNumberFormat="1" applyFont="1" applyFill="1" applyAlignment="1">
      <alignment vertical="center"/>
    </xf>
    <xf numFmtId="37" fontId="16" fillId="0" borderId="0" xfId="15" applyNumberFormat="1" applyFont="1" applyFill="1" applyBorder="1" applyAlignment="1">
      <alignment vertical="center"/>
    </xf>
    <xf numFmtId="0" fontId="16" fillId="0" borderId="0" xfId="15" applyFont="1" applyFill="1" applyAlignment="1">
      <alignment horizontal="center" vertical="center"/>
    </xf>
    <xf numFmtId="37" fontId="16" fillId="0" borderId="2" xfId="15" applyNumberFormat="1" applyFont="1" applyFill="1" applyBorder="1" applyAlignment="1">
      <alignment vertical="center"/>
    </xf>
    <xf numFmtId="37" fontId="16" fillId="0" borderId="4" xfId="15" applyNumberFormat="1" applyFont="1" applyFill="1" applyBorder="1" applyAlignment="1">
      <alignment vertical="center"/>
    </xf>
    <xf numFmtId="167" fontId="16" fillId="0" borderId="0" xfId="15" applyNumberFormat="1" applyFont="1" applyFill="1" applyAlignment="1">
      <alignment vertical="center"/>
    </xf>
    <xf numFmtId="167" fontId="16" fillId="0" borderId="0" xfId="15" applyNumberFormat="1" applyFont="1" applyFill="1" applyBorder="1" applyAlignment="1">
      <alignment horizontal="right" vertical="center"/>
    </xf>
    <xf numFmtId="167" fontId="16" fillId="0" borderId="0" xfId="15" applyNumberFormat="1" applyFont="1" applyFill="1" applyAlignment="1">
      <alignment horizontal="right" vertical="center"/>
    </xf>
    <xf numFmtId="173" fontId="16" fillId="0" borderId="0" xfId="3" applyNumberFormat="1" applyFont="1" applyFill="1" applyAlignment="1">
      <alignment horizontal="center" vertical="center"/>
    </xf>
    <xf numFmtId="167" fontId="16" fillId="0" borderId="0" xfId="15" applyNumberFormat="1" applyFont="1" applyAlignment="1">
      <alignment horizontal="right" vertical="center"/>
    </xf>
    <xf numFmtId="37" fontId="16" fillId="0" borderId="2" xfId="15" applyNumberFormat="1" applyFont="1" applyBorder="1" applyAlignment="1">
      <alignment vertical="center"/>
    </xf>
    <xf numFmtId="37" fontId="16" fillId="0" borderId="1" xfId="15" applyNumberFormat="1" applyFont="1" applyBorder="1" applyAlignment="1">
      <alignment vertical="center"/>
    </xf>
    <xf numFmtId="0" fontId="16" fillId="0" borderId="0" xfId="0" applyNumberFormat="1" applyFont="1" applyAlignment="1">
      <alignment vertical="center"/>
    </xf>
    <xf numFmtId="166" fontId="16" fillId="0" borderId="0" xfId="4" applyNumberFormat="1" applyFont="1" applyFill="1" applyAlignment="1">
      <alignment vertical="center"/>
    </xf>
    <xf numFmtId="168" fontId="16" fillId="0" borderId="0" xfId="15" applyNumberFormat="1" applyFont="1" applyAlignment="1">
      <alignment vertical="center"/>
    </xf>
    <xf numFmtId="168" fontId="16" fillId="0" borderId="0" xfId="1" applyNumberFormat="1" applyFont="1" applyBorder="1" applyAlignment="1">
      <alignment vertical="center"/>
    </xf>
    <xf numFmtId="37" fontId="16" fillId="0" borderId="4" xfId="15" applyNumberFormat="1" applyFont="1" applyFill="1" applyBorder="1" applyAlignment="1">
      <alignment horizontal="right" vertical="center"/>
    </xf>
    <xf numFmtId="37" fontId="16" fillId="0" borderId="0" xfId="15" applyNumberFormat="1" applyFont="1" applyFill="1" applyAlignment="1">
      <alignment horizontal="right" vertical="center"/>
    </xf>
    <xf numFmtId="37" fontId="16" fillId="0" borderId="0" xfId="15" applyNumberFormat="1" applyFont="1" applyFill="1" applyBorder="1" applyAlignment="1">
      <alignment horizontal="right" vertical="center"/>
    </xf>
    <xf numFmtId="37" fontId="16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Border="1" applyAlignment="1">
      <alignment horizontal="right" vertical="center"/>
    </xf>
    <xf numFmtId="170" fontId="16" fillId="0" borderId="0" xfId="14" applyNumberFormat="1" applyFont="1" applyFill="1" applyBorder="1" applyAlignment="1">
      <alignment vertical="center"/>
    </xf>
    <xf numFmtId="170" fontId="19" fillId="0" borderId="0" xfId="16" applyNumberFormat="1" applyFont="1" applyFill="1" applyBorder="1" applyAlignment="1">
      <alignment horizontal="right" vertical="center"/>
    </xf>
    <xf numFmtId="166" fontId="16" fillId="0" borderId="2" xfId="4" applyNumberFormat="1" applyFont="1" applyFill="1" applyBorder="1" applyAlignment="1">
      <alignment vertical="center"/>
    </xf>
    <xf numFmtId="168" fontId="16" fillId="0" borderId="4" xfId="3" applyNumberFormat="1" applyFont="1" applyFill="1" applyBorder="1" applyAlignment="1">
      <alignment vertical="center"/>
    </xf>
    <xf numFmtId="168" fontId="16" fillId="0" borderId="0" xfId="3" applyNumberFormat="1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37" fontId="16" fillId="0" borderId="4" xfId="15" applyNumberFormat="1" applyFont="1" applyBorder="1" applyAlignment="1">
      <alignment vertical="center"/>
    </xf>
    <xf numFmtId="0" fontId="16" fillId="0" borderId="0" xfId="0" applyNumberFormat="1" applyFont="1" applyFill="1" applyAlignment="1">
      <alignment vertical="center"/>
    </xf>
    <xf numFmtId="170" fontId="19" fillId="0" borderId="3" xfId="16" applyNumberFormat="1" applyFont="1" applyFill="1" applyBorder="1" applyAlignment="1">
      <alignment horizontal="right" vertical="center"/>
    </xf>
    <xf numFmtId="170" fontId="16" fillId="0" borderId="0" xfId="14" applyNumberFormat="1" applyFont="1" applyFill="1" applyAlignment="1">
      <alignment vertical="center"/>
    </xf>
    <xf numFmtId="170" fontId="16" fillId="0" borderId="3" xfId="14" applyNumberFormat="1" applyFont="1" applyFill="1" applyBorder="1" applyAlignment="1">
      <alignment vertical="center"/>
    </xf>
    <xf numFmtId="173" fontId="16" fillId="0" borderId="0" xfId="4" applyNumberFormat="1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72" fontId="16" fillId="0" borderId="0" xfId="4" applyNumberFormat="1" applyFont="1" applyAlignment="1">
      <alignment vertical="center"/>
    </xf>
    <xf numFmtId="0" fontId="16" fillId="0" borderId="0" xfId="0" applyFont="1" applyFill="1" applyAlignment="1">
      <alignment horizontal="center" vertical="center"/>
    </xf>
    <xf numFmtId="167" fontId="16" fillId="0" borderId="0" xfId="0" applyNumberFormat="1" applyFont="1" applyAlignment="1">
      <alignment vertical="center"/>
    </xf>
    <xf numFmtId="166" fontId="16" fillId="0" borderId="2" xfId="2" applyNumberFormat="1" applyFont="1" applyFill="1" applyBorder="1" applyAlignment="1">
      <alignment horizontal="center" vertical="center"/>
    </xf>
    <xf numFmtId="170" fontId="16" fillId="0" borderId="2" xfId="14" applyNumberFormat="1" applyFont="1" applyFill="1" applyBorder="1" applyAlignment="1">
      <alignment vertical="center"/>
    </xf>
    <xf numFmtId="168" fontId="16" fillId="0" borderId="2" xfId="3" applyNumberFormat="1" applyFont="1" applyFill="1" applyBorder="1" applyAlignment="1">
      <alignment vertical="center"/>
    </xf>
    <xf numFmtId="168" fontId="16" fillId="0" borderId="1" xfId="3" applyNumberFormat="1" applyFont="1" applyFill="1" applyBorder="1" applyAlignment="1">
      <alignment vertical="center"/>
    </xf>
    <xf numFmtId="167" fontId="16" fillId="0" borderId="0" xfId="0" applyNumberFormat="1" applyFont="1" applyFill="1" applyAlignment="1">
      <alignment vertical="center"/>
    </xf>
    <xf numFmtId="167" fontId="16" fillId="0" borderId="0" xfId="0" applyNumberFormat="1" applyFont="1" applyFill="1" applyAlignment="1">
      <alignment horizontal="right" vertical="center"/>
    </xf>
    <xf numFmtId="0" fontId="16" fillId="0" borderId="0" xfId="15" applyNumberFormat="1" applyFont="1" applyAlignment="1">
      <alignment horizontal="left" vertical="center" indent="2"/>
    </xf>
    <xf numFmtId="0" fontId="16" fillId="0" borderId="0" xfId="0" applyNumberFormat="1" applyFont="1" applyFill="1" applyAlignment="1">
      <alignment horizontal="left" vertical="center" indent="3"/>
    </xf>
    <xf numFmtId="0" fontId="6" fillId="0" borderId="0" xfId="15" quotePrefix="1" applyNumberFormat="1" applyFont="1" applyAlignment="1">
      <alignment horizontal="left" vertical="center"/>
    </xf>
    <xf numFmtId="0" fontId="16" fillId="0" borderId="0" xfId="0" applyNumberFormat="1" applyFont="1" applyAlignment="1">
      <alignment horizontal="left" vertical="center" indent="2"/>
    </xf>
    <xf numFmtId="0" fontId="16" fillId="0" borderId="0" xfId="0" applyNumberFormat="1" applyFont="1" applyFill="1" applyAlignment="1">
      <alignment horizontal="left" vertical="center" indent="2"/>
    </xf>
    <xf numFmtId="0" fontId="16" fillId="0" borderId="0" xfId="0" applyNumberFormat="1" applyFont="1" applyAlignment="1">
      <alignment horizontal="left" vertical="center" indent="4"/>
    </xf>
    <xf numFmtId="38" fontId="16" fillId="0" borderId="0" xfId="0" applyNumberFormat="1" applyFont="1" applyAlignment="1">
      <alignment horizontal="left" vertical="center" indent="2"/>
    </xf>
    <xf numFmtId="38" fontId="16" fillId="0" borderId="0" xfId="0" applyNumberFormat="1" applyFont="1" applyAlignment="1">
      <alignment vertical="center"/>
    </xf>
    <xf numFmtId="0" fontId="16" fillId="0" borderId="0" xfId="15" applyNumberFormat="1" applyFont="1" applyAlignment="1">
      <alignment horizontal="left" vertical="center" indent="3"/>
    </xf>
    <xf numFmtId="0" fontId="16" fillId="0" borderId="0" xfId="0" quotePrefix="1" applyNumberFormat="1" applyFont="1" applyAlignment="1">
      <alignment horizontal="left" vertical="center" indent="2"/>
    </xf>
    <xf numFmtId="0" fontId="16" fillId="0" borderId="0" xfId="0" applyNumberFormat="1" applyFont="1" applyAlignment="1">
      <alignment horizontal="left" vertical="center" indent="3"/>
    </xf>
    <xf numFmtId="167" fontId="16" fillId="0" borderId="0" xfId="15" applyNumberFormat="1" applyFont="1" applyFill="1" applyBorder="1" applyAlignment="1">
      <alignment vertical="center"/>
    </xf>
    <xf numFmtId="0" fontId="16" fillId="0" borderId="0" xfId="0" applyFont="1" applyFill="1"/>
    <xf numFmtId="174" fontId="6" fillId="0" borderId="0" xfId="15" quotePrefix="1" applyNumberFormat="1" applyFont="1" applyFill="1" applyAlignment="1">
      <alignment horizontal="center" vertical="center"/>
    </xf>
    <xf numFmtId="167" fontId="6" fillId="0" borderId="0" xfId="15" applyNumberFormat="1" applyFont="1" applyFill="1" applyAlignment="1">
      <alignment horizontal="center" vertical="center"/>
    </xf>
    <xf numFmtId="167" fontId="6" fillId="0" borderId="0" xfId="15" quotePrefix="1" applyNumberFormat="1" applyFont="1" applyFill="1" applyAlignment="1">
      <alignment horizontal="center" vertical="center"/>
    </xf>
    <xf numFmtId="167" fontId="16" fillId="0" borderId="0" xfId="15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37" fontId="16" fillId="0" borderId="0" xfId="1" applyNumberFormat="1" applyFont="1" applyFill="1" applyAlignment="1">
      <alignment vertical="center"/>
    </xf>
    <xf numFmtId="37" fontId="16" fillId="0" borderId="4" xfId="14" applyNumberFormat="1" applyFont="1" applyFill="1" applyBorder="1" applyAlignment="1">
      <alignment vertical="center"/>
    </xf>
    <xf numFmtId="37" fontId="16" fillId="0" borderId="4" xfId="1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horizontal="right" vertical="center"/>
    </xf>
    <xf numFmtId="37" fontId="16" fillId="0" borderId="0" xfId="14" applyNumberFormat="1" applyFont="1" applyFill="1" applyAlignment="1">
      <alignment vertical="center"/>
    </xf>
    <xf numFmtId="37" fontId="16" fillId="0" borderId="2" xfId="14" applyNumberFormat="1" applyFont="1" applyFill="1" applyBorder="1" applyAlignment="1">
      <alignment vertical="center"/>
    </xf>
    <xf numFmtId="37" fontId="16" fillId="0" borderId="0" xfId="14" quotePrefix="1" applyNumberFormat="1" applyFont="1" applyFill="1" applyAlignment="1">
      <alignment vertical="center"/>
    </xf>
    <xf numFmtId="37" fontId="16" fillId="0" borderId="0" xfId="15" quotePrefix="1" applyNumberFormat="1" applyFont="1" applyFill="1" applyAlignment="1">
      <alignment horizontal="right" vertical="center"/>
    </xf>
    <xf numFmtId="0" fontId="16" fillId="0" borderId="0" xfId="0" applyNumberFormat="1" applyFont="1" applyFill="1" applyAlignment="1">
      <alignment horizontal="left" vertical="center" indent="1"/>
    </xf>
    <xf numFmtId="176" fontId="16" fillId="0" borderId="2" xfId="16" applyNumberFormat="1" applyFont="1" applyFill="1" applyBorder="1" applyAlignment="1">
      <alignment horizontal="left" vertical="center" wrapText="1"/>
    </xf>
    <xf numFmtId="176" fontId="16" fillId="0" borderId="0" xfId="16" applyNumberFormat="1" applyFont="1" applyFill="1" applyBorder="1" applyAlignment="1">
      <alignment horizontal="left" vertical="center" wrapText="1"/>
    </xf>
    <xf numFmtId="169" fontId="16" fillId="0" borderId="0" xfId="14" applyNumberFormat="1" applyFont="1" applyFill="1" applyAlignment="1">
      <alignment vertical="center"/>
    </xf>
    <xf numFmtId="37" fontId="16" fillId="0" borderId="3" xfId="14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Border="1" applyAlignment="1">
      <alignment vertical="center"/>
    </xf>
    <xf numFmtId="169" fontId="16" fillId="0" borderId="0" xfId="14" applyNumberFormat="1" applyFont="1" applyFill="1" applyBorder="1" applyAlignment="1">
      <alignment vertical="center"/>
    </xf>
    <xf numFmtId="37" fontId="16" fillId="0" borderId="1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69" fontId="16" fillId="0" borderId="2" xfId="14" applyNumberFormat="1" applyFont="1" applyFill="1" applyBorder="1" applyAlignment="1">
      <alignment vertical="center"/>
    </xf>
    <xf numFmtId="37" fontId="16" fillId="0" borderId="3" xfId="0" applyNumberFormat="1" applyFont="1" applyFill="1" applyBorder="1" applyAlignment="1">
      <alignment vertical="center"/>
    </xf>
    <xf numFmtId="39" fontId="16" fillId="0" borderId="0" xfId="14" applyNumberFormat="1" applyFont="1" applyFill="1" applyBorder="1" applyAlignment="1">
      <alignment vertical="center"/>
    </xf>
    <xf numFmtId="37" fontId="16" fillId="0" borderId="0" xfId="14" applyNumberFormat="1" applyFont="1" applyFill="1" applyBorder="1" applyAlignment="1">
      <alignment vertical="center"/>
    </xf>
    <xf numFmtId="39" fontId="16" fillId="0" borderId="3" xfId="14" applyNumberFormat="1" applyFont="1" applyFill="1" applyBorder="1" applyAlignment="1">
      <alignment vertical="center"/>
    </xf>
    <xf numFmtId="167" fontId="16" fillId="0" borderId="0" xfId="0" applyNumberFormat="1" applyFont="1" applyFill="1"/>
    <xf numFmtId="167" fontId="16" fillId="0" borderId="0" xfId="0" applyNumberFormat="1" applyFont="1" applyFill="1" applyAlignment="1">
      <alignment horizontal="right"/>
    </xf>
    <xf numFmtId="0" fontId="16" fillId="0" borderId="0" xfId="0" quotePrefix="1" applyNumberFormat="1" applyFont="1" applyFill="1" applyAlignment="1">
      <alignment horizontal="left" vertical="center" indent="2"/>
    </xf>
    <xf numFmtId="0" fontId="16" fillId="0" borderId="0" xfId="0" applyNumberFormat="1" applyFont="1" applyFill="1" applyAlignment="1">
      <alignment horizontal="left" vertical="center" indent="4"/>
    </xf>
    <xf numFmtId="0" fontId="16" fillId="0" borderId="0" xfId="0" applyFont="1" applyFill="1" applyAlignment="1">
      <alignment horizontal="left" vertical="center" indent="2"/>
    </xf>
    <xf numFmtId="0" fontId="6" fillId="0" borderId="0" xfId="0" applyNumberFormat="1" applyFont="1" applyFill="1" applyAlignment="1">
      <alignment vertical="center"/>
    </xf>
    <xf numFmtId="166" fontId="19" fillId="0" borderId="0" xfId="0" applyNumberFormat="1" applyFont="1" applyFill="1" applyAlignment="1">
      <alignment vertical="center"/>
    </xf>
    <xf numFmtId="164" fontId="20" fillId="0" borderId="2" xfId="0" applyNumberFormat="1" applyFont="1" applyFill="1" applyBorder="1" applyAlignment="1">
      <alignment horizontal="right" vertical="top"/>
    </xf>
    <xf numFmtId="0" fontId="16" fillId="0" borderId="0" xfId="0" quotePrefix="1" applyFont="1" applyFill="1" applyAlignment="1">
      <alignment horizontal="left" vertical="center"/>
    </xf>
    <xf numFmtId="0" fontId="16" fillId="0" borderId="0" xfId="0" applyNumberFormat="1" applyFont="1" applyAlignment="1">
      <alignment horizontal="left" vertical="center" indent="5"/>
    </xf>
    <xf numFmtId="0" fontId="19" fillId="0" borderId="0" xfId="0" applyFont="1" applyAlignment="1">
      <alignment vertical="center"/>
    </xf>
    <xf numFmtId="0" fontId="20" fillId="0" borderId="0" xfId="15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21" fillId="0" borderId="0" xfId="0" applyNumberFormat="1" applyFont="1" applyFill="1" applyAlignment="1">
      <alignment vertical="center"/>
    </xf>
    <xf numFmtId="170" fontId="20" fillId="0" borderId="0" xfId="15" applyNumberFormat="1" applyFont="1" applyFill="1" applyAlignment="1">
      <alignment horizontal="center" vertical="center"/>
    </xf>
    <xf numFmtId="170" fontId="16" fillId="0" borderId="0" xfId="15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173" fontId="19" fillId="0" borderId="0" xfId="4" applyNumberFormat="1" applyFont="1" applyFill="1" applyAlignment="1">
      <alignment horizontal="center" vertical="center"/>
    </xf>
    <xf numFmtId="43" fontId="19" fillId="0" borderId="0" xfId="10" applyFont="1" applyFill="1" applyAlignment="1">
      <alignment horizontal="center" vertical="center"/>
    </xf>
    <xf numFmtId="173" fontId="20" fillId="0" borderId="0" xfId="15" applyNumberFormat="1" applyFont="1" applyFill="1" applyAlignment="1">
      <alignment horizontal="center" vertical="center"/>
    </xf>
    <xf numFmtId="170" fontId="16" fillId="0" borderId="2" xfId="15" applyNumberFormat="1" applyFont="1" applyFill="1" applyBorder="1" applyAlignment="1">
      <alignment horizontal="center" vertical="center"/>
    </xf>
    <xf numFmtId="37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Border="1" applyAlignment="1">
      <alignment horizontal="right" vertical="center"/>
    </xf>
    <xf numFmtId="170" fontId="16" fillId="0" borderId="0" xfId="15" applyNumberFormat="1" applyFont="1" applyAlignment="1">
      <alignment horizontal="center" vertical="center"/>
    </xf>
    <xf numFmtId="170" fontId="20" fillId="0" borderId="0" xfId="15" applyNumberFormat="1" applyFont="1" applyFill="1" applyBorder="1" applyAlignment="1">
      <alignment horizontal="center" vertical="center"/>
    </xf>
    <xf numFmtId="37" fontId="19" fillId="0" borderId="0" xfId="0" applyNumberFormat="1" applyFont="1" applyFill="1" applyBorder="1" applyAlignment="1">
      <alignment vertical="center"/>
    </xf>
    <xf numFmtId="170" fontId="16" fillId="0" borderId="0" xfId="15" applyNumberFormat="1" applyFont="1" applyFill="1" applyBorder="1" applyAlignment="1">
      <alignment horizontal="center" vertical="center"/>
    </xf>
    <xf numFmtId="170" fontId="20" fillId="0" borderId="2" xfId="15" applyNumberFormat="1" applyFont="1" applyFill="1" applyBorder="1" applyAlignment="1">
      <alignment horizontal="center" vertical="center"/>
    </xf>
    <xf numFmtId="37" fontId="19" fillId="0" borderId="0" xfId="0" applyNumberFormat="1" applyFont="1" applyFill="1" applyAlignment="1">
      <alignment horizontal="right" vertical="center"/>
    </xf>
    <xf numFmtId="170" fontId="20" fillId="0" borderId="4" xfId="15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justify" vertical="center"/>
    </xf>
    <xf numFmtId="167" fontId="21" fillId="0" borderId="0" xfId="15" quotePrefix="1" applyNumberFormat="1" applyFont="1" applyFill="1" applyAlignment="1">
      <alignment horizontal="center" vertical="center"/>
    </xf>
    <xf numFmtId="37" fontId="16" fillId="0" borderId="0" xfId="0" applyNumberFormat="1" applyFont="1" applyBorder="1" applyAlignment="1">
      <alignment vertical="center" wrapText="1"/>
    </xf>
    <xf numFmtId="43" fontId="20" fillId="0" borderId="0" xfId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167" fontId="1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167" fontId="16" fillId="0" borderId="0" xfId="0" applyNumberFormat="1" applyFont="1" applyFill="1" applyBorder="1" applyAlignment="1">
      <alignment horizontal="right" vertical="center"/>
    </xf>
    <xf numFmtId="167" fontId="16" fillId="0" borderId="0" xfId="0" applyNumberFormat="1" applyFont="1" applyBorder="1" applyAlignment="1">
      <alignment horizontal="right" vertical="center"/>
    </xf>
    <xf numFmtId="168" fontId="16" fillId="0" borderId="0" xfId="10" applyNumberFormat="1" applyFont="1" applyFill="1" applyBorder="1" applyAlignment="1">
      <alignment vertical="center"/>
    </xf>
    <xf numFmtId="168" fontId="16" fillId="0" borderId="0" xfId="1" applyNumberFormat="1" applyFont="1" applyFill="1" applyBorder="1" applyAlignment="1">
      <alignment vertical="center"/>
    </xf>
    <xf numFmtId="0" fontId="20" fillId="0" borderId="0" xfId="9" applyNumberFormat="1" applyFont="1" applyFill="1" applyBorder="1" applyAlignment="1">
      <alignment horizontal="center" vertical="center"/>
    </xf>
    <xf numFmtId="169" fontId="16" fillId="0" borderId="0" xfId="15" applyNumberFormat="1" applyFont="1" applyFill="1" applyBorder="1" applyAlignment="1">
      <alignment horizontal="right" vertical="center"/>
    </xf>
    <xf numFmtId="173" fontId="16" fillId="0" borderId="4" xfId="4" applyNumberFormat="1" applyFont="1" applyFill="1" applyBorder="1" applyAlignment="1">
      <alignment horizontal="center" vertical="center"/>
    </xf>
    <xf numFmtId="170" fontId="20" fillId="0" borderId="0" xfId="9" applyNumberFormat="1" applyFont="1" applyFill="1" applyBorder="1" applyAlignment="1">
      <alignment vertical="center"/>
    </xf>
    <xf numFmtId="170" fontId="19" fillId="0" borderId="0" xfId="9" applyNumberFormat="1" applyFont="1" applyFill="1" applyBorder="1" applyAlignment="1">
      <alignment vertical="center"/>
    </xf>
    <xf numFmtId="170" fontId="20" fillId="0" borderId="2" xfId="9" applyNumberFormat="1" applyFont="1" applyFill="1" applyBorder="1" applyAlignment="1">
      <alignment vertical="center"/>
    </xf>
    <xf numFmtId="170" fontId="19" fillId="0" borderId="2" xfId="9" applyNumberFormat="1" applyFont="1" applyFill="1" applyBorder="1" applyAlignment="1">
      <alignment vertical="center"/>
    </xf>
    <xf numFmtId="170" fontId="20" fillId="0" borderId="1" xfId="9" applyNumberFormat="1" applyFont="1" applyFill="1" applyBorder="1" applyAlignment="1">
      <alignment vertical="center"/>
    </xf>
    <xf numFmtId="167" fontId="20" fillId="0" borderId="0" xfId="0" applyNumberFormat="1" applyFont="1" applyFill="1" applyAlignment="1">
      <alignment vertical="center"/>
    </xf>
    <xf numFmtId="0" fontId="16" fillId="0" borderId="0" xfId="0" applyNumberFormat="1" applyFont="1" applyAlignment="1">
      <alignment horizontal="left" vertical="center" indent="1"/>
    </xf>
    <xf numFmtId="0" fontId="16" fillId="0" borderId="0" xfId="0" quotePrefix="1" applyNumberFormat="1" applyFont="1" applyAlignment="1">
      <alignment horizontal="left" vertical="center" indent="1"/>
    </xf>
    <xf numFmtId="38" fontId="16" fillId="0" borderId="0" xfId="0" applyNumberFormat="1" applyFont="1" applyFill="1" applyAlignment="1">
      <alignment horizontal="left" vertical="center"/>
    </xf>
    <xf numFmtId="0" fontId="16" fillId="0" borderId="0" xfId="0" quotePrefix="1" applyNumberFormat="1" applyFont="1" applyFill="1" applyAlignment="1">
      <alignment horizontal="left" vertical="center" inden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15" applyFont="1" applyAlignment="1">
      <alignment horizontal="center" vertical="center"/>
    </xf>
    <xf numFmtId="0" fontId="23" fillId="0" borderId="0" xfId="15" applyFont="1" applyBorder="1" applyAlignment="1">
      <alignment vertical="center"/>
    </xf>
    <xf numFmtId="165" fontId="23" fillId="0" borderId="0" xfId="15" applyNumberFormat="1" applyFont="1" applyAlignment="1">
      <alignment horizontal="center" vertical="center"/>
    </xf>
    <xf numFmtId="165" fontId="23" fillId="0" borderId="0" xfId="15" applyNumberFormat="1" applyFont="1" applyBorder="1" applyAlignment="1">
      <alignment horizontal="center" vertical="center"/>
    </xf>
    <xf numFmtId="0" fontId="23" fillId="0" borderId="0" xfId="15" applyFont="1" applyBorder="1" applyAlignment="1">
      <alignment horizontal="center" vertical="center"/>
    </xf>
    <xf numFmtId="0" fontId="23" fillId="0" borderId="0" xfId="15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165" fontId="23" fillId="0" borderId="0" xfId="15" applyNumberFormat="1" applyFont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65" fontId="23" fillId="0" borderId="0" xfId="15" applyNumberFormat="1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3" fillId="0" borderId="0" xfId="15" applyFont="1" applyAlignment="1">
      <alignment vertical="center"/>
    </xf>
    <xf numFmtId="168" fontId="22" fillId="0" borderId="0" xfId="10" applyNumberFormat="1" applyFont="1" applyAlignment="1">
      <alignment vertical="center"/>
    </xf>
    <xf numFmtId="168" fontId="22" fillId="0" borderId="0" xfId="1" applyNumberFormat="1" applyFont="1" applyAlignment="1">
      <alignment vertical="center"/>
    </xf>
    <xf numFmtId="168" fontId="22" fillId="0" borderId="0" xfId="1" applyNumberFormat="1" applyFont="1" applyBorder="1" applyAlignment="1">
      <alignment vertical="center"/>
    </xf>
    <xf numFmtId="166" fontId="22" fillId="0" borderId="0" xfId="4" applyNumberFormat="1" applyFont="1" applyFill="1" applyAlignment="1">
      <alignment horizontal="right" vertical="center"/>
    </xf>
    <xf numFmtId="166" fontId="22" fillId="0" borderId="0" xfId="4" applyNumberFormat="1" applyFont="1" applyAlignment="1">
      <alignment horizontal="right" vertical="center"/>
    </xf>
    <xf numFmtId="166" fontId="22" fillId="0" borderId="0" xfId="4" applyNumberFormat="1" applyFont="1" applyBorder="1" applyAlignment="1">
      <alignment horizontal="right" vertical="center"/>
    </xf>
    <xf numFmtId="0" fontId="22" fillId="0" borderId="0" xfId="15" applyFont="1" applyAlignment="1">
      <alignment horizontal="center" vertical="center"/>
    </xf>
    <xf numFmtId="0" fontId="22" fillId="0" borderId="0" xfId="15" applyFont="1" applyBorder="1" applyAlignment="1">
      <alignment vertical="center"/>
    </xf>
    <xf numFmtId="171" fontId="22" fillId="0" borderId="0" xfId="14" applyNumberFormat="1" applyFont="1" applyFill="1" applyBorder="1" applyAlignment="1">
      <alignment vertical="center"/>
    </xf>
    <xf numFmtId="0" fontId="22" fillId="0" borderId="0" xfId="15" applyFont="1" applyAlignment="1">
      <alignment vertical="center"/>
    </xf>
    <xf numFmtId="171" fontId="22" fillId="0" borderId="2" xfId="14" applyNumberFormat="1" applyFont="1" applyFill="1" applyBorder="1" applyAlignment="1">
      <alignment vertical="center"/>
    </xf>
    <xf numFmtId="171" fontId="22" fillId="0" borderId="0" xfId="14" applyNumberFormat="1" applyFont="1" applyFill="1" applyAlignment="1">
      <alignment vertical="center"/>
    </xf>
    <xf numFmtId="166" fontId="22" fillId="0" borderId="2" xfId="4" applyNumberFormat="1" applyFont="1" applyBorder="1" applyAlignment="1">
      <alignment horizontal="right" vertical="center"/>
    </xf>
    <xf numFmtId="171" fontId="22" fillId="0" borderId="5" xfId="14" applyNumberFormat="1" applyFont="1" applyFill="1" applyBorder="1" applyAlignment="1">
      <alignment vertical="center"/>
    </xf>
    <xf numFmtId="166" fontId="22" fillId="0" borderId="1" xfId="4" applyNumberFormat="1" applyFont="1" applyBorder="1" applyAlignment="1">
      <alignment horizontal="right" vertical="center"/>
    </xf>
    <xf numFmtId="0" fontId="22" fillId="0" borderId="0" xfId="0" applyFont="1" applyBorder="1" applyAlignment="1">
      <alignment vertical="center"/>
    </xf>
    <xf numFmtId="37" fontId="22" fillId="0" borderId="0" xfId="14" applyNumberFormat="1" applyFont="1" applyAlignment="1">
      <alignment vertical="center"/>
    </xf>
    <xf numFmtId="172" fontId="22" fillId="0" borderId="0" xfId="10" applyNumberFormat="1" applyFont="1" applyFill="1" applyAlignment="1">
      <alignment vertical="center"/>
    </xf>
    <xf numFmtId="172" fontId="22" fillId="0" borderId="0" xfId="4" applyNumberFormat="1" applyFont="1" applyFill="1" applyAlignment="1">
      <alignment horizontal="right" vertical="center"/>
    </xf>
    <xf numFmtId="172" fontId="22" fillId="0" borderId="0" xfId="14" applyNumberFormat="1" applyFont="1" applyFill="1" applyAlignment="1">
      <alignment vertical="center"/>
    </xf>
    <xf numFmtId="0" fontId="22" fillId="0" borderId="0" xfId="15" applyFont="1" applyAlignment="1">
      <alignment horizontal="left" vertical="center"/>
    </xf>
    <xf numFmtId="172" fontId="22" fillId="0" borderId="2" xfId="4" applyNumberFormat="1" applyFont="1" applyFill="1" applyBorder="1" applyAlignment="1">
      <alignment horizontal="right" vertical="center"/>
    </xf>
    <xf numFmtId="172" fontId="22" fillId="0" borderId="2" xfId="10" applyNumberFormat="1" applyFont="1" applyFill="1" applyBorder="1" applyAlignment="1">
      <alignment vertical="center"/>
    </xf>
    <xf numFmtId="166" fontId="23" fillId="0" borderId="0" xfId="4" applyNumberFormat="1" applyFont="1" applyAlignment="1">
      <alignment horizontal="center" vertical="center"/>
    </xf>
    <xf numFmtId="166" fontId="22" fillId="0" borderId="5" xfId="4" applyNumberFormat="1" applyFont="1" applyBorder="1" applyAlignment="1">
      <alignment horizontal="right" vertical="center"/>
    </xf>
    <xf numFmtId="169" fontId="16" fillId="0" borderId="0" xfId="3" applyNumberFormat="1" applyFont="1" applyFill="1" applyAlignment="1">
      <alignment vertical="center"/>
    </xf>
    <xf numFmtId="0" fontId="23" fillId="0" borderId="0" xfId="15" quotePrefix="1" applyFont="1" applyAlignment="1">
      <alignment horizontal="left" vertical="center" indent="1"/>
    </xf>
    <xf numFmtId="172" fontId="22" fillId="0" borderId="0" xfId="0" applyNumberFormat="1" applyFont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16" fillId="0" borderId="0" xfId="0" applyFont="1" applyFill="1" applyBorder="1" applyAlignment="1">
      <alignment horizontal="justify" vertical="center"/>
    </xf>
    <xf numFmtId="167" fontId="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67" fontId="7" fillId="0" borderId="2" xfId="15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38" fontId="7" fillId="0" borderId="0" xfId="0" quotePrefix="1" applyNumberFormat="1" applyFont="1" applyFill="1" applyBorder="1" applyAlignment="1">
      <alignment horizontal="center" vertical="center"/>
    </xf>
    <xf numFmtId="167" fontId="7" fillId="0" borderId="2" xfId="15" applyNumberFormat="1" applyFont="1" applyFill="1" applyBorder="1" applyAlignment="1">
      <alignment horizontal="right" vertical="center"/>
    </xf>
    <xf numFmtId="0" fontId="10" fillId="0" borderId="0" xfId="15" applyFont="1" applyAlignment="1">
      <alignment horizontal="center" vertical="center"/>
    </xf>
    <xf numFmtId="0" fontId="10" fillId="0" borderId="0" xfId="15" quotePrefix="1" applyFont="1" applyAlignment="1">
      <alignment horizontal="center" vertical="center"/>
    </xf>
    <xf numFmtId="165" fontId="10" fillId="0" borderId="2" xfId="15" applyNumberFormat="1" applyFont="1" applyBorder="1" applyAlignment="1">
      <alignment horizontal="right" vertical="center"/>
    </xf>
    <xf numFmtId="0" fontId="23" fillId="0" borderId="0" xfId="15" applyNumberFormat="1" applyFont="1" applyFill="1" applyBorder="1" applyAlignment="1">
      <alignment horizontal="center" vertical="center"/>
    </xf>
    <xf numFmtId="0" fontId="23" fillId="0" borderId="0" xfId="15" applyFont="1" applyBorder="1" applyAlignment="1">
      <alignment horizontal="center" vertical="center"/>
    </xf>
    <xf numFmtId="0" fontId="23" fillId="0" borderId="2" xfId="15" applyFont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/>
    </xf>
    <xf numFmtId="0" fontId="23" fillId="0" borderId="0" xfId="15" applyFont="1" applyFill="1" applyBorder="1" applyAlignment="1">
      <alignment horizontal="center" vertical="center"/>
    </xf>
    <xf numFmtId="165" fontId="23" fillId="0" borderId="0" xfId="15" applyNumberFormat="1" applyFont="1" applyFill="1" applyAlignment="1">
      <alignment horizontal="center" vertical="center"/>
    </xf>
    <xf numFmtId="165" fontId="10" fillId="0" borderId="0" xfId="15" applyNumberFormat="1" applyFont="1" applyFill="1" applyBorder="1" applyAlignment="1">
      <alignment horizontal="center" vertical="center"/>
    </xf>
    <xf numFmtId="165" fontId="10" fillId="0" borderId="0" xfId="15" applyNumberFormat="1" applyFont="1" applyFill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center" vertical="center"/>
    </xf>
    <xf numFmtId="0" fontId="10" fillId="0" borderId="2" xfId="15" applyFont="1" applyBorder="1" applyAlignment="1">
      <alignment horizontal="center" vertical="center"/>
    </xf>
    <xf numFmtId="38" fontId="16" fillId="0" borderId="0" xfId="0" applyNumberFormat="1" applyFont="1" applyFill="1" applyAlignment="1">
      <alignment horizontal="left" vertical="center" indent="1"/>
    </xf>
    <xf numFmtId="0" fontId="7" fillId="0" borderId="0" xfId="0" quotePrefix="1" applyNumberFormat="1" applyFont="1" applyAlignment="1">
      <alignment horizontal="center" vertical="center"/>
    </xf>
    <xf numFmtId="0" fontId="8" fillId="0" borderId="0" xfId="0" applyFont="1" applyBorder="1" applyAlignment="1">
      <alignment horizontal="justify" vertical="center"/>
    </xf>
  </cellXfs>
  <cellStyles count="17">
    <cellStyle name="Comma" xfId="1" builtinId="3"/>
    <cellStyle name="Comma 10" xfId="2"/>
    <cellStyle name="Comma 11" xfId="3"/>
    <cellStyle name="Comma 2" xfId="4"/>
    <cellStyle name="Comma 3" xfId="5"/>
    <cellStyle name="Comma 4" xfId="6"/>
    <cellStyle name="Comma 5" xfId="7"/>
    <cellStyle name="Comma 5 2" xfId="8"/>
    <cellStyle name="Comma 6" xfId="9"/>
    <cellStyle name="Comma 7" xfId="10"/>
    <cellStyle name="Comma 8" xfId="11"/>
    <cellStyle name="Comma 9" xfId="12"/>
    <cellStyle name="Normal" xfId="0" builtinId="0"/>
    <cellStyle name="Normal 2" xfId="13"/>
    <cellStyle name="Normal_Ace Insurance thai" xfId="16"/>
    <cellStyle name="Normal_Ace Insurance thai 2" xfId="14"/>
    <cellStyle name="Normal_Sheet1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02"/>
  <sheetViews>
    <sheetView tabSelected="1" zoomScale="90" zoomScaleNormal="90" zoomScaleSheetLayoutView="85" workbookViewId="0">
      <selection activeCell="C10" sqref="C10"/>
    </sheetView>
  </sheetViews>
  <sheetFormatPr defaultColWidth="9.125" defaultRowHeight="20.95" customHeight="1" x14ac:dyDescent="0.2"/>
  <cols>
    <col min="1" max="1" width="50.125" style="6" customWidth="1"/>
    <col min="2" max="2" width="6.875" style="17" customWidth="1"/>
    <col min="3" max="3" width="14.5" style="147" bestFit="1" customWidth="1"/>
    <col min="4" max="4" width="0.875" style="147" customWidth="1"/>
    <col min="5" max="5" width="14.125" style="147" bestFit="1" customWidth="1"/>
    <col min="6" max="6" width="0.875" style="147" customWidth="1"/>
    <col min="7" max="7" width="14.5" style="148" bestFit="1" customWidth="1"/>
    <col min="8" max="8" width="0.875" style="148" customWidth="1"/>
    <col min="9" max="9" width="14" style="148" bestFit="1" customWidth="1"/>
    <col min="10" max="16384" width="9.125" style="3"/>
  </cols>
  <sheetData>
    <row r="1" spans="1:9" ht="20.95" customHeight="1" x14ac:dyDescent="0.2">
      <c r="A1" s="298" t="str">
        <f>'Comprhensive Income-9M'!A1:J1</f>
        <v>HUMANICA PUBLIC COMPANY LIMITED AND ITS SUBSIDIARIES</v>
      </c>
      <c r="B1" s="298"/>
      <c r="C1" s="298"/>
      <c r="D1" s="298"/>
      <c r="E1" s="298"/>
      <c r="F1" s="298"/>
      <c r="G1" s="298"/>
      <c r="H1" s="298"/>
      <c r="I1" s="298"/>
    </row>
    <row r="2" spans="1:9" ht="20.95" customHeight="1" x14ac:dyDescent="0.2">
      <c r="A2" s="298" t="s">
        <v>146</v>
      </c>
      <c r="B2" s="298"/>
      <c r="C2" s="298"/>
      <c r="D2" s="298"/>
      <c r="E2" s="298"/>
      <c r="F2" s="298"/>
      <c r="G2" s="298"/>
      <c r="H2" s="298"/>
      <c r="I2" s="298"/>
    </row>
    <row r="3" spans="1:9" ht="20.95" customHeight="1" x14ac:dyDescent="0.2">
      <c r="A3" s="300" t="s">
        <v>196</v>
      </c>
      <c r="B3" s="298"/>
      <c r="C3" s="298"/>
      <c r="D3" s="298"/>
      <c r="E3" s="298"/>
      <c r="F3" s="298"/>
      <c r="G3" s="298"/>
      <c r="H3" s="298"/>
      <c r="I3" s="298"/>
    </row>
    <row r="4" spans="1:9" ht="20.95" customHeight="1" x14ac:dyDescent="0.2">
      <c r="A4" s="301" t="s">
        <v>28</v>
      </c>
      <c r="B4" s="301"/>
      <c r="C4" s="301"/>
      <c r="D4" s="301"/>
      <c r="E4" s="301"/>
      <c r="F4" s="301"/>
      <c r="G4" s="301"/>
      <c r="H4" s="301"/>
      <c r="I4" s="301"/>
    </row>
    <row r="5" spans="1:9" ht="9.1999999999999993" customHeight="1" x14ac:dyDescent="0.2">
      <c r="A5" s="2"/>
      <c r="B5" s="91"/>
      <c r="C5" s="92"/>
      <c r="D5" s="92"/>
      <c r="E5" s="92"/>
      <c r="F5" s="92"/>
      <c r="G5" s="93"/>
      <c r="H5" s="94"/>
      <c r="I5" s="93"/>
    </row>
    <row r="6" spans="1:9" ht="20.95" customHeight="1" x14ac:dyDescent="0.2">
      <c r="A6" s="2"/>
      <c r="B6" s="95" t="s">
        <v>0</v>
      </c>
      <c r="C6" s="296" t="s">
        <v>40</v>
      </c>
      <c r="D6" s="296"/>
      <c r="E6" s="296"/>
      <c r="F6" s="92"/>
      <c r="G6" s="302" t="s">
        <v>41</v>
      </c>
      <c r="H6" s="302"/>
      <c r="I6" s="302"/>
    </row>
    <row r="7" spans="1:9" ht="20.95" customHeight="1" x14ac:dyDescent="0.2">
      <c r="A7" s="2"/>
      <c r="B7" s="91"/>
      <c r="C7" s="296" t="s">
        <v>47</v>
      </c>
      <c r="D7" s="296"/>
      <c r="E7" s="296"/>
      <c r="F7" s="92"/>
      <c r="G7" s="296" t="s">
        <v>47</v>
      </c>
      <c r="H7" s="296"/>
      <c r="I7" s="296"/>
    </row>
    <row r="8" spans="1:9" ht="20.95" customHeight="1" x14ac:dyDescent="0.2">
      <c r="A8" s="2"/>
      <c r="C8" s="96" t="s">
        <v>14</v>
      </c>
      <c r="D8" s="97"/>
      <c r="E8" s="96" t="s">
        <v>14</v>
      </c>
      <c r="F8" s="98"/>
      <c r="G8" s="96" t="s">
        <v>14</v>
      </c>
      <c r="H8" s="97"/>
      <c r="I8" s="96" t="s">
        <v>14</v>
      </c>
    </row>
    <row r="9" spans="1:9" ht="20.95" customHeight="1" x14ac:dyDescent="0.2">
      <c r="A9" s="2"/>
      <c r="C9" s="96" t="s">
        <v>190</v>
      </c>
      <c r="D9" s="97"/>
      <c r="E9" s="96" t="s">
        <v>15</v>
      </c>
      <c r="F9" s="98"/>
      <c r="G9" s="96" t="s">
        <v>190</v>
      </c>
      <c r="H9" s="97"/>
      <c r="I9" s="96" t="s">
        <v>15</v>
      </c>
    </row>
    <row r="10" spans="1:9" ht="20.95" customHeight="1" x14ac:dyDescent="0.2">
      <c r="A10" s="2"/>
      <c r="C10" s="99">
        <v>2019</v>
      </c>
      <c r="D10" s="97"/>
      <c r="E10" s="99">
        <v>2018</v>
      </c>
      <c r="F10" s="98"/>
      <c r="G10" s="99">
        <v>2019</v>
      </c>
      <c r="H10" s="97"/>
      <c r="I10" s="99">
        <v>2018</v>
      </c>
    </row>
    <row r="11" spans="1:9" ht="20.95" customHeight="1" x14ac:dyDescent="0.2">
      <c r="A11" s="2"/>
      <c r="C11" s="99" t="s">
        <v>55</v>
      </c>
      <c r="D11" s="97"/>
      <c r="E11" s="99" t="s">
        <v>194</v>
      </c>
      <c r="F11" s="98"/>
      <c r="G11" s="99" t="s">
        <v>55</v>
      </c>
      <c r="H11" s="97"/>
      <c r="I11" s="99"/>
    </row>
    <row r="12" spans="1:9" ht="20.95" customHeight="1" x14ac:dyDescent="0.2">
      <c r="A12" s="14" t="s">
        <v>13</v>
      </c>
      <c r="B12" s="95"/>
      <c r="C12" s="100"/>
      <c r="D12" s="100"/>
      <c r="E12" s="100"/>
      <c r="F12" s="100"/>
      <c r="G12" s="101"/>
      <c r="H12" s="102"/>
      <c r="I12" s="96"/>
    </row>
    <row r="13" spans="1:9" ht="20.95" customHeight="1" x14ac:dyDescent="0.2">
      <c r="A13" s="40" t="s">
        <v>121</v>
      </c>
      <c r="B13" s="95"/>
      <c r="C13" s="100"/>
      <c r="D13" s="100"/>
      <c r="E13" s="100"/>
      <c r="F13" s="100"/>
      <c r="G13" s="101"/>
      <c r="H13" s="102"/>
      <c r="I13" s="101"/>
    </row>
    <row r="14" spans="1:9" ht="20.95" customHeight="1" x14ac:dyDescent="0.2">
      <c r="A14" s="149" t="s">
        <v>1</v>
      </c>
      <c r="B14" s="91">
        <v>5.0999999999999996</v>
      </c>
      <c r="C14" s="103">
        <v>122991</v>
      </c>
      <c r="D14" s="104"/>
      <c r="E14" s="103">
        <v>111335</v>
      </c>
      <c r="F14" s="103"/>
      <c r="G14" s="103">
        <v>46960</v>
      </c>
      <c r="H14" s="103"/>
      <c r="I14" s="103">
        <v>64487</v>
      </c>
    </row>
    <row r="15" spans="1:9" ht="20.95" customHeight="1" x14ac:dyDescent="0.2">
      <c r="A15" s="149" t="s">
        <v>111</v>
      </c>
      <c r="B15" s="91">
        <v>6</v>
      </c>
      <c r="C15" s="105">
        <v>70319</v>
      </c>
      <c r="D15" s="106"/>
      <c r="E15" s="105">
        <v>100000</v>
      </c>
      <c r="F15" s="107"/>
      <c r="G15" s="105">
        <v>70319</v>
      </c>
      <c r="H15" s="107"/>
      <c r="I15" s="105">
        <v>100000</v>
      </c>
    </row>
    <row r="16" spans="1:9" ht="20.95" customHeight="1" x14ac:dyDescent="0.2">
      <c r="A16" s="149" t="s">
        <v>147</v>
      </c>
      <c r="B16" s="91">
        <v>7</v>
      </c>
      <c r="C16" s="103">
        <v>131667</v>
      </c>
      <c r="D16" s="106"/>
      <c r="E16" s="105">
        <v>118318</v>
      </c>
      <c r="F16" s="107"/>
      <c r="G16" s="105">
        <v>85500</v>
      </c>
      <c r="H16" s="107"/>
      <c r="I16" s="105">
        <v>92399</v>
      </c>
    </row>
    <row r="17" spans="1:9" ht="20.95" customHeight="1" x14ac:dyDescent="0.2">
      <c r="A17" s="149" t="s">
        <v>195</v>
      </c>
      <c r="B17" s="91">
        <v>8</v>
      </c>
      <c r="C17" s="103">
        <v>8324</v>
      </c>
      <c r="D17" s="106"/>
      <c r="E17" s="105">
        <v>0</v>
      </c>
      <c r="F17" s="107"/>
      <c r="G17" s="105">
        <v>0</v>
      </c>
      <c r="H17" s="107"/>
      <c r="I17" s="291">
        <v>0</v>
      </c>
    </row>
    <row r="18" spans="1:9" ht="20.95" customHeight="1" x14ac:dyDescent="0.2">
      <c r="A18" s="149" t="s">
        <v>21</v>
      </c>
      <c r="B18" s="108"/>
      <c r="C18" s="109">
        <v>7024</v>
      </c>
      <c r="D18" s="106"/>
      <c r="E18" s="109">
        <v>2137</v>
      </c>
      <c r="F18" s="107"/>
      <c r="G18" s="109">
        <v>1030</v>
      </c>
      <c r="H18" s="107"/>
      <c r="I18" s="109">
        <v>1236</v>
      </c>
    </row>
    <row r="19" spans="1:9" s="7" customFormat="1" ht="20.95" customHeight="1" x14ac:dyDescent="0.2">
      <c r="A19" s="150" t="s">
        <v>122</v>
      </c>
      <c r="B19" s="108"/>
      <c r="C19" s="110">
        <f>SUM(C14:C18)</f>
        <v>340325</v>
      </c>
      <c r="D19" s="106"/>
      <c r="E19" s="110">
        <f>SUM(E14:E18)</f>
        <v>331790</v>
      </c>
      <c r="F19" s="106"/>
      <c r="G19" s="110">
        <f>SUM(G14:G18)</f>
        <v>203809</v>
      </c>
      <c r="H19" s="106"/>
      <c r="I19" s="110">
        <f>SUM(I14:I18)</f>
        <v>258122</v>
      </c>
    </row>
    <row r="20" spans="1:9" ht="20.95" customHeight="1" x14ac:dyDescent="0.2">
      <c r="A20" s="4" t="s">
        <v>71</v>
      </c>
      <c r="B20" s="108"/>
      <c r="C20" s="111"/>
      <c r="D20" s="111"/>
      <c r="E20" s="111"/>
      <c r="F20" s="111"/>
      <c r="G20" s="112"/>
      <c r="H20" s="113"/>
      <c r="I20" s="112"/>
    </row>
    <row r="21" spans="1:9" ht="20.95" customHeight="1" x14ac:dyDescent="0.2">
      <c r="A21" s="151" t="s">
        <v>123</v>
      </c>
      <c r="B21" s="108"/>
      <c r="C21" s="100"/>
      <c r="D21" s="100"/>
      <c r="E21" s="100"/>
      <c r="F21" s="100"/>
      <c r="G21" s="100"/>
      <c r="H21" s="100"/>
      <c r="I21" s="100"/>
    </row>
    <row r="22" spans="1:9" ht="20.95" customHeight="1" x14ac:dyDescent="0.2">
      <c r="A22" s="149" t="s">
        <v>22</v>
      </c>
      <c r="B22" s="108"/>
      <c r="C22" s="103">
        <v>4932</v>
      </c>
      <c r="D22" s="103"/>
      <c r="E22" s="103">
        <v>4889</v>
      </c>
      <c r="F22" s="103"/>
      <c r="G22" s="103">
        <v>4932</v>
      </c>
      <c r="H22" s="114"/>
      <c r="I22" s="103">
        <v>4889</v>
      </c>
    </row>
    <row r="23" spans="1:9" ht="20.95" customHeight="1" x14ac:dyDescent="0.2">
      <c r="A23" s="149" t="s">
        <v>73</v>
      </c>
      <c r="B23" s="108">
        <v>9</v>
      </c>
      <c r="C23" s="103">
        <v>23211</v>
      </c>
      <c r="D23" s="100"/>
      <c r="E23" s="103">
        <v>22700</v>
      </c>
      <c r="F23" s="100"/>
      <c r="G23" s="103">
        <v>22700</v>
      </c>
      <c r="H23" s="115"/>
      <c r="I23" s="103">
        <v>22700</v>
      </c>
    </row>
    <row r="24" spans="1:9" ht="20.95" customHeight="1" x14ac:dyDescent="0.2">
      <c r="A24" s="149" t="s">
        <v>72</v>
      </c>
      <c r="B24" s="108">
        <v>10</v>
      </c>
      <c r="C24" s="291">
        <v>0</v>
      </c>
      <c r="D24" s="114"/>
      <c r="E24" s="105">
        <v>0</v>
      </c>
      <c r="F24" s="100"/>
      <c r="G24" s="103">
        <v>252865</v>
      </c>
      <c r="H24" s="115"/>
      <c r="I24" s="103">
        <v>122865</v>
      </c>
    </row>
    <row r="25" spans="1:9" ht="20.95" customHeight="1" x14ac:dyDescent="0.2">
      <c r="A25" s="149" t="s">
        <v>74</v>
      </c>
      <c r="B25" s="108">
        <v>11</v>
      </c>
      <c r="C25" s="103">
        <v>565231</v>
      </c>
      <c r="D25" s="100"/>
      <c r="E25" s="103">
        <v>569794</v>
      </c>
      <c r="F25" s="100"/>
      <c r="G25" s="103">
        <v>565231</v>
      </c>
      <c r="H25" s="115"/>
      <c r="I25" s="103">
        <v>569794</v>
      </c>
    </row>
    <row r="26" spans="1:9" ht="20.95" customHeight="1" x14ac:dyDescent="0.2">
      <c r="A26" s="149" t="s">
        <v>160</v>
      </c>
      <c r="B26" s="108">
        <v>4</v>
      </c>
      <c r="C26" s="291">
        <v>0</v>
      </c>
      <c r="D26" s="100"/>
      <c r="E26" s="105">
        <v>0</v>
      </c>
      <c r="F26" s="100"/>
      <c r="G26" s="103">
        <v>14000</v>
      </c>
      <c r="H26" s="115"/>
      <c r="I26" s="103">
        <v>20000</v>
      </c>
    </row>
    <row r="27" spans="1:9" ht="20.95" customHeight="1" x14ac:dyDescent="0.2">
      <c r="A27" s="149" t="s">
        <v>39</v>
      </c>
      <c r="B27" s="108">
        <v>12</v>
      </c>
      <c r="C27" s="103">
        <v>44380</v>
      </c>
      <c r="D27" s="100"/>
      <c r="E27" s="103">
        <v>51213</v>
      </c>
      <c r="F27" s="100"/>
      <c r="G27" s="103">
        <v>33225</v>
      </c>
      <c r="H27" s="115"/>
      <c r="I27" s="103">
        <v>46606</v>
      </c>
    </row>
    <row r="28" spans="1:9" ht="20.95" customHeight="1" x14ac:dyDescent="0.2">
      <c r="A28" s="149" t="s">
        <v>23</v>
      </c>
      <c r="B28" s="108">
        <v>10</v>
      </c>
      <c r="C28" s="103">
        <v>53388</v>
      </c>
      <c r="D28" s="100"/>
      <c r="E28" s="103">
        <v>53388</v>
      </c>
      <c r="F28" s="100"/>
      <c r="G28" s="105">
        <v>0</v>
      </c>
      <c r="H28" s="114"/>
      <c r="I28" s="291">
        <v>0</v>
      </c>
    </row>
    <row r="29" spans="1:9" ht="20.95" customHeight="1" x14ac:dyDescent="0.2">
      <c r="A29" s="149" t="s">
        <v>185</v>
      </c>
      <c r="B29" s="108" t="s">
        <v>223</v>
      </c>
      <c r="C29" s="107">
        <v>149420</v>
      </c>
      <c r="D29" s="111"/>
      <c r="E29" s="107">
        <v>165452</v>
      </c>
      <c r="F29" s="111"/>
      <c r="G29" s="107">
        <v>107008</v>
      </c>
      <c r="H29" s="113"/>
      <c r="I29" s="107">
        <v>117938</v>
      </c>
    </row>
    <row r="30" spans="1:9" ht="20.95" customHeight="1" x14ac:dyDescent="0.2">
      <c r="A30" s="149" t="s">
        <v>132</v>
      </c>
      <c r="B30" s="108">
        <v>14</v>
      </c>
      <c r="C30" s="107">
        <v>24437</v>
      </c>
      <c r="D30" s="111"/>
      <c r="E30" s="107">
        <v>12033</v>
      </c>
      <c r="F30" s="111"/>
      <c r="G30" s="107">
        <v>24497</v>
      </c>
      <c r="H30" s="113"/>
      <c r="I30" s="107">
        <v>12099</v>
      </c>
    </row>
    <row r="31" spans="1:9" ht="20.95" customHeight="1" x14ac:dyDescent="0.2">
      <c r="A31" s="149" t="s">
        <v>75</v>
      </c>
      <c r="B31" s="108">
        <v>10</v>
      </c>
      <c r="C31" s="107">
        <v>113723</v>
      </c>
      <c r="D31" s="100"/>
      <c r="E31" s="105">
        <v>0</v>
      </c>
      <c r="F31" s="100"/>
      <c r="G31" s="105">
        <v>0</v>
      </c>
      <c r="H31" s="114"/>
      <c r="I31" s="291">
        <v>0</v>
      </c>
    </row>
    <row r="32" spans="1:9" ht="20.95" customHeight="1" x14ac:dyDescent="0.2">
      <c r="A32" s="149" t="s">
        <v>18</v>
      </c>
      <c r="B32" s="108"/>
      <c r="C32" s="103">
        <v>5254</v>
      </c>
      <c r="D32" s="100"/>
      <c r="E32" s="103">
        <v>3888</v>
      </c>
      <c r="F32" s="100"/>
      <c r="G32" s="105">
        <v>0</v>
      </c>
      <c r="H32" s="115"/>
      <c r="I32" s="103">
        <v>3645</v>
      </c>
    </row>
    <row r="33" spans="1:9" ht="20.95" customHeight="1" x14ac:dyDescent="0.2">
      <c r="A33" s="149" t="s">
        <v>37</v>
      </c>
      <c r="B33" s="108"/>
      <c r="C33" s="116">
        <v>10445</v>
      </c>
      <c r="D33" s="100"/>
      <c r="E33" s="116">
        <v>11644</v>
      </c>
      <c r="F33" s="100"/>
      <c r="G33" s="116">
        <v>8611</v>
      </c>
      <c r="H33" s="115"/>
      <c r="I33" s="116">
        <v>9510</v>
      </c>
    </row>
    <row r="34" spans="1:9" ht="20.95" customHeight="1" x14ac:dyDescent="0.2">
      <c r="A34" s="150" t="s">
        <v>43</v>
      </c>
      <c r="B34" s="108"/>
      <c r="C34" s="116">
        <f>SUM(C22:C33)</f>
        <v>994421</v>
      </c>
      <c r="D34" s="100"/>
      <c r="E34" s="116">
        <f>SUM(E22:E33)</f>
        <v>895001</v>
      </c>
      <c r="F34" s="100"/>
      <c r="G34" s="116">
        <f>SUM(G22:G33)</f>
        <v>1033069</v>
      </c>
      <c r="H34" s="115"/>
      <c r="I34" s="116">
        <f>SUM(I22:I33)</f>
        <v>930046</v>
      </c>
    </row>
    <row r="35" spans="1:9" ht="20.95" customHeight="1" thickBot="1" x14ac:dyDescent="0.25">
      <c r="A35" s="10" t="s">
        <v>16</v>
      </c>
      <c r="B35" s="108"/>
      <c r="C35" s="117">
        <f>C19+C34</f>
        <v>1334746</v>
      </c>
      <c r="D35" s="100"/>
      <c r="E35" s="117">
        <f>E19+E34</f>
        <v>1226791</v>
      </c>
      <c r="F35" s="100"/>
      <c r="G35" s="117">
        <f>G19+G34</f>
        <v>1236878</v>
      </c>
      <c r="H35" s="115"/>
      <c r="I35" s="117">
        <f>I19+I34</f>
        <v>1188168</v>
      </c>
    </row>
    <row r="36" spans="1:9" ht="20.95" customHeight="1" thickTop="1" x14ac:dyDescent="0.2">
      <c r="A36" s="4"/>
      <c r="B36" s="108"/>
      <c r="C36" s="100"/>
      <c r="D36" s="100"/>
      <c r="E36" s="100"/>
      <c r="F36" s="100"/>
      <c r="G36" s="103"/>
      <c r="H36" s="115"/>
      <c r="I36" s="94"/>
    </row>
    <row r="37" spans="1:9" ht="20.95" customHeight="1" x14ac:dyDescent="0.2">
      <c r="A37" s="4"/>
      <c r="B37" s="108"/>
      <c r="C37" s="100"/>
      <c r="D37" s="100"/>
      <c r="E37" s="100"/>
      <c r="F37" s="100"/>
      <c r="G37" s="94"/>
      <c r="H37" s="115"/>
      <c r="I37" s="94"/>
    </row>
    <row r="38" spans="1:9" ht="20.95" customHeight="1" x14ac:dyDescent="0.2">
      <c r="A38" s="4"/>
      <c r="B38" s="108"/>
      <c r="C38" s="100"/>
      <c r="D38" s="100"/>
      <c r="E38" s="100"/>
      <c r="F38" s="100"/>
      <c r="G38" s="94"/>
      <c r="H38" s="115"/>
      <c r="I38" s="94"/>
    </row>
    <row r="39" spans="1:9" ht="20.95" customHeight="1" x14ac:dyDescent="0.2">
      <c r="A39" s="4"/>
      <c r="B39" s="108"/>
      <c r="C39" s="100"/>
      <c r="D39" s="100"/>
      <c r="E39" s="100"/>
      <c r="F39" s="100"/>
      <c r="G39" s="94"/>
      <c r="H39" s="115"/>
      <c r="I39" s="94"/>
    </row>
    <row r="40" spans="1:9" ht="20.95" customHeight="1" x14ac:dyDescent="0.2">
      <c r="A40" s="4"/>
      <c r="B40" s="108"/>
      <c r="C40" s="100"/>
      <c r="D40" s="100"/>
      <c r="E40" s="100"/>
      <c r="F40" s="100"/>
      <c r="G40" s="94"/>
      <c r="H40" s="115"/>
      <c r="I40" s="94"/>
    </row>
    <row r="41" spans="1:9" ht="20.95" customHeight="1" x14ac:dyDescent="0.2">
      <c r="A41" s="4"/>
      <c r="B41" s="108"/>
      <c r="C41" s="100"/>
      <c r="D41" s="100"/>
      <c r="E41" s="100"/>
      <c r="F41" s="100"/>
      <c r="G41" s="94"/>
      <c r="H41" s="115"/>
      <c r="I41" s="94"/>
    </row>
    <row r="42" spans="1:9" ht="20.95" customHeight="1" x14ac:dyDescent="0.2">
      <c r="A42" s="4"/>
      <c r="B42" s="108"/>
      <c r="C42" s="100"/>
      <c r="D42" s="100"/>
      <c r="E42" s="100"/>
      <c r="F42" s="100"/>
      <c r="G42" s="94"/>
      <c r="H42" s="115"/>
      <c r="I42" s="94"/>
    </row>
    <row r="43" spans="1:9" ht="20.95" customHeight="1" x14ac:dyDescent="0.2">
      <c r="A43" s="4"/>
      <c r="B43" s="108"/>
      <c r="C43" s="100"/>
      <c r="D43" s="100"/>
      <c r="E43" s="100"/>
      <c r="F43" s="100"/>
      <c r="G43" s="94"/>
      <c r="H43" s="115"/>
      <c r="I43" s="94"/>
    </row>
    <row r="44" spans="1:9" ht="20.95" customHeight="1" x14ac:dyDescent="0.2">
      <c r="A44" s="4"/>
      <c r="B44" s="108"/>
      <c r="C44" s="100"/>
      <c r="D44" s="100"/>
      <c r="E44" s="100"/>
      <c r="F44" s="100"/>
      <c r="G44" s="94"/>
      <c r="H44" s="115"/>
      <c r="I44" s="94"/>
    </row>
    <row r="45" spans="1:9" ht="20.95" customHeight="1" x14ac:dyDescent="0.2">
      <c r="A45" s="4"/>
      <c r="B45" s="108"/>
      <c r="C45" s="100"/>
      <c r="D45" s="100"/>
      <c r="E45" s="100"/>
      <c r="F45" s="100"/>
      <c r="G45" s="94"/>
      <c r="H45" s="115"/>
      <c r="I45" s="94"/>
    </row>
    <row r="46" spans="1:9" ht="20.95" customHeight="1" x14ac:dyDescent="0.2">
      <c r="A46" s="4"/>
      <c r="B46" s="108"/>
      <c r="C46" s="100"/>
      <c r="D46" s="100"/>
      <c r="E46" s="100"/>
      <c r="F46" s="100"/>
      <c r="G46" s="94"/>
      <c r="H46" s="115"/>
      <c r="I46" s="94"/>
    </row>
    <row r="47" spans="1:9" ht="20.95" customHeight="1" x14ac:dyDescent="0.2">
      <c r="A47" s="297" t="s">
        <v>49</v>
      </c>
      <c r="B47" s="297"/>
      <c r="C47" s="297"/>
      <c r="D47" s="297"/>
      <c r="E47" s="297"/>
      <c r="F47" s="297"/>
      <c r="G47" s="297"/>
      <c r="H47" s="297"/>
      <c r="I47" s="297"/>
    </row>
    <row r="48" spans="1:9" ht="20.95" customHeight="1" x14ac:dyDescent="0.2">
      <c r="A48" s="298" t="str">
        <f>'Comprhensive Income-9M'!A1:J1</f>
        <v>HUMANICA PUBLIC COMPANY LIMITED AND ITS SUBSIDIARIES</v>
      </c>
      <c r="B48" s="298"/>
      <c r="C48" s="298"/>
      <c r="D48" s="298"/>
      <c r="E48" s="298"/>
      <c r="F48" s="298"/>
      <c r="G48" s="298"/>
      <c r="H48" s="298"/>
      <c r="I48" s="298"/>
    </row>
    <row r="49" spans="1:10" ht="20.95" customHeight="1" x14ac:dyDescent="0.2">
      <c r="A49" s="299" t="s">
        <v>182</v>
      </c>
      <c r="B49" s="299"/>
      <c r="C49" s="299"/>
      <c r="D49" s="299"/>
      <c r="E49" s="299"/>
      <c r="F49" s="299"/>
      <c r="G49" s="299"/>
      <c r="H49" s="299"/>
      <c r="I49" s="299"/>
    </row>
    <row r="50" spans="1:10" ht="20.95" customHeight="1" x14ac:dyDescent="0.2">
      <c r="A50" s="300" t="s">
        <v>197</v>
      </c>
      <c r="B50" s="298"/>
      <c r="C50" s="298"/>
      <c r="D50" s="298"/>
      <c r="E50" s="298"/>
      <c r="F50" s="298"/>
      <c r="G50" s="298"/>
      <c r="H50" s="298"/>
      <c r="I50" s="298"/>
    </row>
    <row r="51" spans="1:10" ht="20.95" customHeight="1" x14ac:dyDescent="0.2">
      <c r="A51" s="301" t="s">
        <v>28</v>
      </c>
      <c r="B51" s="301"/>
      <c r="C51" s="301"/>
      <c r="D51" s="301"/>
      <c r="E51" s="301"/>
      <c r="F51" s="301"/>
      <c r="G51" s="301"/>
      <c r="H51" s="301"/>
      <c r="I51" s="301"/>
    </row>
    <row r="52" spans="1:10" ht="9.1999999999999993" customHeight="1" x14ac:dyDescent="0.2">
      <c r="A52" s="2"/>
      <c r="B52" s="108"/>
      <c r="C52" s="100"/>
      <c r="D52" s="100"/>
      <c r="E52" s="100"/>
      <c r="F52" s="100"/>
      <c r="G52" s="115"/>
      <c r="H52" s="115"/>
      <c r="I52" s="115"/>
    </row>
    <row r="53" spans="1:10" ht="20.95" customHeight="1" x14ac:dyDescent="0.2">
      <c r="A53" s="2"/>
      <c r="B53" s="95" t="s">
        <v>0</v>
      </c>
      <c r="C53" s="296" t="s">
        <v>40</v>
      </c>
      <c r="D53" s="296"/>
      <c r="E53" s="296"/>
      <c r="F53" s="92"/>
      <c r="G53" s="302" t="s">
        <v>41</v>
      </c>
      <c r="H53" s="302"/>
      <c r="I53" s="302"/>
    </row>
    <row r="54" spans="1:10" ht="20.95" customHeight="1" x14ac:dyDescent="0.2">
      <c r="A54" s="2"/>
      <c r="B54" s="91"/>
      <c r="C54" s="296" t="s">
        <v>47</v>
      </c>
      <c r="D54" s="296"/>
      <c r="E54" s="296"/>
      <c r="F54" s="92"/>
      <c r="G54" s="296" t="s">
        <v>47</v>
      </c>
      <c r="H54" s="296"/>
      <c r="I54" s="296"/>
    </row>
    <row r="55" spans="1:10" ht="20.95" customHeight="1" x14ac:dyDescent="0.2">
      <c r="A55" s="2"/>
      <c r="C55" s="96" t="s">
        <v>14</v>
      </c>
      <c r="D55" s="97"/>
      <c r="E55" s="96" t="s">
        <v>14</v>
      </c>
      <c r="F55" s="98"/>
      <c r="G55" s="96" t="s">
        <v>14</v>
      </c>
      <c r="H55" s="97"/>
      <c r="I55" s="96" t="s">
        <v>14</v>
      </c>
    </row>
    <row r="56" spans="1:10" ht="20.95" customHeight="1" x14ac:dyDescent="0.2">
      <c r="A56" s="2"/>
      <c r="C56" s="96" t="s">
        <v>190</v>
      </c>
      <c r="D56" s="97"/>
      <c r="E56" s="96" t="s">
        <v>15</v>
      </c>
      <c r="F56" s="98"/>
      <c r="G56" s="96" t="s">
        <v>190</v>
      </c>
      <c r="H56" s="97"/>
      <c r="I56" s="96" t="s">
        <v>15</v>
      </c>
    </row>
    <row r="57" spans="1:10" ht="20.95" customHeight="1" x14ac:dyDescent="0.2">
      <c r="A57" s="2"/>
      <c r="C57" s="99">
        <v>2019</v>
      </c>
      <c r="D57" s="97"/>
      <c r="E57" s="99">
        <v>2018</v>
      </c>
      <c r="F57" s="98"/>
      <c r="G57" s="99">
        <v>2019</v>
      </c>
      <c r="H57" s="97"/>
      <c r="I57" s="99">
        <v>2018</v>
      </c>
    </row>
    <row r="58" spans="1:10" ht="20.95" customHeight="1" x14ac:dyDescent="0.2">
      <c r="A58" s="2"/>
      <c r="C58" s="99" t="s">
        <v>55</v>
      </c>
      <c r="D58" s="97"/>
      <c r="E58" s="99" t="s">
        <v>194</v>
      </c>
      <c r="F58" s="98"/>
      <c r="G58" s="99" t="s">
        <v>55</v>
      </c>
      <c r="H58" s="97"/>
      <c r="I58" s="99"/>
    </row>
    <row r="59" spans="1:10" s="5" customFormat="1" ht="20.95" customHeight="1" x14ac:dyDescent="0.2">
      <c r="A59" s="299" t="s">
        <v>26</v>
      </c>
      <c r="B59" s="299"/>
      <c r="C59" s="118"/>
      <c r="D59" s="100"/>
      <c r="E59" s="100"/>
      <c r="F59" s="100"/>
      <c r="G59" s="115"/>
      <c r="H59" s="115"/>
      <c r="I59" s="115"/>
    </row>
    <row r="60" spans="1:10" s="5" customFormat="1" ht="20.95" customHeight="1" x14ac:dyDescent="0.2">
      <c r="A60" s="41" t="s">
        <v>124</v>
      </c>
      <c r="B60" s="108"/>
      <c r="C60" s="100"/>
      <c r="D60" s="100"/>
      <c r="E60" s="100"/>
      <c r="F60" s="100"/>
      <c r="G60" s="115"/>
      <c r="H60" s="115"/>
      <c r="I60" s="115"/>
    </row>
    <row r="61" spans="1:10" s="5" customFormat="1" ht="20.95" customHeight="1" x14ac:dyDescent="0.2">
      <c r="A61" s="152" t="s">
        <v>148</v>
      </c>
      <c r="B61" s="108">
        <v>15</v>
      </c>
      <c r="C61" s="103">
        <v>90071</v>
      </c>
      <c r="D61" s="104"/>
      <c r="E61" s="103">
        <v>58910</v>
      </c>
      <c r="F61" s="104"/>
      <c r="G61" s="119">
        <v>64213</v>
      </c>
      <c r="H61" s="120"/>
      <c r="I61" s="121">
        <v>55232</v>
      </c>
      <c r="J61" s="3"/>
    </row>
    <row r="62" spans="1:10" s="5" customFormat="1" ht="20.95" customHeight="1" x14ac:dyDescent="0.2">
      <c r="A62" s="152" t="s">
        <v>76</v>
      </c>
      <c r="B62" s="108"/>
      <c r="C62" s="103"/>
      <c r="D62" s="104"/>
      <c r="E62" s="103"/>
      <c r="F62" s="104"/>
      <c r="G62" s="105"/>
      <c r="H62" s="107"/>
      <c r="I62" s="121"/>
      <c r="J62" s="3"/>
    </row>
    <row r="63" spans="1:10" s="5" customFormat="1" ht="20.95" customHeight="1" x14ac:dyDescent="0.2">
      <c r="A63" s="152" t="s">
        <v>77</v>
      </c>
      <c r="B63" s="108"/>
      <c r="C63" s="103">
        <v>2308</v>
      </c>
      <c r="D63" s="104"/>
      <c r="E63" s="103">
        <v>5880</v>
      </c>
      <c r="F63" s="104"/>
      <c r="G63" s="119">
        <v>2249</v>
      </c>
      <c r="H63" s="107"/>
      <c r="I63" s="121">
        <v>5743</v>
      </c>
      <c r="J63" s="3"/>
    </row>
    <row r="64" spans="1:10" s="5" customFormat="1" ht="20.95" customHeight="1" x14ac:dyDescent="0.2">
      <c r="A64" s="153" t="s">
        <v>24</v>
      </c>
      <c r="B64" s="108"/>
      <c r="C64" s="107">
        <v>4511</v>
      </c>
      <c r="D64" s="114"/>
      <c r="E64" s="107">
        <v>3228</v>
      </c>
      <c r="F64" s="106"/>
      <c r="G64" s="107">
        <v>2569</v>
      </c>
      <c r="H64" s="106"/>
      <c r="I64" s="114">
        <v>0</v>
      </c>
      <c r="J64" s="3"/>
    </row>
    <row r="65" spans="1:10" s="5" customFormat="1" ht="20.95" customHeight="1" x14ac:dyDescent="0.2">
      <c r="A65" s="152" t="s">
        <v>35</v>
      </c>
      <c r="B65" s="108"/>
      <c r="C65" s="107">
        <v>13939</v>
      </c>
      <c r="D65" s="107"/>
      <c r="E65" s="107">
        <v>9328</v>
      </c>
      <c r="F65" s="106"/>
      <c r="G65" s="119">
        <v>8070</v>
      </c>
      <c r="H65" s="114"/>
      <c r="I65" s="121">
        <v>6613</v>
      </c>
      <c r="J65" s="3"/>
    </row>
    <row r="66" spans="1:10" s="5" customFormat="1" ht="20.95" customHeight="1" x14ac:dyDescent="0.2">
      <c r="A66" s="154" t="s">
        <v>42</v>
      </c>
      <c r="B66" s="108"/>
      <c r="C66" s="122">
        <f>SUM(C60:C65)</f>
        <v>110829</v>
      </c>
      <c r="D66" s="107"/>
      <c r="E66" s="122">
        <f>SUM(E60:E65)</f>
        <v>77346</v>
      </c>
      <c r="F66" s="106"/>
      <c r="G66" s="122">
        <f>SUM(G60:G65)</f>
        <v>77101</v>
      </c>
      <c r="H66" s="123"/>
      <c r="I66" s="122">
        <f>SUM(I60:I65)</f>
        <v>67588</v>
      </c>
    </row>
    <row r="67" spans="1:10" s="5" customFormat="1" ht="5.6" customHeight="1" x14ac:dyDescent="0.2">
      <c r="A67" s="36"/>
      <c r="B67" s="108"/>
      <c r="C67" s="124"/>
      <c r="D67" s="107"/>
      <c r="E67" s="124"/>
      <c r="F67" s="106"/>
      <c r="G67" s="124"/>
      <c r="H67" s="123"/>
      <c r="I67" s="124"/>
    </row>
    <row r="68" spans="1:10" s="5" customFormat="1" ht="20.95" customHeight="1" x14ac:dyDescent="0.2">
      <c r="A68" s="42" t="s">
        <v>125</v>
      </c>
      <c r="B68" s="108"/>
      <c r="C68" s="106"/>
      <c r="D68" s="106"/>
      <c r="E68" s="106"/>
      <c r="F68" s="106"/>
      <c r="G68" s="125"/>
      <c r="H68" s="123"/>
      <c r="I68" s="125"/>
    </row>
    <row r="69" spans="1:10" s="5" customFormat="1" ht="20.95" customHeight="1" x14ac:dyDescent="0.2">
      <c r="A69" s="158" t="s">
        <v>199</v>
      </c>
      <c r="B69" s="108"/>
      <c r="J69" s="3"/>
    </row>
    <row r="70" spans="1:10" s="5" customFormat="1" ht="20.95" customHeight="1" x14ac:dyDescent="0.2">
      <c r="A70" s="159" t="s">
        <v>158</v>
      </c>
      <c r="B70" s="108"/>
      <c r="C70" s="126">
        <v>2935</v>
      </c>
      <c r="D70" s="106"/>
      <c r="E70" s="106">
        <v>3877</v>
      </c>
      <c r="F70" s="106"/>
      <c r="G70" s="119">
        <v>2935</v>
      </c>
      <c r="H70" s="123"/>
      <c r="I70" s="125">
        <v>3853</v>
      </c>
      <c r="J70" s="3"/>
    </row>
    <row r="71" spans="1:10" s="5" customFormat="1" ht="20.95" customHeight="1" x14ac:dyDescent="0.2">
      <c r="A71" s="152" t="s">
        <v>19</v>
      </c>
      <c r="B71" s="108">
        <v>10</v>
      </c>
      <c r="C71" s="126">
        <v>9014</v>
      </c>
      <c r="D71" s="127"/>
      <c r="E71" s="127">
        <v>9387</v>
      </c>
      <c r="F71" s="127"/>
      <c r="G71" s="119">
        <v>1092</v>
      </c>
      <c r="H71" s="114"/>
      <c r="I71" s="114">
        <v>0</v>
      </c>
      <c r="J71" s="3"/>
    </row>
    <row r="72" spans="1:10" s="5" customFormat="1" ht="20.95" customHeight="1" x14ac:dyDescent="0.2">
      <c r="A72" s="152" t="s">
        <v>78</v>
      </c>
      <c r="B72" s="108">
        <v>16</v>
      </c>
      <c r="C72" s="128">
        <v>41842</v>
      </c>
      <c r="D72" s="106"/>
      <c r="E72" s="106">
        <v>15134</v>
      </c>
      <c r="F72" s="106"/>
      <c r="G72" s="119">
        <v>19498</v>
      </c>
      <c r="H72" s="114"/>
      <c r="I72" s="125">
        <v>13919</v>
      </c>
      <c r="J72" s="3"/>
    </row>
    <row r="73" spans="1:10" s="5" customFormat="1" ht="20.95" customHeight="1" x14ac:dyDescent="0.2">
      <c r="A73" s="155" t="s">
        <v>25</v>
      </c>
      <c r="B73" s="108"/>
      <c r="C73" s="129">
        <v>4112</v>
      </c>
      <c r="D73" s="106"/>
      <c r="E73" s="125">
        <v>1563</v>
      </c>
      <c r="F73" s="106"/>
      <c r="G73" s="129">
        <v>3407</v>
      </c>
      <c r="H73" s="123"/>
      <c r="I73" s="125">
        <v>1563</v>
      </c>
      <c r="J73" s="3"/>
    </row>
    <row r="74" spans="1:10" s="5" customFormat="1" ht="20.95" customHeight="1" x14ac:dyDescent="0.2">
      <c r="A74" s="154" t="s">
        <v>44</v>
      </c>
      <c r="B74" s="108"/>
      <c r="C74" s="130">
        <f>SUM(C70:C73)</f>
        <v>57903</v>
      </c>
      <c r="D74" s="131"/>
      <c r="E74" s="130">
        <f>SUM(E70:E73)</f>
        <v>29961</v>
      </c>
      <c r="F74" s="132"/>
      <c r="G74" s="130">
        <f>SUM(G70:G73)</f>
        <v>26932</v>
      </c>
      <c r="H74" s="132"/>
      <c r="I74" s="130">
        <v>19335</v>
      </c>
      <c r="J74" s="3"/>
    </row>
    <row r="75" spans="1:10" s="5" customFormat="1" ht="20.95" customHeight="1" x14ac:dyDescent="0.2">
      <c r="A75" s="41" t="s">
        <v>126</v>
      </c>
      <c r="B75" s="108"/>
      <c r="C75" s="133">
        <f>C66+C74</f>
        <v>168732</v>
      </c>
      <c r="D75" s="104"/>
      <c r="E75" s="133">
        <f>E66+E74</f>
        <v>107307</v>
      </c>
      <c r="F75" s="104"/>
      <c r="G75" s="133">
        <f>G66+G74</f>
        <v>104033</v>
      </c>
      <c r="H75" s="104"/>
      <c r="I75" s="133">
        <f>I66+I74</f>
        <v>86923</v>
      </c>
    </row>
    <row r="76" spans="1:10" s="5" customFormat="1" ht="5.6" customHeight="1" x14ac:dyDescent="0.2">
      <c r="A76" s="36"/>
      <c r="B76" s="108"/>
      <c r="C76" s="124"/>
      <c r="D76" s="107"/>
      <c r="E76" s="124"/>
      <c r="F76" s="106"/>
      <c r="G76" s="124"/>
      <c r="H76" s="123"/>
      <c r="I76" s="124"/>
    </row>
    <row r="77" spans="1:10" s="5" customFormat="1" ht="20.95" customHeight="1" x14ac:dyDescent="0.2">
      <c r="A77" s="41" t="s">
        <v>127</v>
      </c>
      <c r="B77" s="134"/>
      <c r="C77" s="118"/>
      <c r="D77" s="100"/>
      <c r="E77" s="100"/>
      <c r="F77" s="100"/>
      <c r="G77" s="115"/>
      <c r="H77" s="115"/>
      <c r="I77" s="115"/>
    </row>
    <row r="78" spans="1:10" s="5" customFormat="1" ht="20.95" customHeight="1" x14ac:dyDescent="0.2">
      <c r="A78" s="156" t="s">
        <v>10</v>
      </c>
      <c r="B78" s="108"/>
      <c r="C78" s="106"/>
      <c r="D78" s="106"/>
      <c r="E78" s="106"/>
      <c r="F78" s="106"/>
      <c r="G78" s="125"/>
      <c r="H78" s="123"/>
      <c r="I78" s="125"/>
    </row>
    <row r="79" spans="1:10" s="5" customFormat="1" ht="20.95" customHeight="1" x14ac:dyDescent="0.2">
      <c r="A79" s="152" t="s">
        <v>50</v>
      </c>
      <c r="B79" s="108"/>
      <c r="C79" s="106"/>
      <c r="D79" s="106"/>
      <c r="E79" s="106"/>
      <c r="F79" s="106"/>
      <c r="G79" s="125"/>
      <c r="H79" s="123"/>
      <c r="I79" s="125"/>
    </row>
    <row r="80" spans="1:10" s="54" customFormat="1" ht="20.95" customHeight="1" thickBot="1" x14ac:dyDescent="0.25">
      <c r="A80" s="154" t="s">
        <v>79</v>
      </c>
      <c r="B80" s="108"/>
      <c r="C80" s="135">
        <v>340000</v>
      </c>
      <c r="D80" s="136"/>
      <c r="E80" s="137">
        <v>340000</v>
      </c>
      <c r="F80" s="136"/>
      <c r="G80" s="135">
        <v>340000</v>
      </c>
      <c r="H80" s="136"/>
      <c r="I80" s="137">
        <v>340000</v>
      </c>
      <c r="J80" s="3"/>
    </row>
    <row r="81" spans="1:10" s="5" customFormat="1" ht="20.95" customHeight="1" thickTop="1" x14ac:dyDescent="0.2">
      <c r="A81" s="155" t="s">
        <v>11</v>
      </c>
      <c r="B81" s="108"/>
      <c r="C81" s="125"/>
      <c r="D81" s="106"/>
      <c r="E81" s="125"/>
      <c r="F81" s="106"/>
      <c r="G81" s="125"/>
      <c r="H81" s="123"/>
      <c r="I81" s="125"/>
    </row>
    <row r="82" spans="1:10" s="5" customFormat="1" ht="20.95" customHeight="1" x14ac:dyDescent="0.2">
      <c r="A82" s="154" t="s">
        <v>203</v>
      </c>
      <c r="B82" s="154"/>
      <c r="J82" s="3"/>
    </row>
    <row r="83" spans="1:10" s="5" customFormat="1" ht="20.95" customHeight="1" x14ac:dyDescent="0.2">
      <c r="A83" s="200" t="s">
        <v>204</v>
      </c>
      <c r="B83" s="157"/>
      <c r="C83" s="125">
        <v>340000</v>
      </c>
      <c r="D83" s="106"/>
      <c r="E83" s="125">
        <v>340000</v>
      </c>
      <c r="F83" s="106"/>
      <c r="G83" s="119">
        <v>340000</v>
      </c>
      <c r="H83" s="123"/>
      <c r="I83" s="125">
        <v>340000</v>
      </c>
      <c r="J83" s="3"/>
    </row>
    <row r="84" spans="1:10" s="5" customFormat="1" ht="20.95" customHeight="1" x14ac:dyDescent="0.2">
      <c r="A84" s="118" t="s">
        <v>51</v>
      </c>
      <c r="B84" s="108"/>
      <c r="C84" s="125">
        <v>649124</v>
      </c>
      <c r="D84" s="104"/>
      <c r="E84" s="104">
        <v>649124</v>
      </c>
      <c r="F84" s="104"/>
      <c r="G84" s="119">
        <v>649124</v>
      </c>
      <c r="H84" s="104"/>
      <c r="I84" s="104">
        <v>649124</v>
      </c>
      <c r="J84" s="3"/>
    </row>
    <row r="85" spans="1:10" s="5" customFormat="1" ht="20.95" customHeight="1" x14ac:dyDescent="0.2">
      <c r="A85" s="118" t="s">
        <v>137</v>
      </c>
      <c r="B85" s="108"/>
      <c r="C85" s="119">
        <v>5145</v>
      </c>
      <c r="D85" s="104"/>
      <c r="E85" s="104">
        <v>5145</v>
      </c>
      <c r="F85" s="104"/>
      <c r="G85" s="119">
        <v>5145</v>
      </c>
      <c r="H85" s="103"/>
      <c r="I85" s="127">
        <v>5145</v>
      </c>
      <c r="J85" s="3"/>
    </row>
    <row r="86" spans="1:10" s="5" customFormat="1" ht="20.95" customHeight="1" x14ac:dyDescent="0.2">
      <c r="A86" s="118" t="s">
        <v>80</v>
      </c>
      <c r="B86" s="108"/>
      <c r="C86" s="119">
        <v>-12666</v>
      </c>
      <c r="D86" s="104"/>
      <c r="E86" s="104">
        <v>-12666</v>
      </c>
      <c r="F86" s="104"/>
      <c r="G86" s="291">
        <v>0</v>
      </c>
      <c r="H86" s="103"/>
      <c r="I86" s="291">
        <v>0</v>
      </c>
      <c r="J86" s="3"/>
    </row>
    <row r="87" spans="1:10" s="5" customFormat="1" ht="20.95" customHeight="1" x14ac:dyDescent="0.2">
      <c r="A87" s="118" t="s">
        <v>112</v>
      </c>
      <c r="B87" s="139"/>
      <c r="C87" s="119"/>
      <c r="D87" s="104"/>
      <c r="E87" s="140"/>
      <c r="F87" s="104"/>
      <c r="G87" s="119"/>
      <c r="H87" s="104"/>
      <c r="I87" s="104"/>
      <c r="J87" s="3"/>
    </row>
    <row r="88" spans="1:10" ht="20.95" customHeight="1" x14ac:dyDescent="0.2">
      <c r="A88" s="152" t="s">
        <v>48</v>
      </c>
      <c r="B88" s="141"/>
      <c r="C88" s="125">
        <v>16751</v>
      </c>
      <c r="D88" s="125"/>
      <c r="E88" s="125">
        <v>16751</v>
      </c>
      <c r="F88" s="125"/>
      <c r="G88" s="119">
        <v>16751</v>
      </c>
      <c r="H88" s="125"/>
      <c r="I88" s="125">
        <v>16751</v>
      </c>
    </row>
    <row r="89" spans="1:10" ht="20.95" customHeight="1" x14ac:dyDescent="0.2">
      <c r="A89" s="152" t="s">
        <v>113</v>
      </c>
      <c r="B89" s="141">
        <v>10</v>
      </c>
      <c r="C89" s="125">
        <v>147304</v>
      </c>
      <c r="D89" s="142"/>
      <c r="E89" s="104">
        <v>122552</v>
      </c>
      <c r="F89" s="142"/>
      <c r="G89" s="119">
        <v>97546</v>
      </c>
      <c r="H89" s="93"/>
      <c r="I89" s="140">
        <v>90508</v>
      </c>
    </row>
    <row r="90" spans="1:10" ht="20.95" customHeight="1" x14ac:dyDescent="0.2">
      <c r="A90" s="118" t="s">
        <v>56</v>
      </c>
      <c r="C90" s="143">
        <v>20355</v>
      </c>
      <c r="D90" s="142"/>
      <c r="E90" s="116">
        <v>-1423</v>
      </c>
      <c r="F90" s="142"/>
      <c r="G90" s="129">
        <v>24279</v>
      </c>
      <c r="H90" s="103"/>
      <c r="I90" s="144">
        <v>-283</v>
      </c>
    </row>
    <row r="91" spans="1:10" ht="20.95" customHeight="1" x14ac:dyDescent="0.2">
      <c r="A91" s="118" t="s">
        <v>135</v>
      </c>
      <c r="C91" s="125">
        <f>SUM(C83:C90)</f>
        <v>1166013</v>
      </c>
      <c r="D91" s="142"/>
      <c r="E91" s="104">
        <f>SUM(E83:E90)</f>
        <v>1119483</v>
      </c>
      <c r="F91" s="142"/>
      <c r="G91" s="127">
        <f>SUM(G83:G90)</f>
        <v>1132845</v>
      </c>
      <c r="H91" s="103"/>
      <c r="I91" s="127">
        <f>SUM(I83:I90)</f>
        <v>1101245</v>
      </c>
    </row>
    <row r="92" spans="1:10" ht="20.95" customHeight="1" x14ac:dyDescent="0.2">
      <c r="A92" s="118" t="s">
        <v>81</v>
      </c>
      <c r="C92" s="143">
        <v>1</v>
      </c>
      <c r="D92" s="142"/>
      <c r="E92" s="104">
        <v>1</v>
      </c>
      <c r="F92" s="142"/>
      <c r="G92" s="127">
        <v>0</v>
      </c>
      <c r="H92" s="103"/>
      <c r="I92" s="127">
        <v>0</v>
      </c>
    </row>
    <row r="93" spans="1:10" ht="20.95" customHeight="1" x14ac:dyDescent="0.2">
      <c r="A93" s="41" t="s">
        <v>128</v>
      </c>
      <c r="C93" s="145">
        <f>SUM(C91:C92)</f>
        <v>1166014</v>
      </c>
      <c r="D93" s="142"/>
      <c r="E93" s="130">
        <f>SUM(E91:E92)</f>
        <v>1119484</v>
      </c>
      <c r="F93" s="142"/>
      <c r="G93" s="130">
        <f>SUM(G91:G92)</f>
        <v>1132845</v>
      </c>
      <c r="H93" s="93"/>
      <c r="I93" s="130">
        <f>SUM(I91:I92)</f>
        <v>1101245</v>
      </c>
    </row>
    <row r="94" spans="1:10" ht="20.95" customHeight="1" thickBot="1" x14ac:dyDescent="0.25">
      <c r="A94" s="4" t="s">
        <v>27</v>
      </c>
      <c r="C94" s="146">
        <f>C75+C93</f>
        <v>1334746</v>
      </c>
      <c r="D94" s="142"/>
      <c r="E94" s="146">
        <f>E75+E93</f>
        <v>1226791</v>
      </c>
      <c r="F94" s="142"/>
      <c r="G94" s="146">
        <f>G75+G93</f>
        <v>1236878</v>
      </c>
      <c r="H94" s="93"/>
      <c r="I94" s="146">
        <f>I75+I93</f>
        <v>1188168</v>
      </c>
    </row>
    <row r="95" spans="1:10" s="5" customFormat="1" ht="12.45" customHeight="1" thickTop="1" x14ac:dyDescent="0.2">
      <c r="A95" s="36"/>
      <c r="B95" s="108"/>
      <c r="C95" s="124"/>
      <c r="D95" s="107"/>
      <c r="E95" s="124"/>
      <c r="F95" s="106"/>
      <c r="G95" s="124"/>
      <c r="H95" s="123"/>
      <c r="I95" s="124"/>
    </row>
    <row r="96" spans="1:10" ht="20.95" customHeight="1" x14ac:dyDescent="0.2">
      <c r="A96" s="295" t="s">
        <v>49</v>
      </c>
      <c r="B96" s="295"/>
      <c r="C96" s="295"/>
      <c r="D96" s="295"/>
      <c r="E96" s="295"/>
      <c r="F96" s="295"/>
      <c r="G96" s="295"/>
      <c r="H96" s="295"/>
      <c r="I96" s="295"/>
    </row>
    <row r="102" spans="1:9" ht="20.95" customHeight="1" x14ac:dyDescent="0.2">
      <c r="A102" s="7"/>
      <c r="C102" s="17"/>
      <c r="D102" s="17"/>
      <c r="E102" s="17"/>
      <c r="F102" s="17"/>
      <c r="G102" s="17"/>
      <c r="H102" s="17"/>
      <c r="I102" s="17"/>
    </row>
  </sheetData>
  <mergeCells count="19">
    <mergeCell ref="A1:I1"/>
    <mergeCell ref="A2:I2"/>
    <mergeCell ref="A3:I3"/>
    <mergeCell ref="A4:I4"/>
    <mergeCell ref="C6:E6"/>
    <mergeCell ref="G6:I6"/>
    <mergeCell ref="A96:I96"/>
    <mergeCell ref="G7:I7"/>
    <mergeCell ref="A47:I47"/>
    <mergeCell ref="A48:I48"/>
    <mergeCell ref="A49:I49"/>
    <mergeCell ref="A50:I50"/>
    <mergeCell ref="A51:I51"/>
    <mergeCell ref="A59:B59"/>
    <mergeCell ref="G54:I54"/>
    <mergeCell ref="C7:E7"/>
    <mergeCell ref="C53:E53"/>
    <mergeCell ref="G53:I53"/>
    <mergeCell ref="C54:E54"/>
  </mergeCells>
  <pageMargins left="1" right="0.2" top="1" bottom="0.5" header="0.5" footer="0.3"/>
  <pageSetup paperSize="9" scale="75" firstPageNumber="2" fitToHeight="0" orientation="portrait" horizontalDpi="1200" verticalDpi="1200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1"/>
  <sheetViews>
    <sheetView zoomScale="90" zoomScaleNormal="90" zoomScaleSheetLayoutView="100" workbookViewId="0">
      <selection activeCell="F12" sqref="F12"/>
    </sheetView>
  </sheetViews>
  <sheetFormatPr defaultColWidth="9.125" defaultRowHeight="20.95" customHeight="1" x14ac:dyDescent="0.25"/>
  <cols>
    <col min="1" max="1" width="62.5" style="13" customWidth="1"/>
    <col min="2" max="2" width="6" style="161" customWidth="1"/>
    <col min="3" max="3" width="1" style="161" customWidth="1"/>
    <col min="4" max="4" width="11.625" style="191" customWidth="1"/>
    <col min="5" max="5" width="0.875" style="191" customWidth="1"/>
    <col min="6" max="6" width="11.625" style="191" customWidth="1"/>
    <col min="7" max="7" width="0.875" style="191" customWidth="1"/>
    <col min="8" max="8" width="11.625" style="192" customWidth="1"/>
    <col min="9" max="9" width="0.875" style="192" customWidth="1"/>
    <col min="10" max="10" width="11.625" style="192" customWidth="1"/>
    <col min="11" max="11" width="21.125" style="11" customWidth="1"/>
    <col min="12" max="16384" width="9.125" style="11"/>
  </cols>
  <sheetData>
    <row r="1" spans="1:13" s="7" customFormat="1" ht="20.95" customHeight="1" x14ac:dyDescent="0.2">
      <c r="A1" s="298" t="s">
        <v>70</v>
      </c>
      <c r="B1" s="298"/>
      <c r="C1" s="298"/>
      <c r="D1" s="298"/>
      <c r="E1" s="298"/>
      <c r="F1" s="298"/>
      <c r="G1" s="298"/>
      <c r="H1" s="298"/>
      <c r="I1" s="298"/>
      <c r="J1" s="298"/>
    </row>
    <row r="2" spans="1:13" s="7" customFormat="1" ht="20.95" customHeight="1" x14ac:dyDescent="0.2">
      <c r="A2" s="303" t="s">
        <v>136</v>
      </c>
      <c r="B2" s="303"/>
      <c r="C2" s="303"/>
      <c r="D2" s="303"/>
      <c r="E2" s="303"/>
      <c r="F2" s="303"/>
      <c r="G2" s="303"/>
      <c r="H2" s="303"/>
      <c r="I2" s="303"/>
      <c r="J2" s="303"/>
    </row>
    <row r="3" spans="1:13" s="7" customFormat="1" ht="20.95" customHeight="1" x14ac:dyDescent="0.2">
      <c r="A3" s="304" t="s">
        <v>198</v>
      </c>
      <c r="B3" s="303"/>
      <c r="C3" s="303"/>
      <c r="D3" s="303"/>
      <c r="E3" s="303"/>
      <c r="F3" s="303"/>
      <c r="G3" s="303"/>
      <c r="H3" s="303"/>
      <c r="I3" s="303"/>
      <c r="J3" s="303"/>
    </row>
    <row r="4" spans="1:13" ht="20.95" customHeight="1" x14ac:dyDescent="0.25">
      <c r="A4" s="303" t="s">
        <v>57</v>
      </c>
      <c r="B4" s="303"/>
      <c r="C4" s="303"/>
      <c r="D4" s="303"/>
      <c r="E4" s="303"/>
      <c r="F4" s="303"/>
      <c r="G4" s="303"/>
      <c r="H4" s="303"/>
      <c r="I4" s="303"/>
      <c r="J4" s="303"/>
    </row>
    <row r="5" spans="1:13" ht="20.95" customHeight="1" x14ac:dyDescent="0.25">
      <c r="A5" s="305" t="s">
        <v>28</v>
      </c>
      <c r="B5" s="305"/>
      <c r="C5" s="305"/>
      <c r="D5" s="305"/>
      <c r="E5" s="305"/>
      <c r="F5" s="305"/>
      <c r="G5" s="305"/>
      <c r="H5" s="305"/>
      <c r="I5" s="305"/>
      <c r="J5" s="305"/>
    </row>
    <row r="6" spans="1:13" s="7" customFormat="1" ht="9.1999999999999993" customHeight="1" x14ac:dyDescent="0.2">
      <c r="A6" s="6"/>
      <c r="B6" s="91"/>
      <c r="C6" s="91"/>
      <c r="D6" s="160"/>
      <c r="E6" s="160"/>
      <c r="F6" s="160"/>
      <c r="G6" s="160"/>
      <c r="H6" s="148"/>
      <c r="I6" s="112"/>
      <c r="J6" s="148"/>
    </row>
    <row r="7" spans="1:13" ht="20.95" customHeight="1" x14ac:dyDescent="0.25">
      <c r="B7" s="95" t="s">
        <v>0</v>
      </c>
      <c r="C7" s="108"/>
      <c r="D7" s="296" t="s">
        <v>40</v>
      </c>
      <c r="E7" s="296"/>
      <c r="F7" s="296"/>
      <c r="G7" s="92"/>
      <c r="H7" s="302" t="s">
        <v>41</v>
      </c>
      <c r="I7" s="302"/>
      <c r="J7" s="302"/>
    </row>
    <row r="8" spans="1:13" ht="20.95" customHeight="1" x14ac:dyDescent="0.25">
      <c r="B8" s="108"/>
      <c r="C8" s="108"/>
      <c r="D8" s="296" t="s">
        <v>47</v>
      </c>
      <c r="E8" s="296"/>
      <c r="F8" s="296"/>
      <c r="G8" s="92"/>
      <c r="H8" s="296" t="s">
        <v>47</v>
      </c>
      <c r="I8" s="296"/>
      <c r="J8" s="296"/>
    </row>
    <row r="9" spans="1:13" ht="20.95" customHeight="1" x14ac:dyDescent="0.25">
      <c r="C9" s="95"/>
      <c r="D9" s="162">
        <v>2019</v>
      </c>
      <c r="E9" s="163"/>
      <c r="F9" s="164" t="s">
        <v>69</v>
      </c>
      <c r="G9" s="165"/>
      <c r="H9" s="162">
        <v>2019</v>
      </c>
      <c r="I9" s="163"/>
      <c r="J9" s="164" t="s">
        <v>69</v>
      </c>
    </row>
    <row r="10" spans="1:13" ht="20.95" customHeight="1" x14ac:dyDescent="0.25">
      <c r="C10" s="95"/>
      <c r="D10" s="162"/>
      <c r="E10" s="163"/>
      <c r="F10" s="99" t="s">
        <v>194</v>
      </c>
      <c r="G10" s="165"/>
      <c r="H10" s="162"/>
      <c r="I10" s="163"/>
      <c r="J10" s="164"/>
    </row>
    <row r="11" spans="1:13" ht="20.95" customHeight="1" x14ac:dyDescent="0.25">
      <c r="A11" s="10" t="s">
        <v>20</v>
      </c>
      <c r="B11" s="108"/>
      <c r="C11" s="108"/>
      <c r="D11" s="111"/>
      <c r="E11" s="111"/>
      <c r="F11" s="99"/>
      <c r="G11" s="111"/>
      <c r="H11" s="113"/>
      <c r="I11" s="113"/>
      <c r="J11" s="113"/>
    </row>
    <row r="12" spans="1:13" ht="20.95" customHeight="1" x14ac:dyDescent="0.25">
      <c r="A12" s="153" t="s">
        <v>180</v>
      </c>
      <c r="B12" s="108">
        <v>20</v>
      </c>
      <c r="C12" s="108"/>
      <c r="D12" s="128">
        <v>160727</v>
      </c>
      <c r="E12" s="125"/>
      <c r="F12" s="128">
        <v>124791</v>
      </c>
      <c r="G12" s="123"/>
      <c r="H12" s="128">
        <v>90874</v>
      </c>
      <c r="I12" s="123"/>
      <c r="J12" s="128">
        <v>91761</v>
      </c>
      <c r="M12" s="39"/>
    </row>
    <row r="13" spans="1:13" ht="20.95" customHeight="1" x14ac:dyDescent="0.25">
      <c r="A13" s="193" t="s">
        <v>179</v>
      </c>
      <c r="B13" s="108"/>
      <c r="C13" s="108"/>
      <c r="D13" s="128">
        <v>1388</v>
      </c>
      <c r="E13" s="125"/>
      <c r="F13" s="128">
        <v>735</v>
      </c>
      <c r="G13" s="123"/>
      <c r="H13" s="128">
        <v>11387</v>
      </c>
      <c r="I13" s="123"/>
      <c r="J13" s="128">
        <v>10734</v>
      </c>
      <c r="L13" s="38"/>
    </row>
    <row r="14" spans="1:13" ht="20.95" customHeight="1" x14ac:dyDescent="0.25">
      <c r="A14" s="153" t="s">
        <v>2</v>
      </c>
      <c r="B14" s="108"/>
      <c r="C14" s="108"/>
      <c r="D14" s="166">
        <v>4699</v>
      </c>
      <c r="E14" s="123"/>
      <c r="F14" s="166">
        <v>635</v>
      </c>
      <c r="G14" s="123"/>
      <c r="H14" s="167">
        <v>9521</v>
      </c>
      <c r="I14" s="123"/>
      <c r="J14" s="166">
        <v>5594</v>
      </c>
      <c r="L14" s="39"/>
    </row>
    <row r="15" spans="1:13" ht="20.95" customHeight="1" x14ac:dyDescent="0.25">
      <c r="A15" s="194" t="s">
        <v>173</v>
      </c>
      <c r="B15" s="108"/>
      <c r="C15" s="108"/>
      <c r="D15" s="168">
        <f>SUM(D12:D14)</f>
        <v>166814</v>
      </c>
      <c r="E15" s="123"/>
      <c r="F15" s="168">
        <f>SUM(F12:F14)</f>
        <v>126161</v>
      </c>
      <c r="G15" s="123"/>
      <c r="H15" s="169">
        <f>SUM(H12:H14)</f>
        <v>111782</v>
      </c>
      <c r="I15" s="123"/>
      <c r="J15" s="168">
        <f>SUM(J12:J14)</f>
        <v>108089</v>
      </c>
    </row>
    <row r="16" spans="1:13" ht="6.05" customHeight="1" x14ac:dyDescent="0.25">
      <c r="B16" s="108"/>
      <c r="C16" s="108"/>
      <c r="D16" s="123"/>
      <c r="E16" s="123"/>
      <c r="F16" s="123"/>
      <c r="G16" s="123"/>
      <c r="H16" s="170"/>
      <c r="I16" s="123"/>
      <c r="J16" s="123"/>
    </row>
    <row r="17" spans="1:10" ht="20.95" customHeight="1" x14ac:dyDescent="0.25">
      <c r="A17" s="10" t="s">
        <v>7</v>
      </c>
      <c r="B17" s="108"/>
      <c r="C17" s="108"/>
      <c r="D17" s="123"/>
      <c r="E17" s="123"/>
      <c r="F17" s="123"/>
      <c r="G17" s="123"/>
      <c r="H17" s="170"/>
      <c r="I17" s="123"/>
      <c r="J17" s="123"/>
    </row>
    <row r="18" spans="1:10" ht="20.95" customHeight="1" x14ac:dyDescent="0.25">
      <c r="A18" s="153" t="s">
        <v>181</v>
      </c>
      <c r="B18" s="108"/>
      <c r="C18" s="108"/>
      <c r="D18" s="171">
        <v>90608</v>
      </c>
      <c r="E18" s="171"/>
      <c r="F18" s="171">
        <v>72918</v>
      </c>
      <c r="G18" s="171"/>
      <c r="H18" s="167">
        <v>53690</v>
      </c>
      <c r="I18" s="123"/>
      <c r="J18" s="171">
        <v>54992</v>
      </c>
    </row>
    <row r="19" spans="1:10" ht="20.95" customHeight="1" x14ac:dyDescent="0.25">
      <c r="A19" s="153" t="s">
        <v>29</v>
      </c>
      <c r="B19" s="108"/>
      <c r="C19" s="108"/>
      <c r="D19" s="171">
        <v>6732</v>
      </c>
      <c r="E19" s="123"/>
      <c r="F19" s="171">
        <v>1018</v>
      </c>
      <c r="G19" s="123"/>
      <c r="H19" s="167">
        <v>2740</v>
      </c>
      <c r="I19" s="123"/>
      <c r="J19" s="171">
        <v>1012</v>
      </c>
    </row>
    <row r="20" spans="1:10" ht="20.95" customHeight="1" x14ac:dyDescent="0.25">
      <c r="A20" s="153" t="s">
        <v>30</v>
      </c>
      <c r="B20" s="108">
        <v>10</v>
      </c>
      <c r="C20" s="108"/>
      <c r="D20" s="171">
        <v>28915</v>
      </c>
      <c r="E20" s="123"/>
      <c r="F20" s="171">
        <v>21640</v>
      </c>
      <c r="G20" s="123"/>
      <c r="H20" s="167">
        <v>19567</v>
      </c>
      <c r="I20" s="123"/>
      <c r="J20" s="171">
        <v>18976</v>
      </c>
    </row>
    <row r="21" spans="1:10" ht="20.95" customHeight="1" x14ac:dyDescent="0.25">
      <c r="A21" s="153" t="s">
        <v>45</v>
      </c>
      <c r="B21" s="17"/>
      <c r="C21" s="108"/>
      <c r="D21" s="172">
        <v>101</v>
      </c>
      <c r="E21" s="173"/>
      <c r="F21" s="172">
        <v>183</v>
      </c>
      <c r="G21" s="173"/>
      <c r="H21" s="172">
        <v>91</v>
      </c>
      <c r="I21" s="174"/>
      <c r="J21" s="172">
        <v>178</v>
      </c>
    </row>
    <row r="22" spans="1:10" ht="20.95" customHeight="1" x14ac:dyDescent="0.25">
      <c r="A22" s="194" t="s">
        <v>174</v>
      </c>
      <c r="B22" s="108"/>
      <c r="C22" s="108"/>
      <c r="D22" s="168">
        <f>SUM(D18:D21)</f>
        <v>126356</v>
      </c>
      <c r="E22" s="171"/>
      <c r="F22" s="168">
        <f>SUM(F18:F21)</f>
        <v>95759</v>
      </c>
      <c r="G22" s="171"/>
      <c r="H22" s="168">
        <f>SUM(H18:H21)</f>
        <v>76088</v>
      </c>
      <c r="I22" s="123"/>
      <c r="J22" s="168">
        <f>SUM(J18:J21)</f>
        <v>75158</v>
      </c>
    </row>
    <row r="23" spans="1:10" ht="6.05" customHeight="1" x14ac:dyDescent="0.25">
      <c r="B23" s="108"/>
      <c r="C23" s="108"/>
      <c r="D23" s="123"/>
      <c r="E23" s="123"/>
      <c r="F23" s="123"/>
      <c r="G23" s="123"/>
      <c r="H23" s="170"/>
      <c r="I23" s="123"/>
      <c r="J23" s="123"/>
    </row>
    <row r="24" spans="1:10" ht="20.95" customHeight="1" x14ac:dyDescent="0.25">
      <c r="A24" s="17" t="s">
        <v>175</v>
      </c>
      <c r="B24" s="175"/>
      <c r="C24" s="108"/>
      <c r="D24" s="176">
        <v>364</v>
      </c>
      <c r="E24" s="125"/>
      <c r="F24" s="186">
        <v>0</v>
      </c>
      <c r="G24" s="166"/>
      <c r="H24" s="186">
        <v>0</v>
      </c>
      <c r="I24" s="182"/>
      <c r="J24" s="186">
        <v>0</v>
      </c>
    </row>
    <row r="25" spans="1:10" s="7" customFormat="1" ht="20.95" customHeight="1" x14ac:dyDescent="0.2">
      <c r="A25" s="17" t="s">
        <v>117</v>
      </c>
      <c r="B25" s="17"/>
      <c r="C25" s="108"/>
      <c r="D25" s="171">
        <f>D15-D22+D24</f>
        <v>40822</v>
      </c>
      <c r="E25" s="106"/>
      <c r="F25" s="171">
        <f>F15-F22+F24</f>
        <v>30402</v>
      </c>
      <c r="G25" s="166">
        <v>0</v>
      </c>
      <c r="H25" s="171">
        <f>H15-H22+H24</f>
        <v>35694</v>
      </c>
      <c r="I25" s="166"/>
      <c r="J25" s="171">
        <f>J15-J22+J24</f>
        <v>32931</v>
      </c>
    </row>
    <row r="26" spans="1:10" s="7" customFormat="1" ht="20.95" customHeight="1" x14ac:dyDescent="0.2">
      <c r="A26" s="17" t="s">
        <v>46</v>
      </c>
      <c r="B26" s="108" t="s">
        <v>224</v>
      </c>
      <c r="C26" s="108"/>
      <c r="D26" s="128">
        <v>-5036</v>
      </c>
      <c r="E26" s="128"/>
      <c r="F26" s="136">
        <v>-2176</v>
      </c>
      <c r="G26" s="128"/>
      <c r="H26" s="128">
        <v>-3962</v>
      </c>
      <c r="I26" s="125"/>
      <c r="J26" s="128">
        <v>-1240</v>
      </c>
    </row>
    <row r="27" spans="1:10" s="7" customFormat="1" ht="20.95" customHeight="1" x14ac:dyDescent="0.2">
      <c r="A27" s="15" t="s">
        <v>118</v>
      </c>
      <c r="B27" s="108">
        <v>10</v>
      </c>
      <c r="C27" s="108"/>
      <c r="D27" s="168">
        <f>D25+D26</f>
        <v>35786</v>
      </c>
      <c r="E27" s="107"/>
      <c r="F27" s="168">
        <f>F25+F26</f>
        <v>28226</v>
      </c>
      <c r="G27" s="107"/>
      <c r="H27" s="168">
        <f>H25+H26</f>
        <v>31732</v>
      </c>
      <c r="I27" s="107"/>
      <c r="J27" s="168">
        <f>J25+J26</f>
        <v>31691</v>
      </c>
    </row>
    <row r="28" spans="1:10" ht="6.05" customHeight="1" x14ac:dyDescent="0.25">
      <c r="B28" s="108"/>
      <c r="C28" s="108"/>
      <c r="D28" s="123"/>
      <c r="E28" s="123"/>
      <c r="F28" s="123"/>
      <c r="G28" s="123"/>
      <c r="H28" s="170"/>
      <c r="I28" s="123"/>
      <c r="J28" s="123"/>
    </row>
    <row r="29" spans="1:10" s="7" customFormat="1" ht="20.95" customHeight="1" x14ac:dyDescent="0.2">
      <c r="A29" s="15" t="s">
        <v>114</v>
      </c>
      <c r="B29" s="108"/>
      <c r="C29" s="108"/>
      <c r="D29" s="171"/>
      <c r="E29" s="171"/>
      <c r="F29" s="171"/>
      <c r="G29" s="171"/>
      <c r="H29" s="171"/>
      <c r="I29" s="123"/>
      <c r="J29" s="171"/>
    </row>
    <row r="30" spans="1:10" s="7" customFormat="1" ht="20.95" customHeight="1" x14ac:dyDescent="0.2">
      <c r="A30" s="17" t="s">
        <v>186</v>
      </c>
      <c r="B30" s="108"/>
      <c r="C30" s="108"/>
      <c r="D30" s="171"/>
      <c r="E30" s="171"/>
      <c r="F30" s="171"/>
      <c r="G30" s="171"/>
      <c r="H30" s="171"/>
      <c r="I30" s="123"/>
      <c r="J30" s="171"/>
    </row>
    <row r="31" spans="1:10" s="7" customFormat="1" ht="20.95" customHeight="1" x14ac:dyDescent="0.2">
      <c r="A31" s="199" t="s">
        <v>201</v>
      </c>
      <c r="B31" s="108"/>
      <c r="C31" s="108"/>
      <c r="D31" s="171"/>
      <c r="E31" s="171"/>
      <c r="F31" s="171"/>
      <c r="G31" s="171"/>
      <c r="H31" s="171"/>
      <c r="I31" s="123"/>
      <c r="J31" s="171"/>
    </row>
    <row r="32" spans="1:10" s="7" customFormat="1" ht="20.95" customHeight="1" x14ac:dyDescent="0.2">
      <c r="A32" s="175" t="s">
        <v>200</v>
      </c>
      <c r="B32" s="108"/>
      <c r="C32" s="108"/>
      <c r="D32" s="177">
        <v>-938</v>
      </c>
      <c r="E32" s="126"/>
      <c r="F32" s="197">
        <v>-893</v>
      </c>
      <c r="G32" s="126"/>
      <c r="H32" s="138">
        <v>0</v>
      </c>
      <c r="I32" s="126"/>
      <c r="J32" s="138">
        <v>0</v>
      </c>
    </row>
    <row r="33" spans="1:13" s="7" customFormat="1" ht="20.95" customHeight="1" x14ac:dyDescent="0.2">
      <c r="A33" s="199" t="s">
        <v>214</v>
      </c>
      <c r="B33" s="108"/>
      <c r="C33" s="108"/>
      <c r="D33" s="177"/>
      <c r="E33" s="126"/>
      <c r="F33" s="197"/>
      <c r="G33" s="126"/>
      <c r="H33" s="138"/>
      <c r="I33" s="126"/>
      <c r="J33" s="138"/>
    </row>
    <row r="34" spans="1:13" s="7" customFormat="1" ht="20.95" customHeight="1" x14ac:dyDescent="0.2">
      <c r="A34" s="175" t="s">
        <v>202</v>
      </c>
      <c r="B34" s="134"/>
      <c r="C34" s="108"/>
      <c r="D34" s="176">
        <v>4955</v>
      </c>
      <c r="E34" s="126"/>
      <c r="F34" s="198">
        <v>7773</v>
      </c>
      <c r="G34" s="126"/>
      <c r="H34" s="176">
        <v>4955</v>
      </c>
      <c r="I34" s="125"/>
      <c r="J34" s="198">
        <v>7773</v>
      </c>
    </row>
    <row r="35" spans="1:13" s="7" customFormat="1" ht="20.95" customHeight="1" x14ac:dyDescent="0.2">
      <c r="A35" s="134" t="s">
        <v>176</v>
      </c>
      <c r="B35" s="108"/>
      <c r="C35" s="108"/>
      <c r="D35" s="172">
        <f>SUM(D30:D34)</f>
        <v>4017</v>
      </c>
      <c r="E35" s="171"/>
      <c r="F35" s="172">
        <f>SUM(F30:F34)</f>
        <v>6880</v>
      </c>
      <c r="G35" s="171"/>
      <c r="H35" s="172">
        <f>SUM(H30:H34)</f>
        <v>4955</v>
      </c>
      <c r="I35" s="178"/>
      <c r="J35" s="144">
        <f>SUM(J30:J34)</f>
        <v>7773</v>
      </c>
    </row>
    <row r="36" spans="1:13" s="7" customFormat="1" ht="20.95" customHeight="1" thickBot="1" x14ac:dyDescent="0.25">
      <c r="A36" s="15" t="s">
        <v>187</v>
      </c>
      <c r="B36" s="108"/>
      <c r="C36" s="108"/>
      <c r="D36" s="179">
        <f>D27+D35</f>
        <v>39803</v>
      </c>
      <c r="E36" s="171"/>
      <c r="F36" s="179">
        <f>F27+F35</f>
        <v>35106</v>
      </c>
      <c r="G36" s="171"/>
      <c r="H36" s="179">
        <f>H27+H35</f>
        <v>36687</v>
      </c>
      <c r="I36" s="123"/>
      <c r="J36" s="179">
        <f>J27+J35</f>
        <v>39464</v>
      </c>
    </row>
    <row r="37" spans="1:13" ht="6.05" customHeight="1" thickTop="1" x14ac:dyDescent="0.25">
      <c r="B37" s="108"/>
      <c r="C37" s="108"/>
      <c r="D37" s="123"/>
      <c r="E37" s="123"/>
      <c r="F37" s="123"/>
      <c r="G37" s="123"/>
      <c r="H37" s="170"/>
      <c r="I37" s="123"/>
      <c r="J37" s="123"/>
    </row>
    <row r="38" spans="1:13" s="7" customFormat="1" ht="20.95" customHeight="1" x14ac:dyDescent="0.2">
      <c r="A38" s="18" t="s">
        <v>115</v>
      </c>
      <c r="B38" s="139"/>
      <c r="C38" s="139"/>
      <c r="D38" s="125"/>
      <c r="E38" s="180"/>
      <c r="F38" s="125"/>
      <c r="G38" s="181"/>
      <c r="H38" s="125"/>
      <c r="I38" s="181"/>
      <c r="J38" s="125"/>
    </row>
    <row r="39" spans="1:13" s="7" customFormat="1" ht="20.95" customHeight="1" x14ac:dyDescent="0.2">
      <c r="A39" s="195" t="s">
        <v>149</v>
      </c>
      <c r="B39" s="139">
        <v>10</v>
      </c>
      <c r="C39" s="139"/>
      <c r="D39" s="182">
        <f>D27</f>
        <v>35786</v>
      </c>
      <c r="E39" s="166"/>
      <c r="F39" s="182">
        <f>F27-F40</f>
        <v>28226</v>
      </c>
      <c r="G39" s="166"/>
      <c r="H39" s="182">
        <f>H27</f>
        <v>31732</v>
      </c>
      <c r="I39" s="182"/>
      <c r="J39" s="182">
        <f>J27-J40</f>
        <v>31691</v>
      </c>
      <c r="M39" s="55"/>
    </row>
    <row r="40" spans="1:13" s="7" customFormat="1" ht="20.95" customHeight="1" x14ac:dyDescent="0.2">
      <c r="A40" s="195" t="s">
        <v>81</v>
      </c>
      <c r="B40" s="139"/>
      <c r="C40" s="139"/>
      <c r="D40" s="183">
        <v>0</v>
      </c>
      <c r="E40" s="166"/>
      <c r="F40" s="183">
        <v>0</v>
      </c>
      <c r="G40" s="166"/>
      <c r="H40" s="183">
        <v>0</v>
      </c>
      <c r="I40" s="182"/>
      <c r="J40" s="183">
        <v>0</v>
      </c>
      <c r="M40" s="55"/>
    </row>
    <row r="41" spans="1:13" s="7" customFormat="1" ht="20.95" customHeight="1" thickBot="1" x14ac:dyDescent="0.25">
      <c r="A41" s="18" t="s">
        <v>150</v>
      </c>
      <c r="B41" s="139"/>
      <c r="C41" s="132"/>
      <c r="D41" s="184">
        <f>SUM(D39:D40)</f>
        <v>35786</v>
      </c>
      <c r="E41" s="182"/>
      <c r="F41" s="184">
        <f>SUM(F39:F40)</f>
        <v>28226</v>
      </c>
      <c r="G41" s="182"/>
      <c r="H41" s="184">
        <f>SUM(H39:H40)</f>
        <v>31732</v>
      </c>
      <c r="I41" s="182"/>
      <c r="J41" s="184">
        <f>SUM(J39:J40)</f>
        <v>31691</v>
      </c>
    </row>
    <row r="42" spans="1:13" ht="6.05" customHeight="1" thickTop="1" x14ac:dyDescent="0.25">
      <c r="B42" s="108"/>
      <c r="C42" s="108"/>
      <c r="D42" s="123"/>
      <c r="E42" s="123"/>
      <c r="F42" s="123"/>
      <c r="G42" s="123"/>
      <c r="H42" s="170"/>
      <c r="I42" s="123"/>
      <c r="J42" s="123"/>
    </row>
    <row r="43" spans="1:13" s="7" customFormat="1" ht="20.95" customHeight="1" x14ac:dyDescent="0.2">
      <c r="A43" s="18" t="s">
        <v>188</v>
      </c>
      <c r="B43" s="139"/>
      <c r="C43" s="132"/>
      <c r="D43" s="185"/>
      <c r="E43" s="182"/>
      <c r="F43" s="185"/>
      <c r="G43" s="182"/>
      <c r="H43" s="185"/>
      <c r="I43" s="185"/>
      <c r="J43" s="185"/>
    </row>
    <row r="44" spans="1:13" s="7" customFormat="1" ht="20.95" customHeight="1" x14ac:dyDescent="0.2">
      <c r="A44" s="195" t="s">
        <v>149</v>
      </c>
      <c r="B44" s="139">
        <v>10</v>
      </c>
      <c r="C44" s="132"/>
      <c r="D44" s="182">
        <v>39803</v>
      </c>
      <c r="E44" s="166"/>
      <c r="F44" s="182">
        <v>35106</v>
      </c>
      <c r="G44" s="166"/>
      <c r="H44" s="182">
        <f>H36</f>
        <v>36687</v>
      </c>
      <c r="I44" s="182"/>
      <c r="J44" s="182">
        <f>J36</f>
        <v>39464</v>
      </c>
    </row>
    <row r="45" spans="1:13" s="7" customFormat="1" ht="20.95" customHeight="1" x14ac:dyDescent="0.2">
      <c r="A45" s="195" t="s">
        <v>81</v>
      </c>
      <c r="B45" s="139"/>
      <c r="C45" s="132"/>
      <c r="D45" s="186">
        <v>0</v>
      </c>
      <c r="E45" s="182"/>
      <c r="F45" s="186">
        <v>0</v>
      </c>
      <c r="G45" s="182"/>
      <c r="H45" s="186">
        <v>0</v>
      </c>
      <c r="I45" s="182"/>
      <c r="J45" s="186">
        <v>0</v>
      </c>
    </row>
    <row r="46" spans="1:13" ht="6.05" customHeight="1" x14ac:dyDescent="0.25">
      <c r="B46" s="108"/>
      <c r="C46" s="108"/>
      <c r="D46" s="123"/>
      <c r="E46" s="123"/>
      <c r="F46" s="123"/>
      <c r="G46" s="123"/>
      <c r="H46" s="170"/>
      <c r="I46" s="123"/>
      <c r="J46" s="123"/>
    </row>
    <row r="47" spans="1:13" s="7" customFormat="1" ht="20.95" customHeight="1" thickBot="1" x14ac:dyDescent="0.25">
      <c r="A47" s="15" t="s">
        <v>187</v>
      </c>
      <c r="B47" s="139"/>
      <c r="C47" s="139"/>
      <c r="D47" s="187">
        <f>SUM(D44:D45)</f>
        <v>39803</v>
      </c>
      <c r="E47" s="182"/>
      <c r="F47" s="187">
        <f>SUM(F44:F45)</f>
        <v>35106</v>
      </c>
      <c r="G47" s="180"/>
      <c r="H47" s="187">
        <f>SUM(H44:H45)</f>
        <v>36687</v>
      </c>
      <c r="I47" s="182"/>
      <c r="J47" s="187">
        <f>SUM(J44:J45)</f>
        <v>39464</v>
      </c>
    </row>
    <row r="48" spans="1:13" ht="20.95" customHeight="1" thickTop="1" x14ac:dyDescent="0.25">
      <c r="A48" s="196" t="s">
        <v>161</v>
      </c>
      <c r="B48" s="108"/>
      <c r="C48" s="108"/>
      <c r="D48" s="188"/>
      <c r="E48" s="189"/>
      <c r="F48" s="188"/>
      <c r="G48" s="189"/>
      <c r="H48" s="188"/>
      <c r="I48" s="124"/>
      <c r="J48" s="188"/>
    </row>
    <row r="49" spans="1:10" ht="20.95" customHeight="1" thickBot="1" x14ac:dyDescent="0.3">
      <c r="A49" s="17" t="s">
        <v>189</v>
      </c>
      <c r="B49" s="108">
        <v>18</v>
      </c>
      <c r="C49" s="108"/>
      <c r="D49" s="190">
        <f>D39/680000</f>
        <v>5.2626470588235295E-2</v>
      </c>
      <c r="E49" s="171"/>
      <c r="F49" s="190">
        <f>F39/680000</f>
        <v>4.1508823529411765E-2</v>
      </c>
      <c r="G49" s="171">
        <v>-0.02</v>
      </c>
      <c r="H49" s="190">
        <f>H39/680000</f>
        <v>4.6664705882352941E-2</v>
      </c>
      <c r="I49" s="123"/>
      <c r="J49" s="190">
        <f>J39/680000</f>
        <v>4.660441176470588E-2</v>
      </c>
    </row>
    <row r="50" spans="1:10" ht="19.8" customHeight="1" thickTop="1" x14ac:dyDescent="0.25">
      <c r="A50" s="37"/>
      <c r="B50" s="108"/>
      <c r="C50" s="108"/>
      <c r="D50" s="188"/>
      <c r="E50" s="171"/>
      <c r="F50" s="188"/>
      <c r="G50" s="171"/>
      <c r="H50" s="188"/>
      <c r="I50" s="123"/>
      <c r="J50" s="188"/>
    </row>
    <row r="51" spans="1:10" ht="20.95" customHeight="1" x14ac:dyDescent="0.25">
      <c r="A51" s="297" t="s">
        <v>49</v>
      </c>
      <c r="B51" s="297"/>
      <c r="C51" s="297"/>
      <c r="D51" s="297"/>
      <c r="E51" s="297"/>
      <c r="F51" s="297"/>
      <c r="G51" s="297"/>
      <c r="H51" s="297"/>
      <c r="I51" s="297"/>
      <c r="J51" s="297"/>
    </row>
  </sheetData>
  <mergeCells count="10">
    <mergeCell ref="A1:J1"/>
    <mergeCell ref="A2:J2"/>
    <mergeCell ref="A3:J3"/>
    <mergeCell ref="A4:J4"/>
    <mergeCell ref="A5:J5"/>
    <mergeCell ref="D8:F8"/>
    <mergeCell ref="H8:J8"/>
    <mergeCell ref="A51:J51"/>
    <mergeCell ref="D7:F7"/>
    <mergeCell ref="H7:J7"/>
  </mergeCells>
  <pageMargins left="1" right="0.2" top="1" bottom="0.5" header="0.5" footer="0.3"/>
  <pageSetup paperSize="9" scale="75" fitToHeight="0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1"/>
  <sheetViews>
    <sheetView zoomScale="90" zoomScaleNormal="90" zoomScaleSheetLayoutView="100" workbookViewId="0">
      <selection activeCell="M14" sqref="M14"/>
    </sheetView>
  </sheetViews>
  <sheetFormatPr defaultColWidth="9.125" defaultRowHeight="20.95" customHeight="1" x14ac:dyDescent="0.25"/>
  <cols>
    <col min="1" max="1" width="63.875" style="13" customWidth="1"/>
    <col min="2" max="2" width="6" style="161" customWidth="1"/>
    <col min="3" max="3" width="1" style="161" customWidth="1"/>
    <col min="4" max="4" width="11.625" style="191" customWidth="1"/>
    <col min="5" max="5" width="1" style="191" customWidth="1"/>
    <col min="6" max="6" width="11.625" style="191" customWidth="1"/>
    <col min="7" max="7" width="1" style="191" customWidth="1"/>
    <col min="8" max="8" width="11.625" style="192" customWidth="1"/>
    <col min="9" max="9" width="1" style="192" customWidth="1"/>
    <col min="10" max="10" width="11.625" style="192" customWidth="1"/>
    <col min="11" max="11" width="14.125" style="11" customWidth="1"/>
    <col min="12" max="16384" width="9.125" style="11"/>
  </cols>
  <sheetData>
    <row r="1" spans="1:13" s="7" customFormat="1" ht="20.95" customHeight="1" x14ac:dyDescent="0.2">
      <c r="A1" s="298" t="s">
        <v>70</v>
      </c>
      <c r="B1" s="298"/>
      <c r="C1" s="298"/>
      <c r="D1" s="298"/>
      <c r="E1" s="298"/>
      <c r="F1" s="298"/>
      <c r="G1" s="298"/>
      <c r="H1" s="298"/>
      <c r="I1" s="298"/>
      <c r="J1" s="298"/>
    </row>
    <row r="2" spans="1:13" s="7" customFormat="1" ht="20.95" customHeight="1" x14ac:dyDescent="0.2">
      <c r="A2" s="303" t="s">
        <v>136</v>
      </c>
      <c r="B2" s="303"/>
      <c r="C2" s="303"/>
      <c r="D2" s="303"/>
      <c r="E2" s="303"/>
      <c r="F2" s="303"/>
      <c r="G2" s="303"/>
      <c r="H2" s="303"/>
      <c r="I2" s="303"/>
      <c r="J2" s="303"/>
    </row>
    <row r="3" spans="1:13" s="7" customFormat="1" ht="20.95" customHeight="1" x14ac:dyDescent="0.2">
      <c r="A3" s="304" t="s">
        <v>205</v>
      </c>
      <c r="B3" s="303"/>
      <c r="C3" s="303"/>
      <c r="D3" s="303"/>
      <c r="E3" s="303"/>
      <c r="F3" s="303"/>
      <c r="G3" s="303"/>
      <c r="H3" s="303"/>
      <c r="I3" s="303"/>
      <c r="J3" s="303"/>
    </row>
    <row r="4" spans="1:13" ht="20.95" customHeight="1" x14ac:dyDescent="0.25">
      <c r="A4" s="303" t="s">
        <v>57</v>
      </c>
      <c r="B4" s="303"/>
      <c r="C4" s="303"/>
      <c r="D4" s="303"/>
      <c r="E4" s="303"/>
      <c r="F4" s="303"/>
      <c r="G4" s="303"/>
      <c r="H4" s="303"/>
      <c r="I4" s="303"/>
      <c r="J4" s="303"/>
    </row>
    <row r="5" spans="1:13" ht="20.95" customHeight="1" x14ac:dyDescent="0.25">
      <c r="A5" s="305" t="s">
        <v>28</v>
      </c>
      <c r="B5" s="305"/>
      <c r="C5" s="305"/>
      <c r="D5" s="305"/>
      <c r="E5" s="305"/>
      <c r="F5" s="305"/>
      <c r="G5" s="305"/>
      <c r="H5" s="305"/>
      <c r="I5" s="305"/>
      <c r="J5" s="305"/>
    </row>
    <row r="6" spans="1:13" s="7" customFormat="1" ht="9.1999999999999993" customHeight="1" x14ac:dyDescent="0.2">
      <c r="A6" s="6"/>
      <c r="B6" s="91"/>
      <c r="C6" s="91"/>
      <c r="D6" s="160"/>
      <c r="E6" s="160"/>
      <c r="F6" s="160"/>
      <c r="G6" s="160"/>
      <c r="H6" s="148"/>
      <c r="I6" s="112"/>
      <c r="J6" s="148"/>
    </row>
    <row r="7" spans="1:13" s="12" customFormat="1" ht="20.95" customHeight="1" x14ac:dyDescent="0.25">
      <c r="A7" s="13"/>
      <c r="B7" s="95" t="s">
        <v>0</v>
      </c>
      <c r="C7" s="108"/>
      <c r="D7" s="296" t="s">
        <v>40</v>
      </c>
      <c r="E7" s="296"/>
      <c r="F7" s="296"/>
      <c r="G7" s="92"/>
      <c r="H7" s="302" t="s">
        <v>41</v>
      </c>
      <c r="I7" s="302"/>
      <c r="J7" s="302"/>
    </row>
    <row r="8" spans="1:13" s="12" customFormat="1" ht="20.95" customHeight="1" x14ac:dyDescent="0.25">
      <c r="A8" s="13"/>
      <c r="B8" s="108"/>
      <c r="C8" s="108"/>
      <c r="D8" s="296" t="s">
        <v>47</v>
      </c>
      <c r="E8" s="296"/>
      <c r="F8" s="296"/>
      <c r="G8" s="92"/>
      <c r="H8" s="296" t="s">
        <v>47</v>
      </c>
      <c r="I8" s="296"/>
      <c r="J8" s="296"/>
    </row>
    <row r="9" spans="1:13" s="12" customFormat="1" ht="20.95" customHeight="1" x14ac:dyDescent="0.25">
      <c r="A9" s="13"/>
      <c r="B9" s="161"/>
      <c r="C9" s="95"/>
      <c r="D9" s="162">
        <v>2019</v>
      </c>
      <c r="E9" s="163"/>
      <c r="F9" s="164" t="s">
        <v>69</v>
      </c>
      <c r="G9" s="165"/>
      <c r="H9" s="162">
        <v>2019</v>
      </c>
      <c r="I9" s="163"/>
      <c r="J9" s="164" t="s">
        <v>69</v>
      </c>
    </row>
    <row r="10" spans="1:13" s="12" customFormat="1" ht="20.95" customHeight="1" x14ac:dyDescent="0.25">
      <c r="A10" s="13"/>
      <c r="B10" s="161"/>
      <c r="C10" s="95"/>
      <c r="D10" s="162"/>
      <c r="E10" s="163"/>
      <c r="F10" s="99" t="s">
        <v>194</v>
      </c>
      <c r="G10" s="165"/>
      <c r="H10" s="162"/>
      <c r="I10" s="163"/>
      <c r="J10" s="164"/>
    </row>
    <row r="11" spans="1:13" s="12" customFormat="1" ht="20.95" customHeight="1" x14ac:dyDescent="0.2">
      <c r="A11" s="10" t="s">
        <v>20</v>
      </c>
      <c r="B11" s="108"/>
      <c r="C11" s="108"/>
      <c r="D11" s="111"/>
      <c r="E11" s="111"/>
      <c r="F11" s="99"/>
      <c r="G11" s="111"/>
      <c r="H11" s="113"/>
      <c r="I11" s="113"/>
      <c r="J11" s="113"/>
    </row>
    <row r="12" spans="1:13" ht="20.95" customHeight="1" x14ac:dyDescent="0.25">
      <c r="A12" s="153" t="s">
        <v>180</v>
      </c>
      <c r="B12" s="108">
        <v>20</v>
      </c>
      <c r="C12" s="108"/>
      <c r="D12" s="128">
        <v>428518</v>
      </c>
      <c r="E12" s="125"/>
      <c r="F12" s="128">
        <v>374845</v>
      </c>
      <c r="G12" s="123"/>
      <c r="H12" s="128">
        <v>280247</v>
      </c>
      <c r="I12" s="123"/>
      <c r="J12" s="128">
        <v>272944</v>
      </c>
      <c r="M12" s="39"/>
    </row>
    <row r="13" spans="1:13" ht="20.95" customHeight="1" x14ac:dyDescent="0.25">
      <c r="A13" s="193" t="s">
        <v>179</v>
      </c>
      <c r="B13" s="108"/>
      <c r="C13" s="108"/>
      <c r="D13" s="128">
        <v>3928</v>
      </c>
      <c r="E13" s="125"/>
      <c r="F13" s="128">
        <v>1129</v>
      </c>
      <c r="G13" s="123"/>
      <c r="H13" s="128">
        <v>20927</v>
      </c>
      <c r="I13" s="123"/>
      <c r="J13" s="128">
        <v>18128</v>
      </c>
      <c r="L13" s="38"/>
    </row>
    <row r="14" spans="1:13" ht="20.95" customHeight="1" x14ac:dyDescent="0.25">
      <c r="A14" s="153" t="s">
        <v>2</v>
      </c>
      <c r="B14" s="108"/>
      <c r="C14" s="108"/>
      <c r="D14" s="128">
        <v>8330</v>
      </c>
      <c r="E14" s="128"/>
      <c r="F14" s="128">
        <v>4527</v>
      </c>
      <c r="G14" s="123"/>
      <c r="H14" s="128">
        <v>25442</v>
      </c>
      <c r="I14" s="123"/>
      <c r="J14" s="128">
        <v>16044</v>
      </c>
      <c r="L14" s="39"/>
    </row>
    <row r="15" spans="1:13" ht="20.95" customHeight="1" x14ac:dyDescent="0.25">
      <c r="A15" s="194" t="s">
        <v>173</v>
      </c>
      <c r="B15" s="108"/>
      <c r="C15" s="108"/>
      <c r="D15" s="168">
        <f>SUM(D12:D14)</f>
        <v>440776</v>
      </c>
      <c r="E15" s="123"/>
      <c r="F15" s="168">
        <f>SUM(F12:F14)</f>
        <v>380501</v>
      </c>
      <c r="G15" s="123"/>
      <c r="H15" s="169">
        <f>SUM(H12:H14)</f>
        <v>326616</v>
      </c>
      <c r="I15" s="123"/>
      <c r="J15" s="168">
        <f>SUM(J12:J14)</f>
        <v>307116</v>
      </c>
    </row>
    <row r="16" spans="1:13" s="12" customFormat="1" ht="6.05" customHeight="1" x14ac:dyDescent="0.25">
      <c r="A16" s="13"/>
      <c r="B16" s="108"/>
      <c r="C16" s="108"/>
      <c r="D16" s="123"/>
      <c r="E16" s="123"/>
      <c r="F16" s="123"/>
      <c r="G16" s="123"/>
      <c r="H16" s="170"/>
      <c r="I16" s="123"/>
      <c r="J16" s="123"/>
    </row>
    <row r="17" spans="1:10" s="12" customFormat="1" ht="20.95" customHeight="1" x14ac:dyDescent="0.2">
      <c r="A17" s="10" t="s">
        <v>7</v>
      </c>
      <c r="B17" s="108"/>
      <c r="C17" s="108"/>
      <c r="D17" s="123"/>
      <c r="E17" s="123"/>
      <c r="F17" s="123"/>
      <c r="G17" s="123"/>
      <c r="H17" s="170"/>
      <c r="I17" s="123"/>
      <c r="J17" s="123"/>
    </row>
    <row r="18" spans="1:10" ht="20.95" customHeight="1" x14ac:dyDescent="0.25">
      <c r="A18" s="153" t="s">
        <v>181</v>
      </c>
      <c r="B18" s="108"/>
      <c r="C18" s="108"/>
      <c r="D18" s="171">
        <v>238023</v>
      </c>
      <c r="E18" s="171"/>
      <c r="F18" s="171">
        <v>217332</v>
      </c>
      <c r="G18" s="171"/>
      <c r="H18" s="167">
        <v>165026</v>
      </c>
      <c r="I18" s="123"/>
      <c r="J18" s="171">
        <v>167809</v>
      </c>
    </row>
    <row r="19" spans="1:10" ht="20.95" customHeight="1" x14ac:dyDescent="0.25">
      <c r="A19" s="153" t="s">
        <v>29</v>
      </c>
      <c r="B19" s="108"/>
      <c r="C19" s="108"/>
      <c r="D19" s="171">
        <v>11869</v>
      </c>
      <c r="E19" s="123"/>
      <c r="F19" s="171">
        <v>3199</v>
      </c>
      <c r="G19" s="123"/>
      <c r="H19" s="167">
        <v>7844</v>
      </c>
      <c r="I19" s="123"/>
      <c r="J19" s="171">
        <v>3182</v>
      </c>
    </row>
    <row r="20" spans="1:10" ht="20.95" customHeight="1" x14ac:dyDescent="0.25">
      <c r="A20" s="153" t="s">
        <v>30</v>
      </c>
      <c r="B20" s="108">
        <v>10</v>
      </c>
      <c r="C20" s="108"/>
      <c r="D20" s="171">
        <v>71913</v>
      </c>
      <c r="E20" s="123"/>
      <c r="F20" s="171">
        <v>55410</v>
      </c>
      <c r="G20" s="123"/>
      <c r="H20" s="167">
        <v>56293</v>
      </c>
      <c r="I20" s="123"/>
      <c r="J20" s="171">
        <v>46201</v>
      </c>
    </row>
    <row r="21" spans="1:10" ht="20.95" customHeight="1" x14ac:dyDescent="0.25">
      <c r="A21" s="153" t="s">
        <v>45</v>
      </c>
      <c r="B21" s="17"/>
      <c r="C21" s="108"/>
      <c r="D21" s="172">
        <v>353</v>
      </c>
      <c r="E21" s="173"/>
      <c r="F21" s="172">
        <v>475</v>
      </c>
      <c r="G21" s="173"/>
      <c r="H21" s="172">
        <v>337</v>
      </c>
      <c r="I21" s="174"/>
      <c r="J21" s="172">
        <v>453</v>
      </c>
    </row>
    <row r="22" spans="1:10" ht="20.95" customHeight="1" x14ac:dyDescent="0.25">
      <c r="A22" s="194" t="s">
        <v>174</v>
      </c>
      <c r="B22" s="108"/>
      <c r="C22" s="108"/>
      <c r="D22" s="168">
        <f>SUM(D18:D21)</f>
        <v>322158</v>
      </c>
      <c r="E22" s="171"/>
      <c r="F22" s="168">
        <f>SUM(F18:F21)</f>
        <v>276416</v>
      </c>
      <c r="G22" s="171"/>
      <c r="H22" s="168">
        <f>SUM(H18:H21)</f>
        <v>229500</v>
      </c>
      <c r="I22" s="123"/>
      <c r="J22" s="168">
        <f>SUM(J18:J21)</f>
        <v>217645</v>
      </c>
    </row>
    <row r="23" spans="1:10" s="12" customFormat="1" ht="6.05" customHeight="1" x14ac:dyDescent="0.25">
      <c r="A23" s="13"/>
      <c r="B23" s="108"/>
      <c r="C23" s="108"/>
      <c r="D23" s="123"/>
      <c r="E23" s="123"/>
      <c r="F23" s="123"/>
      <c r="G23" s="123"/>
      <c r="H23" s="170"/>
      <c r="I23" s="123"/>
      <c r="J23" s="123"/>
    </row>
    <row r="24" spans="1:10" ht="20.95" customHeight="1" x14ac:dyDescent="0.25">
      <c r="A24" s="17" t="s">
        <v>175</v>
      </c>
      <c r="B24" s="175"/>
      <c r="C24" s="108"/>
      <c r="D24" s="176">
        <v>511</v>
      </c>
      <c r="E24" s="125"/>
      <c r="F24" s="186">
        <v>0</v>
      </c>
      <c r="G24" s="166"/>
      <c r="H24" s="186">
        <v>0</v>
      </c>
      <c r="I24" s="182"/>
      <c r="J24" s="186">
        <v>0</v>
      </c>
    </row>
    <row r="25" spans="1:10" s="9" customFormat="1" ht="20.95" customHeight="1" x14ac:dyDescent="0.2">
      <c r="A25" s="17" t="s">
        <v>117</v>
      </c>
      <c r="B25" s="17"/>
      <c r="C25" s="108"/>
      <c r="D25" s="171">
        <f>D15-D22+D24</f>
        <v>119129</v>
      </c>
      <c r="E25" s="106"/>
      <c r="F25" s="171">
        <f>F15-F22+F24</f>
        <v>104085</v>
      </c>
      <c r="G25" s="166">
        <v>0</v>
      </c>
      <c r="H25" s="171">
        <f>H15-H22+H24</f>
        <v>97116</v>
      </c>
      <c r="I25" s="166"/>
      <c r="J25" s="171">
        <f>J15-J22+J24</f>
        <v>89471</v>
      </c>
    </row>
    <row r="26" spans="1:10" s="9" customFormat="1" ht="20.95" customHeight="1" x14ac:dyDescent="0.2">
      <c r="A26" s="17" t="s">
        <v>46</v>
      </c>
      <c r="B26" s="108" t="s">
        <v>224</v>
      </c>
      <c r="C26" s="108"/>
      <c r="D26" s="128">
        <v>-12777</v>
      </c>
      <c r="E26" s="128"/>
      <c r="F26" s="136">
        <v>-10007</v>
      </c>
      <c r="G26" s="128"/>
      <c r="H26" s="128">
        <v>-8478</v>
      </c>
      <c r="I26" s="125"/>
      <c r="J26" s="128">
        <v>-6499</v>
      </c>
    </row>
    <row r="27" spans="1:10" s="9" customFormat="1" ht="20.95" customHeight="1" x14ac:dyDescent="0.2">
      <c r="A27" s="15" t="s">
        <v>118</v>
      </c>
      <c r="B27" s="108">
        <v>10</v>
      </c>
      <c r="C27" s="108"/>
      <c r="D27" s="168">
        <f>SUM(D25:D26)</f>
        <v>106352</v>
      </c>
      <c r="E27" s="107"/>
      <c r="F27" s="168">
        <f>F25+F26</f>
        <v>94078</v>
      </c>
      <c r="G27" s="107"/>
      <c r="H27" s="168">
        <f>H25+H26</f>
        <v>88638</v>
      </c>
      <c r="I27" s="107"/>
      <c r="J27" s="168">
        <f>J25+J26</f>
        <v>82972</v>
      </c>
    </row>
    <row r="28" spans="1:10" s="12" customFormat="1" ht="6.05" customHeight="1" x14ac:dyDescent="0.25">
      <c r="A28" s="13"/>
      <c r="B28" s="108"/>
      <c r="C28" s="108"/>
      <c r="D28" s="123"/>
      <c r="E28" s="123"/>
      <c r="F28" s="123"/>
      <c r="G28" s="123"/>
      <c r="H28" s="170"/>
      <c r="I28" s="123"/>
      <c r="J28" s="123"/>
    </row>
    <row r="29" spans="1:10" s="9" customFormat="1" ht="20.95" customHeight="1" x14ac:dyDescent="0.2">
      <c r="A29" s="15" t="s">
        <v>114</v>
      </c>
      <c r="B29" s="108"/>
      <c r="C29" s="108"/>
      <c r="D29" s="171"/>
      <c r="E29" s="171"/>
      <c r="F29" s="171"/>
      <c r="G29" s="171"/>
      <c r="H29" s="171"/>
      <c r="I29" s="123"/>
      <c r="J29" s="171"/>
    </row>
    <row r="30" spans="1:10" s="9" customFormat="1" ht="20.95" customHeight="1" x14ac:dyDescent="0.2">
      <c r="A30" s="17" t="s">
        <v>186</v>
      </c>
      <c r="B30" s="108"/>
      <c r="C30" s="108"/>
      <c r="D30" s="171"/>
      <c r="E30" s="171"/>
      <c r="F30" s="171"/>
      <c r="G30" s="171"/>
      <c r="H30" s="171"/>
      <c r="I30" s="123"/>
      <c r="J30" s="171"/>
    </row>
    <row r="31" spans="1:10" s="9" customFormat="1" ht="20.95" customHeight="1" x14ac:dyDescent="0.2">
      <c r="A31" s="199" t="s">
        <v>201</v>
      </c>
      <c r="B31" s="108"/>
      <c r="C31" s="108"/>
      <c r="D31" s="171"/>
      <c r="E31" s="171"/>
      <c r="F31" s="171"/>
      <c r="G31" s="171"/>
      <c r="H31" s="171"/>
      <c r="I31" s="123"/>
      <c r="J31" s="171"/>
    </row>
    <row r="32" spans="1:10" s="9" customFormat="1" ht="20.95" customHeight="1" x14ac:dyDescent="0.2">
      <c r="A32" s="175" t="s">
        <v>200</v>
      </c>
      <c r="B32" s="108"/>
      <c r="C32" s="108"/>
      <c r="D32" s="177">
        <v>-2784</v>
      </c>
      <c r="E32" s="126"/>
      <c r="F32" s="177">
        <v>-721</v>
      </c>
      <c r="G32" s="126"/>
      <c r="H32" s="138">
        <v>0</v>
      </c>
      <c r="I32" s="126"/>
      <c r="J32" s="138">
        <v>0</v>
      </c>
    </row>
    <row r="33" spans="1:13" s="9" customFormat="1" ht="20.95" customHeight="1" x14ac:dyDescent="0.2">
      <c r="A33" s="199" t="s">
        <v>214</v>
      </c>
      <c r="B33" s="175"/>
      <c r="C33" s="108"/>
    </row>
    <row r="34" spans="1:13" s="9" customFormat="1" ht="20.95" customHeight="1" x14ac:dyDescent="0.2">
      <c r="A34" s="175" t="s">
        <v>202</v>
      </c>
      <c r="B34" s="175"/>
      <c r="C34" s="108"/>
      <c r="D34" s="176">
        <v>24562</v>
      </c>
      <c r="E34" s="126"/>
      <c r="F34" s="176">
        <v>5515</v>
      </c>
      <c r="G34" s="126"/>
      <c r="H34" s="176">
        <v>24562</v>
      </c>
      <c r="I34" s="125"/>
      <c r="J34" s="176">
        <v>5515</v>
      </c>
    </row>
    <row r="35" spans="1:13" s="9" customFormat="1" ht="20.95" customHeight="1" x14ac:dyDescent="0.2">
      <c r="A35" s="134" t="s">
        <v>176</v>
      </c>
      <c r="B35" s="108"/>
      <c r="C35" s="108"/>
      <c r="D35" s="172">
        <f>SUM(D30:D34)</f>
        <v>21778</v>
      </c>
      <c r="E35" s="171"/>
      <c r="F35" s="172">
        <f>SUM(F30:F34)</f>
        <v>4794</v>
      </c>
      <c r="G35" s="171"/>
      <c r="H35" s="172">
        <f>SUM(H30:H34)</f>
        <v>24562</v>
      </c>
      <c r="I35" s="178"/>
      <c r="J35" s="144">
        <f>SUM(J30:J34)</f>
        <v>5515</v>
      </c>
    </row>
    <row r="36" spans="1:13" s="9" customFormat="1" ht="20.95" customHeight="1" thickBot="1" x14ac:dyDescent="0.25">
      <c r="A36" s="15" t="s">
        <v>187</v>
      </c>
      <c r="B36" s="108"/>
      <c r="C36" s="108"/>
      <c r="D36" s="179">
        <f>D27+D35</f>
        <v>128130</v>
      </c>
      <c r="E36" s="171"/>
      <c r="F36" s="179">
        <f>F27+F35</f>
        <v>98872</v>
      </c>
      <c r="G36" s="171"/>
      <c r="H36" s="179">
        <f>H27+H35</f>
        <v>113200</v>
      </c>
      <c r="I36" s="123"/>
      <c r="J36" s="179">
        <f>J27+J35</f>
        <v>88487</v>
      </c>
    </row>
    <row r="37" spans="1:13" s="12" customFormat="1" ht="6.05" customHeight="1" thickTop="1" x14ac:dyDescent="0.25">
      <c r="A37" s="13"/>
      <c r="B37" s="108"/>
      <c r="C37" s="108"/>
      <c r="D37" s="123"/>
      <c r="E37" s="123"/>
      <c r="F37" s="123"/>
      <c r="G37" s="123"/>
      <c r="H37" s="170"/>
      <c r="I37" s="123"/>
      <c r="J37" s="123"/>
    </row>
    <row r="38" spans="1:13" s="17" customFormat="1" ht="20.95" customHeight="1" x14ac:dyDescent="0.2">
      <c r="A38" s="18" t="s">
        <v>115</v>
      </c>
      <c r="B38" s="139"/>
      <c r="C38" s="139"/>
      <c r="D38" s="125"/>
      <c r="E38" s="180"/>
      <c r="F38" s="125"/>
      <c r="G38" s="181"/>
      <c r="H38" s="125"/>
      <c r="I38" s="181"/>
      <c r="J38" s="125"/>
    </row>
    <row r="39" spans="1:13" s="17" customFormat="1" ht="20.95" customHeight="1" x14ac:dyDescent="0.2">
      <c r="A39" s="195" t="s">
        <v>149</v>
      </c>
      <c r="B39" s="139">
        <v>10</v>
      </c>
      <c r="C39" s="139"/>
      <c r="D39" s="182">
        <f>D27</f>
        <v>106352</v>
      </c>
      <c r="E39" s="166"/>
      <c r="F39" s="182">
        <f>F27-F40</f>
        <v>94078</v>
      </c>
      <c r="G39" s="166"/>
      <c r="H39" s="182">
        <f>H27</f>
        <v>88638</v>
      </c>
      <c r="I39" s="182"/>
      <c r="J39" s="182">
        <f>J27-J40</f>
        <v>82972</v>
      </c>
      <c r="M39" s="19"/>
    </row>
    <row r="40" spans="1:13" s="17" customFormat="1" ht="20.95" customHeight="1" x14ac:dyDescent="0.2">
      <c r="A40" s="195" t="s">
        <v>81</v>
      </c>
      <c r="B40" s="139"/>
      <c r="C40" s="139"/>
      <c r="D40" s="183">
        <v>0</v>
      </c>
      <c r="E40" s="166"/>
      <c r="F40" s="183">
        <v>0</v>
      </c>
      <c r="G40" s="166"/>
      <c r="H40" s="183">
        <v>0</v>
      </c>
      <c r="I40" s="182"/>
      <c r="J40" s="183">
        <v>0</v>
      </c>
      <c r="M40" s="19"/>
    </row>
    <row r="41" spans="1:13" s="17" customFormat="1" ht="20.95" customHeight="1" thickBot="1" x14ac:dyDescent="0.25">
      <c r="A41" s="18" t="s">
        <v>150</v>
      </c>
      <c r="B41" s="139"/>
      <c r="C41" s="132"/>
      <c r="D41" s="184">
        <f>SUM(D39:D40)</f>
        <v>106352</v>
      </c>
      <c r="E41" s="182"/>
      <c r="F41" s="184">
        <f>SUM(F39:F40)</f>
        <v>94078</v>
      </c>
      <c r="G41" s="182"/>
      <c r="H41" s="184">
        <f>SUM(H39:H40)</f>
        <v>88638</v>
      </c>
      <c r="I41" s="182"/>
      <c r="J41" s="184">
        <f>SUM(J39:J40)</f>
        <v>82972</v>
      </c>
    </row>
    <row r="42" spans="1:13" s="12" customFormat="1" ht="6.05" customHeight="1" thickTop="1" x14ac:dyDescent="0.25">
      <c r="A42" s="13"/>
      <c r="B42" s="108"/>
      <c r="C42" s="108"/>
      <c r="D42" s="123"/>
      <c r="E42" s="123"/>
      <c r="F42" s="123"/>
      <c r="G42" s="123"/>
      <c r="H42" s="170"/>
      <c r="I42" s="123"/>
      <c r="J42" s="123"/>
    </row>
    <row r="43" spans="1:13" s="17" customFormat="1" ht="20.95" customHeight="1" x14ac:dyDescent="0.2">
      <c r="A43" s="18" t="s">
        <v>188</v>
      </c>
      <c r="B43" s="139"/>
      <c r="C43" s="132"/>
      <c r="D43" s="185"/>
      <c r="E43" s="182"/>
      <c r="F43" s="185"/>
      <c r="G43" s="182"/>
      <c r="H43" s="185"/>
      <c r="I43" s="185"/>
      <c r="J43" s="185"/>
    </row>
    <row r="44" spans="1:13" s="17" customFormat="1" ht="20.95" customHeight="1" x14ac:dyDescent="0.2">
      <c r="A44" s="195" t="s">
        <v>149</v>
      </c>
      <c r="B44" s="139">
        <v>10</v>
      </c>
      <c r="C44" s="132"/>
      <c r="D44" s="182">
        <f>D36</f>
        <v>128130</v>
      </c>
      <c r="E44" s="166"/>
      <c r="F44" s="182">
        <f>F36-F45</f>
        <v>98872</v>
      </c>
      <c r="G44" s="166"/>
      <c r="H44" s="182">
        <f>H36</f>
        <v>113200</v>
      </c>
      <c r="I44" s="182"/>
      <c r="J44" s="182">
        <f>J36</f>
        <v>88487</v>
      </c>
    </row>
    <row r="45" spans="1:13" s="17" customFormat="1" ht="20.95" customHeight="1" x14ac:dyDescent="0.2">
      <c r="A45" s="195" t="s">
        <v>81</v>
      </c>
      <c r="B45" s="139"/>
      <c r="C45" s="132"/>
      <c r="D45" s="186">
        <v>0</v>
      </c>
      <c r="E45" s="182"/>
      <c r="F45" s="186">
        <v>0</v>
      </c>
      <c r="G45" s="182"/>
      <c r="H45" s="186">
        <v>0</v>
      </c>
      <c r="I45" s="182"/>
      <c r="J45" s="186">
        <v>0</v>
      </c>
    </row>
    <row r="46" spans="1:13" s="17" customFormat="1" ht="20.95" customHeight="1" thickBot="1" x14ac:dyDescent="0.25">
      <c r="A46" s="15" t="s">
        <v>187</v>
      </c>
      <c r="B46" s="139"/>
      <c r="C46" s="139"/>
      <c r="D46" s="187">
        <f>SUM(D44:D45)</f>
        <v>128130</v>
      </c>
      <c r="E46" s="182"/>
      <c r="F46" s="187">
        <f>SUM(F44:F45)</f>
        <v>98872</v>
      </c>
      <c r="G46" s="180"/>
      <c r="H46" s="187">
        <f>SUM(H44:H45)</f>
        <v>113200</v>
      </c>
      <c r="I46" s="182"/>
      <c r="J46" s="187">
        <f>SUM(J44:J45)</f>
        <v>88487</v>
      </c>
    </row>
    <row r="47" spans="1:13" s="12" customFormat="1" ht="6.05" customHeight="1" thickTop="1" x14ac:dyDescent="0.25">
      <c r="A47" s="13"/>
      <c r="B47" s="108"/>
      <c r="C47" s="108"/>
      <c r="D47" s="123"/>
      <c r="E47" s="123"/>
      <c r="F47" s="123"/>
      <c r="G47" s="123"/>
      <c r="H47" s="170"/>
      <c r="I47" s="123"/>
      <c r="J47" s="123"/>
    </row>
    <row r="48" spans="1:13" ht="20.95" customHeight="1" x14ac:dyDescent="0.25">
      <c r="A48" s="196" t="s">
        <v>161</v>
      </c>
      <c r="B48" s="108"/>
      <c r="C48" s="108"/>
      <c r="D48" s="188"/>
      <c r="E48" s="189"/>
      <c r="F48" s="188"/>
      <c r="G48" s="189"/>
      <c r="H48" s="188"/>
      <c r="I48" s="124"/>
      <c r="J48" s="188"/>
    </row>
    <row r="49" spans="1:10" ht="20.95" customHeight="1" thickBot="1" x14ac:dyDescent="0.3">
      <c r="A49" s="17" t="s">
        <v>189</v>
      </c>
      <c r="B49" s="108">
        <v>18</v>
      </c>
      <c r="C49" s="108"/>
      <c r="D49" s="190">
        <f>D39/680000</f>
        <v>0.15640000000000001</v>
      </c>
      <c r="E49" s="171"/>
      <c r="F49" s="190">
        <f>F39/680000</f>
        <v>0.13835</v>
      </c>
      <c r="G49" s="171">
        <v>-0.02</v>
      </c>
      <c r="H49" s="190">
        <f>H39/680000</f>
        <v>0.13034999999999999</v>
      </c>
      <c r="I49" s="123"/>
      <c r="J49" s="190">
        <f>J39/680000</f>
        <v>0.12201764705882354</v>
      </c>
    </row>
    <row r="50" spans="1:10" ht="20.95" customHeight="1" thickTop="1" x14ac:dyDescent="0.25">
      <c r="A50" s="195"/>
      <c r="B50" s="108"/>
      <c r="C50" s="108"/>
      <c r="D50" s="188"/>
      <c r="E50" s="171"/>
      <c r="F50" s="188"/>
      <c r="G50" s="171"/>
      <c r="H50" s="188"/>
      <c r="I50" s="123"/>
      <c r="J50" s="188"/>
    </row>
    <row r="51" spans="1:10" ht="20.95" customHeight="1" x14ac:dyDescent="0.25">
      <c r="A51" s="297" t="s">
        <v>49</v>
      </c>
      <c r="B51" s="297"/>
      <c r="C51" s="297"/>
      <c r="D51" s="297"/>
      <c r="E51" s="297"/>
      <c r="F51" s="297"/>
      <c r="G51" s="297"/>
      <c r="H51" s="297"/>
      <c r="I51" s="297"/>
      <c r="J51" s="297"/>
    </row>
  </sheetData>
  <mergeCells count="10">
    <mergeCell ref="A51:J51"/>
    <mergeCell ref="D7:F7"/>
    <mergeCell ref="H7:J7"/>
    <mergeCell ref="D8:F8"/>
    <mergeCell ref="A1:J1"/>
    <mergeCell ref="A2:J2"/>
    <mergeCell ref="A3:J3"/>
    <mergeCell ref="A4:J4"/>
    <mergeCell ref="A5:J5"/>
    <mergeCell ref="H8:J8"/>
  </mergeCells>
  <phoneticPr fontId="5" type="noConversion"/>
  <pageMargins left="1" right="0.2" top="1" bottom="0.5" header="0.5" footer="0.3"/>
  <pageSetup paperSize="9" scale="75" fitToHeight="0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33"/>
  <sheetViews>
    <sheetView zoomScale="86" zoomScaleNormal="86" zoomScaleSheetLayoutView="85" workbookViewId="0">
      <selection activeCell="B25" sqref="B25"/>
    </sheetView>
  </sheetViews>
  <sheetFormatPr defaultColWidth="9.125" defaultRowHeight="20.95" customHeight="1" x14ac:dyDescent="0.2"/>
  <cols>
    <col min="1" max="1" width="21.875" style="1" customWidth="1"/>
    <col min="2" max="2" width="5.375" style="1" customWidth="1"/>
    <col min="3" max="3" width="10.125" style="1" customWidth="1"/>
    <col min="4" max="4" width="1.125" style="1" customWidth="1"/>
    <col min="5" max="5" width="10.875" style="1" customWidth="1"/>
    <col min="6" max="6" width="0.5" style="1" customWidth="1"/>
    <col min="7" max="7" width="1.5" style="1" customWidth="1"/>
    <col min="8" max="8" width="12.5" style="1" customWidth="1"/>
    <col min="9" max="9" width="0.5" style="1" customWidth="1"/>
    <col min="10" max="10" width="0.875" style="1" customWidth="1"/>
    <col min="11" max="11" width="12.125" style="1" customWidth="1"/>
    <col min="12" max="13" width="0.875" style="1" customWidth="1"/>
    <col min="14" max="14" width="10.875" style="1" customWidth="1"/>
    <col min="15" max="15" width="0.875" style="1" customWidth="1"/>
    <col min="16" max="16" width="0.5" style="1" customWidth="1"/>
    <col min="17" max="17" width="10.875" style="1" customWidth="1"/>
    <col min="18" max="18" width="1.125" style="1" customWidth="1"/>
    <col min="19" max="19" width="14.125" style="1" customWidth="1"/>
    <col min="20" max="20" width="1.125" style="1" customWidth="1"/>
    <col min="21" max="21" width="12.875" style="1" customWidth="1"/>
    <col min="22" max="22" width="1" style="1" customWidth="1"/>
    <col min="23" max="23" width="11.125" style="1" customWidth="1"/>
    <col min="24" max="24" width="0.625" style="1" customWidth="1"/>
    <col min="25" max="25" width="10.5" style="1" customWidth="1"/>
    <col min="26" max="26" width="0.875" style="1" customWidth="1"/>
    <col min="27" max="27" width="12.375" style="1" customWidth="1"/>
    <col min="28" max="28" width="0.625" style="1" customWidth="1"/>
    <col min="29" max="29" width="10.5" style="1" customWidth="1"/>
    <col min="30" max="30" width="2.875" style="1" customWidth="1"/>
    <col min="31" max="31" width="8.5" style="1" customWidth="1"/>
    <col min="32" max="16384" width="9.125" style="1"/>
  </cols>
  <sheetData>
    <row r="1" spans="1:29" ht="20.95" customHeight="1" x14ac:dyDescent="0.2">
      <c r="A1" s="306" t="str">
        <f>'Comprhensive Income-9M'!A1:J1</f>
        <v>HUMANICA PUBLIC COMPANY LIMITED AND ITS SUBSIDIARIES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6"/>
      <c r="AC1" s="306"/>
    </row>
    <row r="2" spans="1:29" ht="20.95" customHeight="1" x14ac:dyDescent="0.2">
      <c r="A2" s="306" t="s">
        <v>63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  <c r="Z2" s="306"/>
      <c r="AA2" s="306"/>
      <c r="AB2" s="306"/>
      <c r="AC2" s="306"/>
    </row>
    <row r="3" spans="1:29" ht="20.95" customHeight="1" x14ac:dyDescent="0.2">
      <c r="A3" s="307" t="s">
        <v>206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06"/>
      <c r="AB3" s="306"/>
      <c r="AC3" s="306"/>
    </row>
    <row r="4" spans="1:29" ht="20.95" customHeight="1" x14ac:dyDescent="0.2">
      <c r="A4" s="306" t="s">
        <v>8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</row>
    <row r="5" spans="1:29" ht="20.95" customHeight="1" x14ac:dyDescent="0.2">
      <c r="A5" s="306" t="s">
        <v>57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</row>
    <row r="6" spans="1:29" ht="20.95" customHeight="1" x14ac:dyDescent="0.2">
      <c r="A6" s="308" t="s">
        <v>28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  <c r="AC6" s="308"/>
    </row>
    <row r="7" spans="1:29" ht="9.1999999999999993" customHeight="1" x14ac:dyDescent="0.2">
      <c r="C7" s="21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</row>
    <row r="8" spans="1:29" s="249" customFormat="1" ht="20" customHeight="1" x14ac:dyDescent="0.2">
      <c r="B8" s="250" t="s">
        <v>0</v>
      </c>
      <c r="C8" s="251" t="s">
        <v>3</v>
      </c>
      <c r="D8" s="310" t="s">
        <v>4</v>
      </c>
      <c r="E8" s="310"/>
      <c r="F8" s="310"/>
      <c r="G8" s="309" t="s">
        <v>144</v>
      </c>
      <c r="H8" s="309"/>
      <c r="I8" s="309"/>
      <c r="J8" s="309" t="s">
        <v>141</v>
      </c>
      <c r="K8" s="309"/>
      <c r="L8" s="309"/>
      <c r="N8" s="312" t="s">
        <v>32</v>
      </c>
      <c r="O8" s="312"/>
      <c r="P8" s="312"/>
      <c r="Q8" s="312"/>
      <c r="R8" s="310" t="s">
        <v>56</v>
      </c>
      <c r="S8" s="311"/>
      <c r="T8" s="311"/>
      <c r="U8" s="311"/>
      <c r="V8" s="311"/>
      <c r="W8" s="311"/>
      <c r="X8" s="252"/>
      <c r="Y8" s="253" t="s">
        <v>93</v>
      </c>
      <c r="Z8" s="253"/>
      <c r="AA8" s="253" t="s">
        <v>94</v>
      </c>
      <c r="AB8" s="252"/>
      <c r="AC8" s="254" t="s">
        <v>6</v>
      </c>
    </row>
    <row r="9" spans="1:29" s="249" customFormat="1" ht="20" customHeight="1" x14ac:dyDescent="0.2">
      <c r="C9" s="255" t="s">
        <v>52</v>
      </c>
      <c r="D9" s="310" t="s">
        <v>60</v>
      </c>
      <c r="E9" s="310"/>
      <c r="F9" s="310"/>
      <c r="G9" s="314" t="s">
        <v>145</v>
      </c>
      <c r="H9" s="314"/>
      <c r="I9" s="314"/>
      <c r="J9" s="314" t="s">
        <v>142</v>
      </c>
      <c r="K9" s="314"/>
      <c r="L9" s="314"/>
      <c r="M9" s="313" t="s">
        <v>162</v>
      </c>
      <c r="N9" s="313"/>
      <c r="O9" s="313"/>
      <c r="P9" s="255"/>
      <c r="Q9" s="256" t="s">
        <v>5</v>
      </c>
      <c r="R9" s="252"/>
      <c r="S9" s="253" t="s">
        <v>106</v>
      </c>
      <c r="U9" s="253" t="s">
        <v>215</v>
      </c>
      <c r="W9" s="253" t="s">
        <v>90</v>
      </c>
      <c r="X9" s="253"/>
      <c r="Y9" s="253" t="s">
        <v>95</v>
      </c>
      <c r="Z9" s="253"/>
      <c r="AA9" s="253" t="s">
        <v>96</v>
      </c>
      <c r="AB9" s="252"/>
      <c r="AC9" s="255" t="s">
        <v>59</v>
      </c>
    </row>
    <row r="10" spans="1:29" s="257" customFormat="1" ht="20" customHeight="1" x14ac:dyDescent="0.2">
      <c r="C10" s="255" t="s">
        <v>53</v>
      </c>
      <c r="D10" s="310" t="s">
        <v>62</v>
      </c>
      <c r="E10" s="310"/>
      <c r="F10" s="310"/>
      <c r="H10" s="250" t="s">
        <v>143</v>
      </c>
      <c r="K10" s="250" t="s">
        <v>140</v>
      </c>
      <c r="M10" s="313" t="s">
        <v>157</v>
      </c>
      <c r="N10" s="313"/>
      <c r="O10" s="313"/>
      <c r="P10" s="258"/>
      <c r="Q10" s="255"/>
      <c r="R10" s="255"/>
      <c r="S10" s="253" t="s">
        <v>107</v>
      </c>
      <c r="T10" s="259"/>
      <c r="U10" s="253" t="s">
        <v>86</v>
      </c>
      <c r="V10" s="253"/>
      <c r="W10" s="253" t="s">
        <v>91</v>
      </c>
      <c r="X10" s="253"/>
      <c r="Y10" s="253" t="s">
        <v>97</v>
      </c>
      <c r="Z10" s="253"/>
      <c r="AA10" s="253" t="s">
        <v>98</v>
      </c>
      <c r="AB10" s="252"/>
      <c r="AC10" s="255" t="s">
        <v>58</v>
      </c>
    </row>
    <row r="11" spans="1:29" s="257" customFormat="1" ht="20" customHeight="1" x14ac:dyDescent="0.2">
      <c r="G11" s="309" t="s">
        <v>82</v>
      </c>
      <c r="H11" s="309"/>
      <c r="I11" s="309"/>
      <c r="J11" s="309" t="s">
        <v>83</v>
      </c>
      <c r="K11" s="309"/>
      <c r="L11" s="309"/>
      <c r="P11" s="260"/>
      <c r="R11" s="259"/>
      <c r="S11" s="253" t="s">
        <v>84</v>
      </c>
      <c r="T11" s="259"/>
      <c r="U11" s="253" t="s">
        <v>87</v>
      </c>
      <c r="V11" s="253"/>
      <c r="W11" s="253" t="s">
        <v>92</v>
      </c>
      <c r="X11" s="253"/>
      <c r="Y11" s="253" t="s">
        <v>99</v>
      </c>
      <c r="Z11" s="253"/>
      <c r="AA11" s="253" t="s">
        <v>100</v>
      </c>
      <c r="AB11" s="259"/>
      <c r="AC11" s="250"/>
    </row>
    <row r="12" spans="1:29" s="257" customFormat="1" ht="20" customHeight="1" x14ac:dyDescent="0.2">
      <c r="P12" s="260"/>
      <c r="R12" s="259"/>
      <c r="S12" s="253" t="s">
        <v>85</v>
      </c>
      <c r="T12" s="259"/>
      <c r="U12" s="253" t="s">
        <v>88</v>
      </c>
      <c r="V12" s="253"/>
      <c r="W12" s="253" t="s">
        <v>58</v>
      </c>
      <c r="X12" s="253"/>
      <c r="AB12" s="259"/>
      <c r="AC12" s="250"/>
    </row>
    <row r="13" spans="1:29" s="257" customFormat="1" ht="20" customHeight="1" x14ac:dyDescent="0.2"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2"/>
      <c r="Q13" s="261"/>
      <c r="R13" s="263"/>
      <c r="S13" s="254" t="s">
        <v>163</v>
      </c>
      <c r="T13" s="263"/>
      <c r="U13" s="254" t="s">
        <v>89</v>
      </c>
      <c r="V13" s="254"/>
      <c r="W13" s="261"/>
      <c r="X13" s="261"/>
      <c r="Y13" s="261"/>
      <c r="Z13" s="261"/>
      <c r="AA13" s="261"/>
      <c r="AB13" s="263"/>
      <c r="AC13" s="264"/>
    </row>
    <row r="14" spans="1:29" s="249" customFormat="1" ht="20" customHeight="1" x14ac:dyDescent="0.2">
      <c r="A14" s="265"/>
      <c r="B14" s="265"/>
      <c r="C14" s="266"/>
      <c r="D14" s="267"/>
      <c r="E14" s="266"/>
      <c r="F14" s="267"/>
      <c r="G14" s="268"/>
      <c r="H14" s="266"/>
      <c r="I14" s="267"/>
      <c r="J14" s="267"/>
      <c r="K14" s="269"/>
      <c r="L14" s="267"/>
      <c r="M14" s="267"/>
      <c r="N14" s="270"/>
      <c r="O14" s="267"/>
      <c r="P14" s="267"/>
      <c r="Q14" s="289" t="s">
        <v>194</v>
      </c>
      <c r="R14" s="267"/>
      <c r="S14" s="270"/>
      <c r="T14" s="271"/>
      <c r="U14" s="270"/>
      <c r="V14" s="271"/>
      <c r="W14" s="270"/>
      <c r="X14" s="271"/>
      <c r="Y14" s="289" t="s">
        <v>194</v>
      </c>
      <c r="Z14" s="271"/>
      <c r="AA14" s="270"/>
      <c r="AB14" s="271"/>
      <c r="AC14" s="289" t="s">
        <v>194</v>
      </c>
    </row>
    <row r="15" spans="1:29" s="249" customFormat="1" ht="20" customHeight="1" x14ac:dyDescent="0.2">
      <c r="A15" s="265" t="s">
        <v>31</v>
      </c>
      <c r="B15" s="265"/>
      <c r="C15" s="266">
        <v>340000</v>
      </c>
      <c r="D15" s="267"/>
      <c r="E15" s="266">
        <v>649124</v>
      </c>
      <c r="F15" s="267"/>
      <c r="G15" s="268"/>
      <c r="H15" s="266">
        <v>5145</v>
      </c>
      <c r="I15" s="267"/>
      <c r="J15" s="267"/>
      <c r="K15" s="269">
        <v>-12666</v>
      </c>
      <c r="L15" s="267"/>
      <c r="M15" s="267"/>
      <c r="N15" s="270">
        <v>11544</v>
      </c>
      <c r="O15" s="267"/>
      <c r="P15" s="267"/>
      <c r="Q15" s="270">
        <v>51614</v>
      </c>
      <c r="R15" s="267"/>
      <c r="S15" s="270">
        <v>-383</v>
      </c>
      <c r="T15" s="271"/>
      <c r="U15" s="270">
        <v>65</v>
      </c>
      <c r="V15" s="271"/>
      <c r="W15" s="270">
        <f>SUM(S15:V15)</f>
        <v>-318</v>
      </c>
      <c r="X15" s="271"/>
      <c r="Y15" s="270">
        <f>SUM(W15,C15:Q15)</f>
        <v>1044443</v>
      </c>
      <c r="Z15" s="271"/>
      <c r="AA15" s="270">
        <v>1</v>
      </c>
      <c r="AB15" s="271"/>
      <c r="AC15" s="270">
        <f>SUM(Y15:AA15)</f>
        <v>1044444</v>
      </c>
    </row>
    <row r="16" spans="1:29" s="249" customFormat="1" ht="20" customHeight="1" x14ac:dyDescent="0.2">
      <c r="A16" s="273" t="s">
        <v>109</v>
      </c>
      <c r="B16" s="273"/>
      <c r="C16" s="274">
        <v>0</v>
      </c>
      <c r="D16" s="268"/>
      <c r="E16" s="274">
        <v>0</v>
      </c>
      <c r="F16" s="274"/>
      <c r="G16" s="274"/>
      <c r="H16" s="274">
        <v>0</v>
      </c>
      <c r="I16" s="274"/>
      <c r="J16" s="274"/>
      <c r="K16" s="274">
        <v>0</v>
      </c>
      <c r="L16" s="274"/>
      <c r="M16" s="274"/>
      <c r="N16" s="274">
        <v>0</v>
      </c>
      <c r="O16" s="268"/>
      <c r="P16" s="268"/>
      <c r="Q16" s="270">
        <v>94078</v>
      </c>
      <c r="R16" s="268"/>
      <c r="S16" s="274">
        <v>0</v>
      </c>
      <c r="T16" s="271"/>
      <c r="U16" s="274">
        <v>0</v>
      </c>
      <c r="V16" s="271"/>
      <c r="W16" s="274">
        <v>0</v>
      </c>
      <c r="X16" s="271"/>
      <c r="Y16" s="271">
        <f>SUM(W16,C16:Q16)</f>
        <v>94078</v>
      </c>
      <c r="Z16" s="271"/>
      <c r="AA16" s="274">
        <v>0</v>
      </c>
      <c r="AB16" s="271"/>
      <c r="AC16" s="271">
        <f>SUM(Y16:AA16)</f>
        <v>94078</v>
      </c>
    </row>
    <row r="17" spans="1:29" s="249" customFormat="1" ht="20" customHeight="1" x14ac:dyDescent="0.2">
      <c r="A17" s="275" t="s">
        <v>110</v>
      </c>
      <c r="B17" s="275"/>
      <c r="C17" s="276">
        <v>0</v>
      </c>
      <c r="D17" s="267"/>
      <c r="E17" s="276">
        <v>0</v>
      </c>
      <c r="F17" s="277"/>
      <c r="G17" s="277"/>
      <c r="H17" s="276">
        <v>0</v>
      </c>
      <c r="I17" s="277"/>
      <c r="J17" s="277"/>
      <c r="K17" s="276">
        <v>0</v>
      </c>
      <c r="L17" s="277"/>
      <c r="M17" s="277"/>
      <c r="N17" s="276">
        <v>0</v>
      </c>
      <c r="O17" s="267"/>
      <c r="P17" s="267"/>
      <c r="Q17" s="276">
        <v>0</v>
      </c>
      <c r="R17" s="267"/>
      <c r="S17" s="278">
        <v>-721</v>
      </c>
      <c r="T17" s="271"/>
      <c r="U17" s="278">
        <v>5515</v>
      </c>
      <c r="V17" s="271"/>
      <c r="W17" s="278">
        <f>SUM(S17:V17)</f>
        <v>4794</v>
      </c>
      <c r="X17" s="271"/>
      <c r="Y17" s="278">
        <f>SUM(W17,C17:Q17)</f>
        <v>4794</v>
      </c>
      <c r="Z17" s="271"/>
      <c r="AA17" s="276">
        <v>0</v>
      </c>
      <c r="AB17" s="271"/>
      <c r="AC17" s="278">
        <f>SUM(Y17:AA17)</f>
        <v>4794</v>
      </c>
    </row>
    <row r="18" spans="1:29" s="249" customFormat="1" ht="20" customHeight="1" x14ac:dyDescent="0.2">
      <c r="A18" s="275" t="s">
        <v>101</v>
      </c>
      <c r="B18" s="265"/>
      <c r="C18" s="277">
        <f>SUM(C16:C17)</f>
        <v>0</v>
      </c>
      <c r="D18" s="267"/>
      <c r="E18" s="277">
        <f>SUM(E16:E17)</f>
        <v>0</v>
      </c>
      <c r="F18" s="277"/>
      <c r="G18" s="277"/>
      <c r="H18" s="277">
        <f>SUM(H16:H17)</f>
        <v>0</v>
      </c>
      <c r="I18" s="277"/>
      <c r="J18" s="277"/>
      <c r="K18" s="279">
        <f>SUM(K16:K17)</f>
        <v>0</v>
      </c>
      <c r="L18" s="277"/>
      <c r="M18" s="277"/>
      <c r="N18" s="277">
        <f>SUM(N16:N17)</f>
        <v>0</v>
      </c>
      <c r="O18" s="267"/>
      <c r="P18" s="267"/>
      <c r="Q18" s="271">
        <f>SUM(Q16:Q17)</f>
        <v>94078</v>
      </c>
      <c r="R18" s="267"/>
      <c r="S18" s="271">
        <f>SUM(S16:S17)</f>
        <v>-721</v>
      </c>
      <c r="T18" s="271"/>
      <c r="U18" s="271">
        <f>SUM(U16:U17)</f>
        <v>5515</v>
      </c>
      <c r="V18" s="271"/>
      <c r="W18" s="271">
        <f>SUM(W16:W17)</f>
        <v>4794</v>
      </c>
      <c r="X18" s="271"/>
      <c r="Y18" s="271">
        <f>SUM(Y16:Y17)</f>
        <v>98872</v>
      </c>
      <c r="Z18" s="271"/>
      <c r="AA18" s="274">
        <f>SUM(AA16:AA17)</f>
        <v>0</v>
      </c>
      <c r="AB18" s="271"/>
      <c r="AC18" s="271">
        <f>SUM(AC16:AC17)</f>
        <v>98872</v>
      </c>
    </row>
    <row r="19" spans="1:29" s="249" customFormat="1" ht="20" customHeight="1" x14ac:dyDescent="0.2">
      <c r="A19" s="275" t="s">
        <v>177</v>
      </c>
      <c r="B19" s="272">
        <v>19</v>
      </c>
      <c r="C19" s="277">
        <v>0</v>
      </c>
      <c r="D19" s="267"/>
      <c r="E19" s="277">
        <v>0</v>
      </c>
      <c r="F19" s="277"/>
      <c r="G19" s="277"/>
      <c r="H19" s="277">
        <v>0</v>
      </c>
      <c r="I19" s="277"/>
      <c r="J19" s="277"/>
      <c r="K19" s="276">
        <v>0</v>
      </c>
      <c r="L19" s="277"/>
      <c r="M19" s="277"/>
      <c r="N19" s="277">
        <v>0</v>
      </c>
      <c r="O19" s="267"/>
      <c r="P19" s="267"/>
      <c r="Q19" s="278">
        <v>-47600</v>
      </c>
      <c r="R19" s="267"/>
      <c r="S19" s="274">
        <v>0</v>
      </c>
      <c r="T19" s="271"/>
      <c r="U19" s="274">
        <v>0</v>
      </c>
      <c r="V19" s="271"/>
      <c r="W19" s="274">
        <v>0</v>
      </c>
      <c r="X19" s="271"/>
      <c r="Y19" s="278">
        <f>SUM(W19,C19:Q19)</f>
        <v>-47600</v>
      </c>
      <c r="Z19" s="271"/>
      <c r="AA19" s="276">
        <v>0</v>
      </c>
      <c r="AB19" s="271"/>
      <c r="AC19" s="278">
        <f>SUM(Y19:AA19)</f>
        <v>-47600</v>
      </c>
    </row>
    <row r="20" spans="1:29" s="249" customFormat="1" ht="20" customHeight="1" thickBot="1" x14ac:dyDescent="0.25">
      <c r="A20" s="265" t="s">
        <v>191</v>
      </c>
      <c r="B20" s="265"/>
      <c r="C20" s="280">
        <f>SUM(C15,C18,C19)</f>
        <v>340000</v>
      </c>
      <c r="D20" s="267"/>
      <c r="E20" s="280">
        <f>SUM(E15,E18,E19)</f>
        <v>649124</v>
      </c>
      <c r="F20" s="268"/>
      <c r="G20" s="267"/>
      <c r="H20" s="280">
        <f>SUM(H15,H18,H19)</f>
        <v>5145</v>
      </c>
      <c r="I20" s="267"/>
      <c r="J20" s="267"/>
      <c r="K20" s="280">
        <f>SUM(K15,K18,K19)</f>
        <v>-12666</v>
      </c>
      <c r="L20" s="267"/>
      <c r="M20" s="267"/>
      <c r="N20" s="280">
        <f>SUM(N15,N18,N19)</f>
        <v>11544</v>
      </c>
      <c r="O20" s="267"/>
      <c r="Q20" s="280">
        <f>SUM(Q15,Q18,Q19)</f>
        <v>98092</v>
      </c>
      <c r="R20" s="271"/>
      <c r="S20" s="280">
        <f>SUM(S15,S18,S19)</f>
        <v>-1104</v>
      </c>
      <c r="T20" s="271"/>
      <c r="U20" s="280">
        <f>SUM(U15,U18,U19)</f>
        <v>5580</v>
      </c>
      <c r="V20" s="271"/>
      <c r="W20" s="280">
        <f>SUM(W15,W18,W19)</f>
        <v>4476</v>
      </c>
      <c r="X20" s="271"/>
      <c r="Y20" s="280">
        <f>SUM(Y15,Y18,Y19)</f>
        <v>1095715</v>
      </c>
      <c r="Z20" s="271"/>
      <c r="AA20" s="280">
        <f>SUM(AA15,AA18,AA19)</f>
        <v>1</v>
      </c>
      <c r="AB20" s="271"/>
      <c r="AC20" s="280">
        <f>SUM(AC15,AC18,AC19)</f>
        <v>1095716</v>
      </c>
    </row>
    <row r="21" spans="1:29" s="249" customFormat="1" ht="20" customHeight="1" thickTop="1" x14ac:dyDescent="0.2">
      <c r="A21" s="281"/>
      <c r="B21" s="281"/>
      <c r="C21" s="281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282"/>
      <c r="R21" s="282"/>
      <c r="S21" s="270"/>
      <c r="T21" s="271"/>
      <c r="U21" s="270"/>
      <c r="V21" s="271"/>
      <c r="W21" s="270"/>
      <c r="X21" s="271"/>
      <c r="Y21" s="270"/>
      <c r="Z21" s="270"/>
      <c r="AA21" s="270"/>
      <c r="AB21" s="271"/>
      <c r="AC21" s="270"/>
    </row>
    <row r="22" spans="1:29" s="249" customFormat="1" ht="20" customHeight="1" x14ac:dyDescent="0.2">
      <c r="A22" s="265" t="s">
        <v>68</v>
      </c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2"/>
      <c r="R22" s="282"/>
      <c r="S22" s="270"/>
      <c r="T22" s="271"/>
      <c r="U22" s="270"/>
      <c r="V22" s="271"/>
      <c r="W22" s="270"/>
      <c r="X22" s="271"/>
      <c r="Y22" s="270"/>
      <c r="Z22" s="270"/>
      <c r="AA22" s="270"/>
      <c r="AB22" s="271"/>
      <c r="AC22" s="270"/>
    </row>
    <row r="23" spans="1:29" s="249" customFormat="1" ht="20" customHeight="1" x14ac:dyDescent="0.2">
      <c r="A23" s="292" t="s">
        <v>216</v>
      </c>
      <c r="B23" s="265"/>
      <c r="C23" s="283">
        <v>340000</v>
      </c>
      <c r="D23" s="267"/>
      <c r="E23" s="266">
        <v>649124</v>
      </c>
      <c r="F23" s="267"/>
      <c r="G23" s="268"/>
      <c r="H23" s="266">
        <v>5145</v>
      </c>
      <c r="I23" s="267"/>
      <c r="J23" s="267"/>
      <c r="K23" s="269">
        <v>-12666</v>
      </c>
      <c r="L23" s="267"/>
      <c r="M23" s="267"/>
      <c r="N23" s="270">
        <v>16751</v>
      </c>
      <c r="O23" s="267"/>
      <c r="P23" s="267"/>
      <c r="Q23" s="284">
        <v>122712</v>
      </c>
      <c r="R23" s="267"/>
      <c r="S23" s="284">
        <v>-1140</v>
      </c>
      <c r="T23" s="271"/>
      <c r="U23" s="284">
        <v>-283</v>
      </c>
      <c r="V23" s="271"/>
      <c r="W23" s="270">
        <f>SUM(S23:V23)</f>
        <v>-1423</v>
      </c>
      <c r="X23" s="271"/>
      <c r="Y23" s="270">
        <f>SUM(W23,C23:Q23)</f>
        <v>1119643</v>
      </c>
      <c r="Z23" s="271"/>
      <c r="AA23" s="270">
        <v>1</v>
      </c>
      <c r="AB23" s="271"/>
      <c r="AC23" s="270">
        <f>SUM(Y23:AA23)</f>
        <v>1119644</v>
      </c>
    </row>
    <row r="24" spans="1:29" s="249" customFormat="1" ht="20" customHeight="1" x14ac:dyDescent="0.2">
      <c r="A24" s="286" t="s">
        <v>211</v>
      </c>
      <c r="B24" s="272">
        <v>10</v>
      </c>
      <c r="C24" s="288">
        <v>0</v>
      </c>
      <c r="D24" s="267"/>
      <c r="E24" s="288">
        <v>0</v>
      </c>
      <c r="F24" s="267"/>
      <c r="G24" s="268"/>
      <c r="H24" s="288">
        <v>0</v>
      </c>
      <c r="I24" s="267"/>
      <c r="J24" s="267"/>
      <c r="K24" s="288">
        <v>0</v>
      </c>
      <c r="L24" s="267"/>
      <c r="M24" s="267"/>
      <c r="N24" s="288">
        <v>0</v>
      </c>
      <c r="O24" s="267"/>
      <c r="P24" s="267"/>
      <c r="Q24" s="287">
        <v>-160</v>
      </c>
      <c r="R24" s="267"/>
      <c r="S24" s="288">
        <v>0</v>
      </c>
      <c r="T24" s="271"/>
      <c r="U24" s="288">
        <v>0</v>
      </c>
      <c r="V24" s="271"/>
      <c r="W24" s="288">
        <v>0</v>
      </c>
      <c r="X24" s="271"/>
      <c r="Y24" s="288">
        <f>SUM(W24:X24,U24,S24,Q24,N24,K24,H24,E24,C24)</f>
        <v>-160</v>
      </c>
      <c r="Z24" s="271"/>
      <c r="AA24" s="288">
        <v>0</v>
      </c>
      <c r="AB24" s="271"/>
      <c r="AC24" s="278">
        <f t="shared" ref="AC24" si="0">SUM(Y24:AA24)</f>
        <v>-160</v>
      </c>
    </row>
    <row r="25" spans="1:29" s="249" customFormat="1" ht="20" customHeight="1" x14ac:dyDescent="0.2">
      <c r="A25" s="265" t="s">
        <v>68</v>
      </c>
      <c r="B25" s="265"/>
    </row>
    <row r="26" spans="1:29" s="249" customFormat="1" ht="20" customHeight="1" x14ac:dyDescent="0.2">
      <c r="A26" s="292" t="s">
        <v>217</v>
      </c>
      <c r="B26" s="265"/>
      <c r="C26" s="284">
        <f>C23+C24</f>
        <v>340000</v>
      </c>
      <c r="D26" s="267"/>
      <c r="E26" s="284">
        <f>E23+E24</f>
        <v>649124</v>
      </c>
      <c r="F26" s="267"/>
      <c r="G26" s="268"/>
      <c r="H26" s="284">
        <f>H23+H24</f>
        <v>5145</v>
      </c>
      <c r="I26" s="267"/>
      <c r="J26" s="267"/>
      <c r="K26" s="284">
        <f>K23+K24</f>
        <v>-12666</v>
      </c>
      <c r="L26" s="267"/>
      <c r="M26" s="267"/>
      <c r="N26" s="284">
        <f>N23+N24</f>
        <v>16751</v>
      </c>
      <c r="O26" s="267"/>
      <c r="P26" s="267"/>
      <c r="Q26" s="293">
        <f>SUM(Q23:Q24)</f>
        <v>122552</v>
      </c>
      <c r="R26" s="267"/>
      <c r="S26" s="284">
        <f>S23+S24</f>
        <v>-1140</v>
      </c>
      <c r="T26" s="271"/>
      <c r="U26" s="284">
        <f>U23+U24</f>
        <v>-283</v>
      </c>
      <c r="V26" s="271"/>
      <c r="W26" s="284">
        <f>W23+W24</f>
        <v>-1423</v>
      </c>
      <c r="X26" s="271"/>
      <c r="Y26" s="284">
        <f>Y23+Y24</f>
        <v>1119483</v>
      </c>
      <c r="Z26" s="271"/>
      <c r="AA26" s="284">
        <f>AA23+AA24</f>
        <v>1</v>
      </c>
      <c r="AB26" s="271"/>
      <c r="AC26" s="270">
        <f>SUM(Y26:AA26)</f>
        <v>1119484</v>
      </c>
    </row>
    <row r="27" spans="1:29" s="249" customFormat="1" ht="20" customHeight="1" x14ac:dyDescent="0.2">
      <c r="A27" s="273" t="s">
        <v>109</v>
      </c>
      <c r="B27" s="273"/>
      <c r="C27" s="274">
        <v>0</v>
      </c>
      <c r="D27" s="268"/>
      <c r="E27" s="274">
        <v>0</v>
      </c>
      <c r="F27" s="274"/>
      <c r="G27" s="274"/>
      <c r="H27" s="274">
        <v>0</v>
      </c>
      <c r="I27" s="274"/>
      <c r="J27" s="274"/>
      <c r="K27" s="274">
        <v>0</v>
      </c>
      <c r="L27" s="274"/>
      <c r="M27" s="274"/>
      <c r="N27" s="274">
        <v>0</v>
      </c>
      <c r="O27" s="268"/>
      <c r="P27" s="268"/>
      <c r="Q27" s="284">
        <f>'Comprhensive Income-9M'!D27</f>
        <v>106352</v>
      </c>
      <c r="R27" s="268"/>
      <c r="S27" s="274">
        <v>0</v>
      </c>
      <c r="T27" s="271"/>
      <c r="U27" s="274">
        <v>0</v>
      </c>
      <c r="V27" s="271"/>
      <c r="W27" s="274">
        <v>0</v>
      </c>
      <c r="X27" s="271"/>
      <c r="Y27" s="271">
        <f>SUM(W27,C27:Q27)</f>
        <v>106352</v>
      </c>
      <c r="Z27" s="271"/>
      <c r="AA27" s="274">
        <v>0</v>
      </c>
      <c r="AB27" s="271"/>
      <c r="AC27" s="271">
        <f>SUM(Y27:AA27)</f>
        <v>106352</v>
      </c>
    </row>
    <row r="28" spans="1:29" s="249" customFormat="1" ht="20" customHeight="1" x14ac:dyDescent="0.2">
      <c r="A28" s="275" t="s">
        <v>110</v>
      </c>
      <c r="B28" s="275"/>
      <c r="C28" s="274">
        <v>0</v>
      </c>
      <c r="D28" s="267"/>
      <c r="E28" s="276">
        <v>0</v>
      </c>
      <c r="F28" s="277"/>
      <c r="G28" s="277"/>
      <c r="H28" s="274">
        <v>0</v>
      </c>
      <c r="I28" s="277"/>
      <c r="J28" s="277"/>
      <c r="K28" s="274">
        <v>0</v>
      </c>
      <c r="L28" s="277"/>
      <c r="M28" s="277"/>
      <c r="N28" s="274">
        <v>0</v>
      </c>
      <c r="O28" s="267"/>
      <c r="P28" s="267"/>
      <c r="Q28" s="274">
        <v>0</v>
      </c>
      <c r="R28" s="267"/>
      <c r="S28" s="278">
        <v>-2784</v>
      </c>
      <c r="T28" s="271"/>
      <c r="U28" s="278">
        <v>24562</v>
      </c>
      <c r="V28" s="271"/>
      <c r="W28" s="278">
        <f>SUM(S28:V28)</f>
        <v>21778</v>
      </c>
      <c r="X28" s="271"/>
      <c r="Y28" s="278">
        <f>SUM(W28,C28:Q28)</f>
        <v>21778</v>
      </c>
      <c r="Z28" s="271"/>
      <c r="AA28" s="276">
        <v>0</v>
      </c>
      <c r="AB28" s="271"/>
      <c r="AC28" s="278">
        <f>SUM(Y28:AA28)</f>
        <v>21778</v>
      </c>
    </row>
    <row r="29" spans="1:29" s="249" customFormat="1" ht="20" customHeight="1" x14ac:dyDescent="0.2">
      <c r="A29" s="275" t="s">
        <v>101</v>
      </c>
      <c r="B29" s="265"/>
      <c r="C29" s="279">
        <f>SUM(C27:C28)</f>
        <v>0</v>
      </c>
      <c r="D29" s="267"/>
      <c r="E29" s="277">
        <f>SUM(E27:E28)</f>
        <v>0</v>
      </c>
      <c r="F29" s="277"/>
      <c r="G29" s="277"/>
      <c r="H29" s="279">
        <f>SUM(H27:H28)</f>
        <v>0</v>
      </c>
      <c r="I29" s="277"/>
      <c r="J29" s="277"/>
      <c r="K29" s="279">
        <f>SUM(K27:K28)</f>
        <v>0</v>
      </c>
      <c r="L29" s="277"/>
      <c r="M29" s="277"/>
      <c r="N29" s="279">
        <f>SUM(N27:N28)</f>
        <v>0</v>
      </c>
      <c r="O29" s="267"/>
      <c r="P29" s="267"/>
      <c r="Q29" s="290">
        <f>SUM(Q27:Q28)</f>
        <v>106352</v>
      </c>
      <c r="R29" s="267"/>
      <c r="S29" s="271">
        <f>SUM(S27:S28)</f>
        <v>-2784</v>
      </c>
      <c r="T29" s="271"/>
      <c r="U29" s="271">
        <f>SUM(U27:U28)</f>
        <v>24562</v>
      </c>
      <c r="V29" s="271"/>
      <c r="W29" s="271">
        <f>SUM(W27:W28)</f>
        <v>21778</v>
      </c>
      <c r="X29" s="271"/>
      <c r="Y29" s="271">
        <f>SUM(Y27:Y28)</f>
        <v>128130</v>
      </c>
      <c r="Z29" s="271"/>
      <c r="AA29" s="274">
        <f>SUM(AA27:AA28)</f>
        <v>0</v>
      </c>
      <c r="AB29" s="271"/>
      <c r="AC29" s="271">
        <f>SUM(AC27:AC28)</f>
        <v>128130</v>
      </c>
    </row>
    <row r="30" spans="1:29" s="249" customFormat="1" ht="20" customHeight="1" x14ac:dyDescent="0.2">
      <c r="A30" s="275" t="s">
        <v>177</v>
      </c>
      <c r="B30" s="272">
        <v>19</v>
      </c>
      <c r="C30" s="274">
        <v>0</v>
      </c>
      <c r="D30" s="267"/>
      <c r="E30" s="274">
        <v>0</v>
      </c>
      <c r="F30" s="277"/>
      <c r="G30" s="277"/>
      <c r="H30" s="274">
        <v>0</v>
      </c>
      <c r="I30" s="277"/>
      <c r="J30" s="277"/>
      <c r="K30" s="274">
        <v>0</v>
      </c>
      <c r="L30" s="277"/>
      <c r="M30" s="277"/>
      <c r="N30" s="274">
        <v>0</v>
      </c>
      <c r="O30" s="267"/>
      <c r="P30" s="267"/>
      <c r="Q30" s="285">
        <v>-81600</v>
      </c>
      <c r="R30" s="267"/>
      <c r="S30" s="274">
        <v>0</v>
      </c>
      <c r="T30" s="271"/>
      <c r="U30" s="274">
        <v>0</v>
      </c>
      <c r="V30" s="271"/>
      <c r="W30" s="274">
        <v>0</v>
      </c>
      <c r="X30" s="271"/>
      <c r="Y30" s="278">
        <f>SUM(W30,C30:Q30)</f>
        <v>-81600</v>
      </c>
      <c r="Z30" s="271"/>
      <c r="AA30" s="276">
        <v>0</v>
      </c>
      <c r="AB30" s="271"/>
      <c r="AC30" s="278">
        <f>SUM(Y30:AA30)</f>
        <v>-81600</v>
      </c>
    </row>
    <row r="31" spans="1:29" s="249" customFormat="1" ht="20" customHeight="1" thickBot="1" x14ac:dyDescent="0.25">
      <c r="A31" s="265" t="s">
        <v>192</v>
      </c>
      <c r="B31" s="265"/>
      <c r="C31" s="280">
        <f>C26+C29+C30</f>
        <v>340000</v>
      </c>
      <c r="D31" s="267"/>
      <c r="E31" s="280">
        <f>E26+E29+E30</f>
        <v>649124</v>
      </c>
      <c r="F31" s="268"/>
      <c r="G31" s="267"/>
      <c r="H31" s="280">
        <f>H26+H29+H30</f>
        <v>5145</v>
      </c>
      <c r="I31" s="267"/>
      <c r="J31" s="267"/>
      <c r="K31" s="280">
        <f>K26+K29+K30</f>
        <v>-12666</v>
      </c>
      <c r="L31" s="267"/>
      <c r="M31" s="267"/>
      <c r="N31" s="280">
        <f>N26+N29+N30</f>
        <v>16751</v>
      </c>
      <c r="O31" s="267"/>
      <c r="Q31" s="280">
        <f>Q26+Q29+Q30</f>
        <v>147304</v>
      </c>
      <c r="R31" s="271"/>
      <c r="S31" s="280">
        <f>SUM(S23,S29,S30)</f>
        <v>-3924</v>
      </c>
      <c r="T31" s="271"/>
      <c r="U31" s="280">
        <f>SUM(U23,U29,U30)</f>
        <v>24279</v>
      </c>
      <c r="V31" s="271"/>
      <c r="W31" s="280">
        <f>SUM(W23,W29,W30)</f>
        <v>20355</v>
      </c>
      <c r="X31" s="271"/>
      <c r="Y31" s="280">
        <f>Y26+Y29+Y30</f>
        <v>1166013</v>
      </c>
      <c r="Z31" s="271"/>
      <c r="AA31" s="280">
        <f>SUM(AA23,AA29,AA30)</f>
        <v>1</v>
      </c>
      <c r="AB31" s="271"/>
      <c r="AC31" s="280">
        <f>AC26+AC29+AC30</f>
        <v>1166014</v>
      </c>
    </row>
    <row r="32" spans="1:29" ht="20.95" customHeight="1" thickTop="1" x14ac:dyDescent="0.2"/>
    <row r="33" spans="1:1" s="201" customFormat="1" ht="20.95" customHeight="1" x14ac:dyDescent="0.2">
      <c r="A33" s="201" t="s">
        <v>49</v>
      </c>
    </row>
  </sheetData>
  <mergeCells count="19">
    <mergeCell ref="J11:L11"/>
    <mergeCell ref="R8:W8"/>
    <mergeCell ref="D8:F8"/>
    <mergeCell ref="D9:F9"/>
    <mergeCell ref="D10:F10"/>
    <mergeCell ref="N8:Q8"/>
    <mergeCell ref="M9:O9"/>
    <mergeCell ref="M10:O10"/>
    <mergeCell ref="G8:I8"/>
    <mergeCell ref="G9:I9"/>
    <mergeCell ref="G11:I11"/>
    <mergeCell ref="J8:L8"/>
    <mergeCell ref="J9:L9"/>
    <mergeCell ref="A1:AC1"/>
    <mergeCell ref="A2:AC2"/>
    <mergeCell ref="A3:AC3"/>
    <mergeCell ref="A6:AC6"/>
    <mergeCell ref="A5:AC5"/>
    <mergeCell ref="A4:AC4"/>
  </mergeCells>
  <phoneticPr fontId="4" type="noConversion"/>
  <pageMargins left="1" right="0.2" top="1" bottom="0.5" header="0.5" footer="0.3"/>
  <pageSetup paperSize="9" scale="75" firstPageNumber="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1"/>
  <sheetViews>
    <sheetView zoomScale="70" zoomScaleNormal="70" zoomScaleSheetLayoutView="70" workbookViewId="0">
      <selection activeCell="I13" sqref="I13"/>
    </sheetView>
  </sheetViews>
  <sheetFormatPr defaultColWidth="9.125" defaultRowHeight="20.95" customHeight="1" x14ac:dyDescent="0.2"/>
  <cols>
    <col min="1" max="1" width="41.125" style="1" customWidth="1"/>
    <col min="2" max="2" width="7.5" style="1" customWidth="1"/>
    <col min="3" max="3" width="13.125" style="1" customWidth="1"/>
    <col min="4" max="5" width="0.5" style="1" customWidth="1"/>
    <col min="6" max="6" width="13.125" style="1" customWidth="1"/>
    <col min="7" max="8" width="1" style="1" customWidth="1"/>
    <col min="9" max="9" width="15.125" style="1" bestFit="1" customWidth="1"/>
    <col min="10" max="10" width="1.125" style="1" customWidth="1"/>
    <col min="11" max="11" width="13.875" style="1" customWidth="1"/>
    <col min="12" max="12" width="1.125" style="1" customWidth="1"/>
    <col min="13" max="13" width="1.5" style="1" customWidth="1"/>
    <col min="14" max="14" width="12.5" style="56" customWidth="1"/>
    <col min="15" max="16" width="1.125" style="1" customWidth="1"/>
    <col min="17" max="17" width="17.5" style="1" bestFit="1" customWidth="1"/>
    <col min="18" max="18" width="1.875" style="1" customWidth="1"/>
    <col min="19" max="19" width="18.5" style="1" customWidth="1"/>
    <col min="20" max="20" width="1.875" style="1" customWidth="1"/>
    <col min="21" max="21" width="14.875" style="1" customWidth="1"/>
    <col min="22" max="16384" width="9.125" style="1"/>
  </cols>
  <sheetData>
    <row r="1" spans="1:21" ht="20.95" customHeight="1" x14ac:dyDescent="0.2">
      <c r="A1" s="306" t="str">
        <f>'Financial Position'!A1:I1</f>
        <v>HUMANICA PUBLIC COMPANY LIMITED AND ITS SUBSIDIARIES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</row>
    <row r="2" spans="1:21" ht="20.95" customHeight="1" x14ac:dyDescent="0.2">
      <c r="A2" s="306" t="s">
        <v>64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</row>
    <row r="3" spans="1:21" ht="20.95" customHeight="1" x14ac:dyDescent="0.2">
      <c r="A3" s="307" t="s">
        <v>206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</row>
    <row r="4" spans="1:21" ht="20.95" customHeight="1" x14ac:dyDescent="0.2">
      <c r="A4" s="306" t="s">
        <v>9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</row>
    <row r="5" spans="1:21" ht="20.95" customHeight="1" x14ac:dyDescent="0.2">
      <c r="A5" s="306" t="s">
        <v>57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</row>
    <row r="6" spans="1:21" s="8" customFormat="1" ht="20.95" customHeight="1" x14ac:dyDescent="0.2">
      <c r="A6" s="317" t="s">
        <v>28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</row>
    <row r="7" spans="1:21" ht="9.1999999999999993" customHeight="1" x14ac:dyDescent="0.2"/>
    <row r="9" spans="1:21" ht="20.95" customHeight="1" x14ac:dyDescent="0.2">
      <c r="B9" s="26" t="s">
        <v>0</v>
      </c>
      <c r="C9" s="52" t="s">
        <v>3</v>
      </c>
      <c r="F9" s="52" t="s">
        <v>102</v>
      </c>
      <c r="G9" s="27"/>
      <c r="H9" s="27"/>
      <c r="I9" s="52" t="s">
        <v>144</v>
      </c>
      <c r="J9" s="319" t="s">
        <v>32</v>
      </c>
      <c r="K9" s="319"/>
      <c r="L9" s="319"/>
      <c r="M9" s="319"/>
      <c r="N9" s="319"/>
      <c r="O9" s="319"/>
      <c r="P9" s="88"/>
      <c r="Q9" s="318" t="s">
        <v>56</v>
      </c>
      <c r="R9" s="318"/>
      <c r="S9" s="318"/>
      <c r="T9" s="32"/>
      <c r="U9" s="24" t="s">
        <v>6</v>
      </c>
    </row>
    <row r="10" spans="1:21" s="8" customFormat="1" ht="20.95" customHeight="1" x14ac:dyDescent="0.2">
      <c r="A10" s="1"/>
      <c r="B10" s="1"/>
      <c r="C10" s="49" t="s">
        <v>52</v>
      </c>
      <c r="F10" s="52" t="s">
        <v>103</v>
      </c>
      <c r="I10" s="48" t="s">
        <v>145</v>
      </c>
      <c r="J10" s="57"/>
      <c r="K10" s="48" t="s">
        <v>17</v>
      </c>
      <c r="L10" s="58"/>
      <c r="M10" s="316" t="s">
        <v>5</v>
      </c>
      <c r="N10" s="316"/>
      <c r="O10" s="316"/>
      <c r="P10" s="89"/>
      <c r="Q10" s="59" t="s">
        <v>183</v>
      </c>
      <c r="R10" s="60"/>
      <c r="S10" s="60" t="s">
        <v>104</v>
      </c>
      <c r="T10" s="61"/>
      <c r="U10" s="26" t="s">
        <v>108</v>
      </c>
    </row>
    <row r="11" spans="1:21" s="8" customFormat="1" ht="20.95" customHeight="1" x14ac:dyDescent="0.2">
      <c r="A11" s="1"/>
      <c r="B11" s="1"/>
      <c r="C11" s="26" t="s">
        <v>151</v>
      </c>
      <c r="D11" s="21"/>
      <c r="E11" s="21"/>
      <c r="F11" s="49" t="s">
        <v>60</v>
      </c>
      <c r="G11" s="49"/>
      <c r="H11" s="87"/>
      <c r="I11" s="51" t="s">
        <v>143</v>
      </c>
      <c r="J11" s="50"/>
      <c r="K11" s="51" t="s">
        <v>157</v>
      </c>
      <c r="L11" s="58"/>
      <c r="M11" s="315"/>
      <c r="N11" s="315"/>
      <c r="O11" s="315"/>
      <c r="P11" s="90"/>
      <c r="Q11" s="59" t="s">
        <v>86</v>
      </c>
      <c r="R11" s="60"/>
      <c r="S11" s="60" t="s">
        <v>105</v>
      </c>
      <c r="T11" s="62"/>
      <c r="U11" s="26" t="s">
        <v>58</v>
      </c>
    </row>
    <row r="12" spans="1:21" s="8" customFormat="1" ht="20.95" customHeight="1" x14ac:dyDescent="0.2">
      <c r="A12" s="1"/>
      <c r="B12" s="1"/>
      <c r="C12" s="26"/>
      <c r="D12" s="21"/>
      <c r="E12" s="21"/>
      <c r="F12" s="49" t="s">
        <v>178</v>
      </c>
      <c r="G12" s="49"/>
      <c r="H12" s="87"/>
      <c r="I12" s="51" t="s">
        <v>82</v>
      </c>
      <c r="J12" s="50"/>
      <c r="K12" s="51"/>
      <c r="L12" s="58"/>
      <c r="M12" s="63"/>
      <c r="N12" s="63"/>
      <c r="O12" s="63"/>
      <c r="P12" s="90"/>
      <c r="Q12" s="59" t="s">
        <v>87</v>
      </c>
      <c r="R12" s="60"/>
      <c r="S12" s="60" t="s">
        <v>108</v>
      </c>
      <c r="T12" s="62"/>
    </row>
    <row r="13" spans="1:21" s="8" customFormat="1" ht="20.95" customHeight="1" x14ac:dyDescent="0.2">
      <c r="A13" s="1"/>
      <c r="B13" s="1"/>
      <c r="C13" s="26"/>
      <c r="D13" s="21"/>
      <c r="E13" s="21"/>
      <c r="F13" s="49"/>
      <c r="G13" s="49"/>
      <c r="H13" s="87"/>
      <c r="I13" s="51"/>
      <c r="J13" s="50"/>
      <c r="K13" s="51"/>
      <c r="L13" s="58"/>
      <c r="M13" s="63"/>
      <c r="N13" s="63"/>
      <c r="O13" s="63"/>
      <c r="P13" s="90"/>
      <c r="Q13" s="59" t="s">
        <v>88</v>
      </c>
      <c r="R13" s="60"/>
      <c r="S13" s="60" t="s">
        <v>58</v>
      </c>
      <c r="T13" s="62"/>
    </row>
    <row r="14" spans="1:21" s="16" customFormat="1" ht="20.95" customHeight="1" x14ac:dyDescent="0.2">
      <c r="I14" s="16" t="s">
        <v>71</v>
      </c>
      <c r="M14" s="25"/>
      <c r="O14" s="20"/>
      <c r="P14" s="20"/>
      <c r="Q14" s="60" t="s">
        <v>89</v>
      </c>
      <c r="R14" s="24"/>
      <c r="S14" s="60"/>
      <c r="T14" s="20"/>
      <c r="U14" s="26"/>
    </row>
    <row r="15" spans="1:21" s="16" customFormat="1" ht="20.95" customHeight="1" x14ac:dyDescent="0.2">
      <c r="M15" s="25"/>
      <c r="O15" s="20"/>
      <c r="P15" s="20"/>
      <c r="Q15" s="20"/>
      <c r="R15" s="20"/>
      <c r="S15" s="20"/>
      <c r="T15" s="20"/>
      <c r="U15" s="26"/>
    </row>
    <row r="16" spans="1:21" s="8" customFormat="1" ht="20.95" customHeight="1" x14ac:dyDescent="0.2">
      <c r="A16" s="27" t="s">
        <v>31</v>
      </c>
      <c r="B16" s="27"/>
      <c r="C16" s="31">
        <v>340000</v>
      </c>
      <c r="D16" s="31"/>
      <c r="E16" s="31"/>
      <c r="F16" s="31">
        <v>649124</v>
      </c>
      <c r="G16" s="31"/>
      <c r="H16" s="31"/>
      <c r="I16" s="31">
        <v>5145</v>
      </c>
      <c r="J16" s="64"/>
      <c r="K16" s="31">
        <v>11544</v>
      </c>
      <c r="L16" s="31"/>
      <c r="M16" s="65"/>
      <c r="N16" s="45">
        <v>37167</v>
      </c>
      <c r="O16" s="66"/>
      <c r="P16" s="66"/>
      <c r="Q16" s="45">
        <v>65</v>
      </c>
      <c r="R16" s="45"/>
      <c r="S16" s="45">
        <f>SUM(Q16:R16)</f>
        <v>65</v>
      </c>
      <c r="T16" s="66"/>
      <c r="U16" s="46">
        <f>SUM(C16:N16,S16)</f>
        <v>1043045</v>
      </c>
    </row>
    <row r="17" spans="1:21" s="8" customFormat="1" ht="20.95" customHeight="1" x14ac:dyDescent="0.2">
      <c r="A17" s="29" t="s">
        <v>109</v>
      </c>
      <c r="B17" s="29"/>
      <c r="C17" s="33">
        <v>0</v>
      </c>
      <c r="D17" s="31"/>
      <c r="E17" s="31"/>
      <c r="F17" s="33">
        <v>0</v>
      </c>
      <c r="G17" s="31"/>
      <c r="H17" s="31"/>
      <c r="I17" s="33">
        <v>0</v>
      </c>
      <c r="J17" s="64"/>
      <c r="K17" s="44">
        <v>0</v>
      </c>
      <c r="L17" s="31"/>
      <c r="M17" s="65"/>
      <c r="N17" s="45">
        <v>82972</v>
      </c>
      <c r="O17" s="66"/>
      <c r="P17" s="66"/>
      <c r="Q17" s="33">
        <v>0</v>
      </c>
      <c r="R17" s="45"/>
      <c r="S17" s="33">
        <v>0</v>
      </c>
      <c r="T17" s="66"/>
      <c r="U17" s="46">
        <f>SUM(C17:N17,S17)</f>
        <v>82972</v>
      </c>
    </row>
    <row r="18" spans="1:21" s="8" customFormat="1" ht="20.95" customHeight="1" x14ac:dyDescent="0.2">
      <c r="A18" s="29" t="s">
        <v>110</v>
      </c>
      <c r="B18" s="29"/>
      <c r="C18" s="33">
        <v>0</v>
      </c>
      <c r="D18" s="31"/>
      <c r="E18" s="31"/>
      <c r="F18" s="33">
        <v>0</v>
      </c>
      <c r="G18" s="31"/>
      <c r="H18" s="31"/>
      <c r="I18" s="33">
        <v>0</v>
      </c>
      <c r="J18" s="64"/>
      <c r="K18" s="33">
        <v>0</v>
      </c>
      <c r="L18" s="31"/>
      <c r="M18" s="65"/>
      <c r="N18" s="33">
        <v>0</v>
      </c>
      <c r="O18" s="66"/>
      <c r="P18" s="66"/>
      <c r="Q18" s="46">
        <v>5515</v>
      </c>
      <c r="R18" s="67"/>
      <c r="S18" s="46">
        <f>SUM(Q18:R18)</f>
        <v>5515</v>
      </c>
      <c r="T18" s="66"/>
      <c r="U18" s="46">
        <f>SUM(C18:N18,S18)</f>
        <v>5515</v>
      </c>
    </row>
    <row r="19" spans="1:21" s="8" customFormat="1" ht="20.95" customHeight="1" x14ac:dyDescent="0.2">
      <c r="A19" s="29" t="s">
        <v>101</v>
      </c>
      <c r="B19" s="27"/>
      <c r="C19" s="43">
        <v>0</v>
      </c>
      <c r="D19" s="68"/>
      <c r="E19" s="68"/>
      <c r="F19" s="43">
        <v>0</v>
      </c>
      <c r="G19" s="33"/>
      <c r="H19" s="33"/>
      <c r="I19" s="43">
        <v>0</v>
      </c>
      <c r="J19" s="65"/>
      <c r="K19" s="43">
        <v>0</v>
      </c>
      <c r="L19" s="69"/>
      <c r="M19" s="68"/>
      <c r="N19" s="70">
        <f>SUM(N17)</f>
        <v>82972</v>
      </c>
      <c r="O19" s="23"/>
      <c r="P19" s="23"/>
      <c r="Q19" s="71">
        <f>SUM(Q17:Q18)</f>
        <v>5515</v>
      </c>
      <c r="R19" s="72"/>
      <c r="S19" s="71">
        <f>SUM(S17:S18)</f>
        <v>5515</v>
      </c>
      <c r="T19" s="23"/>
      <c r="U19" s="71">
        <f>SUM(U17:U18)</f>
        <v>88487</v>
      </c>
    </row>
    <row r="20" spans="1:21" s="8" customFormat="1" ht="20.95" customHeight="1" x14ac:dyDescent="0.2">
      <c r="A20" s="29" t="s">
        <v>177</v>
      </c>
      <c r="B20" s="85">
        <v>19</v>
      </c>
      <c r="C20" s="33">
        <v>0</v>
      </c>
      <c r="D20" s="73"/>
      <c r="E20" s="73"/>
      <c r="F20" s="33">
        <v>0</v>
      </c>
      <c r="G20" s="28"/>
      <c r="H20" s="28"/>
      <c r="I20" s="33">
        <v>0</v>
      </c>
      <c r="J20" s="64"/>
      <c r="K20" s="33">
        <v>0</v>
      </c>
      <c r="L20" s="74"/>
      <c r="M20" s="73"/>
      <c r="N20" s="46">
        <v>-47600</v>
      </c>
      <c r="O20" s="66"/>
      <c r="P20" s="66"/>
      <c r="Q20" s="33">
        <v>0</v>
      </c>
      <c r="R20" s="72"/>
      <c r="S20" s="34">
        <v>0</v>
      </c>
      <c r="T20" s="66"/>
      <c r="U20" s="46">
        <f>SUM(C20:N20,S20)</f>
        <v>-47600</v>
      </c>
    </row>
    <row r="21" spans="1:21" s="8" customFormat="1" ht="20.95" customHeight="1" thickBot="1" x14ac:dyDescent="0.25">
      <c r="A21" s="27" t="s">
        <v>191</v>
      </c>
      <c r="B21" s="27"/>
      <c r="C21" s="75">
        <f>SUM(C19,C20,C16)</f>
        <v>340000</v>
      </c>
      <c r="D21" s="76"/>
      <c r="E21" s="76"/>
      <c r="F21" s="75">
        <f>SUM(F19,F20,F16)</f>
        <v>649124</v>
      </c>
      <c r="G21" s="30"/>
      <c r="H21" s="30"/>
      <c r="I21" s="75">
        <f>SUM(I19,I20,I16)</f>
        <v>5145</v>
      </c>
      <c r="J21" s="23"/>
      <c r="K21" s="75">
        <f>SUM(K19,K20,K16)</f>
        <v>11544</v>
      </c>
      <c r="L21" s="77"/>
      <c r="M21" s="23"/>
      <c r="N21" s="75">
        <f>SUM(N19,N20,N16)</f>
        <v>72539</v>
      </c>
      <c r="O21" s="23"/>
      <c r="P21" s="23"/>
      <c r="Q21" s="86">
        <f>SUM(Q20,Q19,Q16)</f>
        <v>5580</v>
      </c>
      <c r="R21" s="78"/>
      <c r="S21" s="86">
        <f>SUM(S19,S20,S16)</f>
        <v>5580</v>
      </c>
      <c r="T21" s="23"/>
      <c r="U21" s="75">
        <f>SUM(U19,U20,U16)</f>
        <v>1083932</v>
      </c>
    </row>
    <row r="22" spans="1:21" s="8" customFormat="1" ht="20.95" customHeight="1" thickTop="1" x14ac:dyDescent="0.2">
      <c r="A22" s="1"/>
      <c r="B22" s="1"/>
      <c r="C22" s="49"/>
      <c r="D22" s="22"/>
      <c r="E22" s="22"/>
      <c r="F22" s="22"/>
      <c r="G22" s="22"/>
      <c r="H22" s="22"/>
      <c r="I22" s="23"/>
      <c r="J22" s="22"/>
      <c r="K22" s="23"/>
      <c r="L22" s="23"/>
      <c r="M22" s="23"/>
      <c r="N22" s="79"/>
      <c r="O22" s="61"/>
      <c r="P22" s="61"/>
      <c r="Q22" s="79"/>
      <c r="R22" s="79"/>
      <c r="S22" s="79"/>
      <c r="T22" s="61"/>
      <c r="U22" s="23"/>
    </row>
    <row r="23" spans="1:21" s="8" customFormat="1" ht="20.95" customHeight="1" x14ac:dyDescent="0.2">
      <c r="A23" s="27" t="s">
        <v>68</v>
      </c>
      <c r="B23" s="27"/>
      <c r="C23" s="45">
        <v>340000</v>
      </c>
      <c r="D23" s="31"/>
      <c r="E23" s="31"/>
      <c r="F23" s="31">
        <v>649124</v>
      </c>
      <c r="G23" s="31"/>
      <c r="H23" s="31"/>
      <c r="I23" s="45">
        <v>5145</v>
      </c>
      <c r="J23" s="64"/>
      <c r="K23" s="45">
        <v>16751</v>
      </c>
      <c r="L23" s="31"/>
      <c r="M23" s="65"/>
      <c r="N23" s="45">
        <v>90508</v>
      </c>
      <c r="O23" s="66"/>
      <c r="P23" s="66"/>
      <c r="Q23" s="46">
        <v>-283</v>
      </c>
      <c r="R23" s="67"/>
      <c r="S23" s="45">
        <f>SUM(Q23:R23)</f>
        <v>-283</v>
      </c>
      <c r="T23" s="66"/>
      <c r="U23" s="46">
        <f>SUM(C23:N23,S23)</f>
        <v>1101245</v>
      </c>
    </row>
    <row r="24" spans="1:21" s="8" customFormat="1" ht="20.95" customHeight="1" x14ac:dyDescent="0.2">
      <c r="A24" s="29" t="s">
        <v>109</v>
      </c>
      <c r="B24" s="29"/>
      <c r="C24" s="33">
        <v>0</v>
      </c>
      <c r="D24" s="31"/>
      <c r="E24" s="31"/>
      <c r="F24" s="33">
        <v>0</v>
      </c>
      <c r="G24" s="31"/>
      <c r="H24" s="31"/>
      <c r="I24" s="33">
        <v>0</v>
      </c>
      <c r="J24" s="64"/>
      <c r="K24" s="33">
        <v>0</v>
      </c>
      <c r="L24" s="31"/>
      <c r="M24" s="65"/>
      <c r="N24" s="45">
        <v>88638</v>
      </c>
      <c r="O24" s="66"/>
      <c r="P24" s="66"/>
      <c r="Q24" s="33">
        <v>0</v>
      </c>
      <c r="R24" s="67"/>
      <c r="S24" s="33">
        <f>SUM(Q24:R24)</f>
        <v>0</v>
      </c>
      <c r="T24" s="66"/>
      <c r="U24" s="46">
        <f>SUM(C24:N24,S24)</f>
        <v>88638</v>
      </c>
    </row>
    <row r="25" spans="1:21" s="8" customFormat="1" ht="20.95" customHeight="1" x14ac:dyDescent="0.2">
      <c r="A25" s="29" t="s">
        <v>110</v>
      </c>
      <c r="B25" s="29"/>
      <c r="C25" s="33">
        <v>0</v>
      </c>
      <c r="D25" s="31"/>
      <c r="E25" s="31"/>
      <c r="F25" s="33">
        <v>0</v>
      </c>
      <c r="G25" s="31"/>
      <c r="H25" s="31"/>
      <c r="I25" s="33">
        <v>0</v>
      </c>
      <c r="J25" s="64"/>
      <c r="K25" s="33">
        <v>0</v>
      </c>
      <c r="L25" s="31"/>
      <c r="M25" s="65"/>
      <c r="N25" s="33">
        <v>0</v>
      </c>
      <c r="O25" s="66"/>
      <c r="P25" s="66"/>
      <c r="Q25" s="45">
        <v>24562</v>
      </c>
      <c r="R25" s="67"/>
      <c r="S25" s="46">
        <f>SUM(Q25:R25)</f>
        <v>24562</v>
      </c>
      <c r="T25" s="66"/>
      <c r="U25" s="46">
        <f>SUM(C25:N25,S25)</f>
        <v>24562</v>
      </c>
    </row>
    <row r="26" spans="1:21" s="8" customFormat="1" ht="20.95" customHeight="1" x14ac:dyDescent="0.2">
      <c r="A26" s="29" t="s">
        <v>101</v>
      </c>
      <c r="B26" s="27"/>
      <c r="C26" s="43">
        <f>SUM(C24:C25)</f>
        <v>0</v>
      </c>
      <c r="D26" s="73"/>
      <c r="E26" s="73"/>
      <c r="F26" s="43">
        <f>SUM(F24:F25)</f>
        <v>0</v>
      </c>
      <c r="G26" s="28"/>
      <c r="H26" s="28"/>
      <c r="I26" s="43">
        <f>SUM(I24:I25)</f>
        <v>0</v>
      </c>
      <c r="J26" s="64"/>
      <c r="K26" s="43">
        <f>SUM(K24:K25)</f>
        <v>0</v>
      </c>
      <c r="L26" s="74"/>
      <c r="M26" s="73"/>
      <c r="N26" s="71">
        <f>SUM(N24:N25)</f>
        <v>88638</v>
      </c>
      <c r="O26" s="66"/>
      <c r="P26" s="66"/>
      <c r="Q26" s="71">
        <f>SUM(Q24:Q25)</f>
        <v>24562</v>
      </c>
      <c r="R26" s="67"/>
      <c r="S26" s="71">
        <f>SUM(Q26:R26)</f>
        <v>24562</v>
      </c>
      <c r="T26" s="66"/>
      <c r="U26" s="71">
        <f>SUM(C26:N26,S26)</f>
        <v>113200</v>
      </c>
    </row>
    <row r="27" spans="1:21" s="8" customFormat="1" ht="20.95" customHeight="1" x14ac:dyDescent="0.2">
      <c r="A27" s="29" t="s">
        <v>177</v>
      </c>
      <c r="B27" s="85">
        <v>19</v>
      </c>
      <c r="C27" s="33">
        <v>0</v>
      </c>
      <c r="D27" s="73"/>
      <c r="E27" s="73"/>
      <c r="F27" s="33">
        <v>0</v>
      </c>
      <c r="G27" s="28"/>
      <c r="H27" s="28"/>
      <c r="I27" s="33">
        <v>0</v>
      </c>
      <c r="J27" s="64"/>
      <c r="K27" s="33">
        <v>0</v>
      </c>
      <c r="L27" s="74"/>
      <c r="M27" s="73"/>
      <c r="N27" s="47">
        <v>-81600</v>
      </c>
      <c r="O27" s="66"/>
      <c r="P27" s="66"/>
      <c r="Q27" s="33">
        <v>0</v>
      </c>
      <c r="R27" s="72"/>
      <c r="S27" s="34">
        <v>0</v>
      </c>
      <c r="T27" s="66"/>
      <c r="U27" s="47">
        <f>SUM(C27:N27,S27)</f>
        <v>-81600</v>
      </c>
    </row>
    <row r="28" spans="1:21" s="8" customFormat="1" ht="20.95" customHeight="1" thickBot="1" x14ac:dyDescent="0.25">
      <c r="A28" s="27" t="s">
        <v>192</v>
      </c>
      <c r="B28" s="27"/>
      <c r="C28" s="80">
        <f>SUM(C27,C26,C23)</f>
        <v>340000</v>
      </c>
      <c r="D28" s="76"/>
      <c r="E28" s="76"/>
      <c r="F28" s="80">
        <f>SUM(F27,F26,F23)</f>
        <v>649124</v>
      </c>
      <c r="G28" s="30"/>
      <c r="H28" s="30"/>
      <c r="I28" s="80">
        <f>SUM(I27,I26,I23)</f>
        <v>5145</v>
      </c>
      <c r="J28" s="23"/>
      <c r="K28" s="80">
        <f>SUM(K27,K26,K23)</f>
        <v>16751</v>
      </c>
      <c r="L28" s="77"/>
      <c r="M28" s="23"/>
      <c r="N28" s="80">
        <f>SUM(N27,N26,N23)</f>
        <v>97546</v>
      </c>
      <c r="O28" s="23"/>
      <c r="P28" s="23"/>
      <c r="Q28" s="80">
        <f>SUM(Q27,Q26,Q23)</f>
        <v>24279</v>
      </c>
      <c r="R28" s="67"/>
      <c r="S28" s="80">
        <f>SUM(S27,S26,S23)</f>
        <v>24279</v>
      </c>
      <c r="T28" s="23"/>
      <c r="U28" s="80">
        <f>SUM(U27,U26,U23)</f>
        <v>1132845</v>
      </c>
    </row>
    <row r="29" spans="1:21" s="8" customFormat="1" ht="20.95" customHeight="1" thickTop="1" x14ac:dyDescent="0.2">
      <c r="A29" s="27"/>
      <c r="B29" s="27"/>
      <c r="C29" s="67"/>
      <c r="D29" s="76"/>
      <c r="E29" s="76"/>
      <c r="F29" s="67"/>
      <c r="G29" s="30"/>
      <c r="H29" s="30"/>
      <c r="I29" s="67"/>
      <c r="J29" s="23"/>
      <c r="K29" s="67"/>
      <c r="L29" s="77"/>
      <c r="M29" s="23"/>
      <c r="N29" s="67"/>
      <c r="O29" s="23"/>
      <c r="P29" s="23"/>
      <c r="Q29" s="67"/>
      <c r="R29" s="67"/>
      <c r="S29" s="67"/>
      <c r="T29" s="23"/>
      <c r="U29" s="67"/>
    </row>
    <row r="30" spans="1:21" s="8" customFormat="1" ht="20.95" customHeight="1" x14ac:dyDescent="0.2">
      <c r="B30" s="27"/>
      <c r="C30" s="67"/>
      <c r="D30" s="76"/>
      <c r="E30" s="76"/>
      <c r="F30" s="67"/>
      <c r="G30" s="30"/>
      <c r="H30" s="30"/>
      <c r="I30" s="67"/>
      <c r="J30" s="23"/>
      <c r="K30" s="67"/>
      <c r="L30" s="77"/>
      <c r="M30" s="23"/>
      <c r="N30" s="67"/>
      <c r="O30" s="23"/>
      <c r="P30" s="23"/>
      <c r="Q30" s="67"/>
      <c r="R30" s="67"/>
      <c r="S30" s="67"/>
      <c r="T30" s="23"/>
      <c r="U30" s="67"/>
    </row>
    <row r="31" spans="1:21" ht="20.95" customHeight="1" x14ac:dyDescent="0.2">
      <c r="A31" s="201" t="s">
        <v>49</v>
      </c>
      <c r="B31" s="81"/>
    </row>
  </sheetData>
  <mergeCells count="10">
    <mergeCell ref="M11:O11"/>
    <mergeCell ref="M10:O10"/>
    <mergeCell ref="A1:U1"/>
    <mergeCell ref="A2:U2"/>
    <mergeCell ref="A4:U4"/>
    <mergeCell ref="A5:U5"/>
    <mergeCell ref="A6:U6"/>
    <mergeCell ref="Q9:S9"/>
    <mergeCell ref="J9:O9"/>
    <mergeCell ref="A3:U3"/>
  </mergeCells>
  <phoneticPr fontId="4" type="noConversion"/>
  <pageMargins left="1" right="0.2" top="1" bottom="0.5" header="0.5" footer="0.3"/>
  <pageSetup paperSize="9" scale="75" firstPageNumber="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95"/>
  <sheetViews>
    <sheetView zoomScale="80" zoomScaleNormal="80" zoomScaleSheetLayoutView="100" workbookViewId="0">
      <selection activeCell="T31" sqref="T31"/>
    </sheetView>
  </sheetViews>
  <sheetFormatPr defaultColWidth="9.125" defaultRowHeight="20.95" customHeight="1" x14ac:dyDescent="0.2"/>
  <cols>
    <col min="1" max="1" width="58.875" style="2" customWidth="1"/>
    <col min="2" max="2" width="7.125" style="118" customWidth="1"/>
    <col min="3" max="3" width="12.125" style="244" customWidth="1"/>
    <col min="4" max="4" width="1" style="147" customWidth="1"/>
    <col min="5" max="5" width="12.125" style="147" customWidth="1"/>
    <col min="6" max="6" width="1" style="147" customWidth="1"/>
    <col min="7" max="7" width="12.125" style="148" customWidth="1"/>
    <col min="8" max="8" width="1" style="93" customWidth="1"/>
    <col min="9" max="9" width="12.125" style="93" customWidth="1"/>
    <col min="10" max="10" width="11.125" style="3" bestFit="1" customWidth="1"/>
    <col min="11" max="16384" width="9.125" style="3"/>
  </cols>
  <sheetData>
    <row r="1" spans="1:10" ht="20.95" customHeight="1" x14ac:dyDescent="0.2">
      <c r="A1" s="299" t="str">
        <f>'Financial Position'!A1:I1</f>
        <v>HUMANICA PUBLIC COMPANY LIMITED AND ITS SUBSIDIARIES</v>
      </c>
      <c r="B1" s="299"/>
      <c r="C1" s="299"/>
      <c r="D1" s="299"/>
      <c r="E1" s="299"/>
      <c r="F1" s="299"/>
      <c r="G1" s="299"/>
      <c r="H1" s="299"/>
      <c r="I1" s="299"/>
      <c r="J1" s="82"/>
    </row>
    <row r="2" spans="1:10" ht="20.95" customHeight="1" x14ac:dyDescent="0.2">
      <c r="A2" s="299" t="s">
        <v>65</v>
      </c>
      <c r="B2" s="299"/>
      <c r="C2" s="299"/>
      <c r="D2" s="299"/>
      <c r="E2" s="299"/>
      <c r="F2" s="299"/>
      <c r="G2" s="299"/>
      <c r="H2" s="299"/>
      <c r="I2" s="299"/>
    </row>
    <row r="3" spans="1:10" ht="20.95" customHeight="1" x14ac:dyDescent="0.2">
      <c r="A3" s="321" t="s">
        <v>205</v>
      </c>
      <c r="B3" s="299"/>
      <c r="C3" s="299"/>
      <c r="D3" s="299"/>
      <c r="E3" s="299"/>
      <c r="F3" s="299"/>
      <c r="G3" s="299"/>
      <c r="H3" s="299"/>
      <c r="I3" s="299"/>
      <c r="J3" s="82"/>
    </row>
    <row r="4" spans="1:10" ht="20.95" customHeight="1" x14ac:dyDescent="0.2">
      <c r="A4" s="299" t="s">
        <v>57</v>
      </c>
      <c r="B4" s="299"/>
      <c r="C4" s="299"/>
      <c r="D4" s="299"/>
      <c r="E4" s="299"/>
      <c r="F4" s="299"/>
      <c r="G4" s="299"/>
      <c r="H4" s="299"/>
      <c r="I4" s="299"/>
    </row>
    <row r="5" spans="1:10" ht="20.95" customHeight="1" x14ac:dyDescent="0.2">
      <c r="A5" s="301" t="s">
        <v>28</v>
      </c>
      <c r="B5" s="301"/>
      <c r="C5" s="301"/>
      <c r="D5" s="301"/>
      <c r="E5" s="301"/>
      <c r="F5" s="301"/>
      <c r="G5" s="301"/>
      <c r="H5" s="301"/>
      <c r="I5" s="301"/>
    </row>
    <row r="6" spans="1:10" ht="9.1999999999999993" customHeight="1" x14ac:dyDescent="0.2">
      <c r="C6" s="202"/>
      <c r="D6" s="160"/>
      <c r="E6" s="160"/>
      <c r="F6" s="160"/>
      <c r="G6" s="160"/>
      <c r="I6" s="94"/>
    </row>
    <row r="7" spans="1:10" ht="20.95" customHeight="1" x14ac:dyDescent="0.2">
      <c r="B7" s="203" t="s">
        <v>0</v>
      </c>
      <c r="C7" s="296" t="s">
        <v>40</v>
      </c>
      <c r="D7" s="296"/>
      <c r="E7" s="296"/>
      <c r="F7" s="92"/>
      <c r="G7" s="302" t="s">
        <v>41</v>
      </c>
      <c r="H7" s="302"/>
      <c r="I7" s="302"/>
    </row>
    <row r="8" spans="1:10" ht="20.95" customHeight="1" x14ac:dyDescent="0.2">
      <c r="C8" s="296" t="s">
        <v>47</v>
      </c>
      <c r="D8" s="296"/>
      <c r="E8" s="296"/>
      <c r="F8" s="92"/>
      <c r="G8" s="296" t="s">
        <v>47</v>
      </c>
      <c r="H8" s="296"/>
      <c r="I8" s="296"/>
    </row>
    <row r="9" spans="1:10" ht="20.95" customHeight="1" x14ac:dyDescent="0.2">
      <c r="B9" s="204"/>
      <c r="C9" s="162">
        <v>2019</v>
      </c>
      <c r="D9" s="163"/>
      <c r="E9" s="164" t="s">
        <v>69</v>
      </c>
      <c r="F9" s="165"/>
      <c r="G9" s="162">
        <v>2019</v>
      </c>
      <c r="H9" s="163"/>
      <c r="I9" s="164" t="s">
        <v>69</v>
      </c>
      <c r="J9" s="82"/>
    </row>
    <row r="10" spans="1:10" ht="20.95" customHeight="1" x14ac:dyDescent="0.2">
      <c r="B10" s="204"/>
      <c r="C10" s="162"/>
      <c r="D10" s="163"/>
      <c r="E10" s="294" t="s">
        <v>194</v>
      </c>
      <c r="F10" s="165"/>
      <c r="G10" s="162"/>
      <c r="H10" s="163"/>
      <c r="I10" s="164"/>
      <c r="J10" s="82"/>
    </row>
    <row r="11" spans="1:10" ht="20.95" customHeight="1" x14ac:dyDescent="0.2">
      <c r="A11" s="4" t="s">
        <v>12</v>
      </c>
      <c r="B11" s="205"/>
      <c r="C11" s="206"/>
      <c r="E11" s="3"/>
      <c r="H11" s="148"/>
      <c r="I11" s="148"/>
      <c r="J11" s="82"/>
    </row>
    <row r="12" spans="1:10" ht="20.95" customHeight="1" x14ac:dyDescent="0.2">
      <c r="A12" s="118" t="s">
        <v>117</v>
      </c>
      <c r="C12" s="207">
        <f>'Comprhensive Income-9M'!D25</f>
        <v>119129</v>
      </c>
      <c r="D12" s="208"/>
      <c r="E12" s="208">
        <f>'Comprhensive Income-9M'!F25</f>
        <v>104085</v>
      </c>
      <c r="F12" s="208"/>
      <c r="G12" s="208">
        <f>'Comprhensive Income-9M'!H25</f>
        <v>97116</v>
      </c>
      <c r="H12" s="208"/>
      <c r="I12" s="208">
        <f>'Comprhensive Income-9M'!J25</f>
        <v>89471</v>
      </c>
      <c r="J12" s="82"/>
    </row>
    <row r="13" spans="1:10" ht="20.95" customHeight="1" x14ac:dyDescent="0.2">
      <c r="A13" s="118" t="s">
        <v>184</v>
      </c>
      <c r="C13" s="207"/>
      <c r="D13" s="208"/>
      <c r="E13" s="208"/>
      <c r="F13" s="208"/>
      <c r="G13" s="208"/>
      <c r="H13" s="208"/>
      <c r="I13" s="17"/>
      <c r="J13" s="83"/>
    </row>
    <row r="14" spans="1:10" ht="20.95" customHeight="1" x14ac:dyDescent="0.2">
      <c r="A14" s="320" t="s">
        <v>164</v>
      </c>
      <c r="B14" s="320"/>
      <c r="C14" s="207"/>
      <c r="D14" s="208"/>
      <c r="E14" s="208"/>
      <c r="F14" s="208"/>
      <c r="G14" s="208"/>
      <c r="H14" s="208"/>
      <c r="I14" s="17"/>
      <c r="J14" s="83"/>
    </row>
    <row r="15" spans="1:10" ht="20.95" customHeight="1" x14ac:dyDescent="0.2">
      <c r="A15" s="152" t="s">
        <v>165</v>
      </c>
      <c r="B15" s="152"/>
      <c r="C15" s="207">
        <v>38765</v>
      </c>
      <c r="D15" s="207"/>
      <c r="E15" s="207">
        <v>34482</v>
      </c>
      <c r="F15" s="207"/>
      <c r="G15" s="207">
        <v>30353</v>
      </c>
      <c r="H15" s="207"/>
      <c r="I15" s="207">
        <v>27201</v>
      </c>
    </row>
    <row r="16" spans="1:10" ht="20.95" customHeight="1" x14ac:dyDescent="0.2">
      <c r="A16" s="152" t="s">
        <v>222</v>
      </c>
      <c r="B16" s="152"/>
      <c r="C16" s="207">
        <v>597</v>
      </c>
      <c r="D16" s="207"/>
      <c r="E16" s="207">
        <v>-4411</v>
      </c>
      <c r="F16" s="207"/>
      <c r="G16" s="207">
        <v>597</v>
      </c>
      <c r="H16" s="207"/>
      <c r="I16" s="207">
        <v>-4411</v>
      </c>
    </row>
    <row r="17" spans="1:10" ht="20.95" customHeight="1" x14ac:dyDescent="0.2">
      <c r="A17" s="152" t="s">
        <v>152</v>
      </c>
      <c r="B17" s="152"/>
      <c r="C17" s="207">
        <v>0</v>
      </c>
      <c r="D17" s="207"/>
      <c r="E17" s="207">
        <v>147</v>
      </c>
      <c r="F17" s="207"/>
      <c r="G17" s="207">
        <v>0</v>
      </c>
      <c r="H17" s="207"/>
      <c r="I17" s="138">
        <v>0</v>
      </c>
    </row>
    <row r="18" spans="1:10" ht="20.95" customHeight="1" x14ac:dyDescent="0.2">
      <c r="A18" s="152" t="s">
        <v>166</v>
      </c>
      <c r="B18" s="152"/>
      <c r="C18" s="207">
        <v>0</v>
      </c>
      <c r="D18" s="207"/>
      <c r="E18" s="207">
        <v>-1174</v>
      </c>
      <c r="F18" s="207"/>
      <c r="G18" s="207">
        <v>0</v>
      </c>
      <c r="H18" s="207"/>
      <c r="I18" s="207">
        <v>-6</v>
      </c>
    </row>
    <row r="19" spans="1:10" ht="20.95" customHeight="1" x14ac:dyDescent="0.2">
      <c r="A19" s="152" t="s">
        <v>153</v>
      </c>
      <c r="B19" s="209"/>
      <c r="C19" s="207">
        <v>6278</v>
      </c>
      <c r="D19" s="210"/>
      <c r="E19" s="208">
        <v>1933</v>
      </c>
      <c r="F19" s="210"/>
      <c r="G19" s="208">
        <v>5252</v>
      </c>
      <c r="H19" s="211"/>
      <c r="I19" s="207">
        <v>1330</v>
      </c>
      <c r="J19" s="82"/>
    </row>
    <row r="20" spans="1:10" ht="20.95" customHeight="1" x14ac:dyDescent="0.2">
      <c r="A20" s="158" t="s">
        <v>207</v>
      </c>
      <c r="B20" s="209"/>
      <c r="C20" s="207"/>
      <c r="D20" s="210"/>
      <c r="E20" s="208"/>
      <c r="F20" s="210"/>
      <c r="G20" s="208"/>
      <c r="H20" s="211"/>
      <c r="I20" s="207"/>
      <c r="J20" s="82"/>
    </row>
    <row r="21" spans="1:10" ht="20.95" customHeight="1" x14ac:dyDescent="0.2">
      <c r="A21" s="159" t="s">
        <v>116</v>
      </c>
      <c r="B21" s="209"/>
      <c r="C21" s="207">
        <v>-4441</v>
      </c>
      <c r="D21" s="210"/>
      <c r="E21" s="208">
        <v>-721</v>
      </c>
      <c r="F21" s="210"/>
      <c r="G21" s="208">
        <v>-4441</v>
      </c>
      <c r="H21" s="211"/>
      <c r="I21" s="208">
        <v>-721</v>
      </c>
      <c r="J21" s="82"/>
    </row>
    <row r="22" spans="1:10" ht="20.95" customHeight="1" x14ac:dyDescent="0.2">
      <c r="A22" s="152" t="s">
        <v>175</v>
      </c>
      <c r="B22" s="209"/>
      <c r="C22" s="208">
        <v>-511</v>
      </c>
      <c r="D22" s="210"/>
      <c r="E22" s="207">
        <v>0</v>
      </c>
      <c r="F22" s="207"/>
      <c r="G22" s="138">
        <v>0</v>
      </c>
      <c r="H22" s="211"/>
      <c r="I22" s="138">
        <v>0</v>
      </c>
      <c r="J22" s="82"/>
    </row>
    <row r="23" spans="1:10" ht="20.95" customHeight="1" x14ac:dyDescent="0.2">
      <c r="A23" s="158" t="s">
        <v>218</v>
      </c>
      <c r="B23" s="209"/>
      <c r="C23" s="208">
        <v>2376</v>
      </c>
      <c r="D23" s="212"/>
      <c r="E23" s="208">
        <v>532</v>
      </c>
      <c r="F23" s="210"/>
      <c r="G23" s="208">
        <v>2314</v>
      </c>
      <c r="H23" s="211"/>
      <c r="I23" s="207">
        <v>655</v>
      </c>
      <c r="J23" s="82"/>
    </row>
    <row r="24" spans="1:10" ht="20.95" customHeight="1" x14ac:dyDescent="0.2">
      <c r="A24" s="152" t="s">
        <v>179</v>
      </c>
      <c r="B24" s="209"/>
      <c r="C24" s="208">
        <v>-3928</v>
      </c>
      <c r="D24" s="212"/>
      <c r="E24" s="208">
        <v>-1112</v>
      </c>
      <c r="F24" s="210"/>
      <c r="G24" s="208">
        <v>-20927</v>
      </c>
      <c r="H24" s="211"/>
      <c r="I24" s="208">
        <v>-18112</v>
      </c>
      <c r="J24" s="82"/>
    </row>
    <row r="25" spans="1:10" ht="20.95" customHeight="1" x14ac:dyDescent="0.2">
      <c r="A25" s="152" t="s">
        <v>154</v>
      </c>
      <c r="B25" s="152"/>
      <c r="C25" s="213">
        <v>353</v>
      </c>
      <c r="D25" s="17"/>
      <c r="E25" s="213">
        <v>475</v>
      </c>
      <c r="F25" s="17"/>
      <c r="G25" s="213">
        <v>337</v>
      </c>
      <c r="H25" s="17"/>
      <c r="I25" s="213">
        <v>453</v>
      </c>
      <c r="J25" s="82"/>
    </row>
    <row r="26" spans="1:10" ht="20.95" customHeight="1" x14ac:dyDescent="0.2">
      <c r="A26" s="118" t="s">
        <v>133</v>
      </c>
      <c r="C26" s="207"/>
      <c r="D26" s="214"/>
      <c r="E26" s="207"/>
      <c r="F26" s="208"/>
      <c r="G26" s="208"/>
      <c r="H26" s="215"/>
      <c r="I26" s="208"/>
    </row>
    <row r="27" spans="1:10" ht="20.95" customHeight="1" x14ac:dyDescent="0.2">
      <c r="A27" s="320" t="s">
        <v>155</v>
      </c>
      <c r="B27" s="320"/>
      <c r="C27" s="207">
        <f>SUM(C12:C25)</f>
        <v>158618</v>
      </c>
      <c r="D27" s="208"/>
      <c r="E27" s="207">
        <f>SUM(E12:E25)</f>
        <v>134236</v>
      </c>
      <c r="F27" s="208"/>
      <c r="G27" s="207">
        <f>SUM(G12:G25)</f>
        <v>110601</v>
      </c>
      <c r="H27" s="216"/>
      <c r="I27" s="207">
        <f>SUM(I12:I25)</f>
        <v>95860</v>
      </c>
      <c r="J27" s="82"/>
    </row>
    <row r="28" spans="1:10" ht="20.95" customHeight="1" x14ac:dyDescent="0.2">
      <c r="A28" s="118" t="s">
        <v>33</v>
      </c>
      <c r="B28" s="152"/>
      <c r="C28" s="217"/>
      <c r="D28" s="218"/>
      <c r="E28" s="217"/>
      <c r="F28" s="219"/>
      <c r="G28" s="219"/>
      <c r="H28" s="215"/>
      <c r="I28" s="219"/>
    </row>
    <row r="29" spans="1:10" ht="20.95" customHeight="1" x14ac:dyDescent="0.2">
      <c r="A29" s="152" t="s">
        <v>147</v>
      </c>
      <c r="C29" s="207">
        <v>1544</v>
      </c>
      <c r="D29" s="207"/>
      <c r="E29" s="207">
        <v>11876</v>
      </c>
      <c r="F29" s="207"/>
      <c r="G29" s="207">
        <v>6562</v>
      </c>
      <c r="H29" s="207"/>
      <c r="I29" s="207">
        <v>9100</v>
      </c>
    </row>
    <row r="30" spans="1:10" ht="20.95" customHeight="1" x14ac:dyDescent="0.2">
      <c r="A30" s="152" t="s">
        <v>21</v>
      </c>
      <c r="C30" s="207">
        <v>-5610</v>
      </c>
      <c r="D30" s="208"/>
      <c r="E30" s="207">
        <v>-2517</v>
      </c>
      <c r="F30" s="208"/>
      <c r="G30" s="208">
        <v>3623</v>
      </c>
      <c r="H30" s="216"/>
      <c r="I30" s="208">
        <v>-1303</v>
      </c>
    </row>
    <row r="31" spans="1:10" ht="20.95" customHeight="1" x14ac:dyDescent="0.2">
      <c r="A31" s="152" t="s">
        <v>37</v>
      </c>
      <c r="B31" s="159"/>
      <c r="C31" s="207">
        <v>2613</v>
      </c>
      <c r="D31" s="208"/>
      <c r="E31" s="207">
        <v>376</v>
      </c>
      <c r="F31" s="208"/>
      <c r="G31" s="207">
        <v>-6255</v>
      </c>
      <c r="H31" s="216"/>
      <c r="I31" s="207">
        <v>257</v>
      </c>
    </row>
    <row r="32" spans="1:10" ht="20.95" customHeight="1" x14ac:dyDescent="0.2">
      <c r="A32" s="118" t="s">
        <v>34</v>
      </c>
      <c r="B32" s="159"/>
      <c r="C32" s="207"/>
      <c r="D32" s="208"/>
      <c r="E32" s="207"/>
      <c r="F32" s="208"/>
      <c r="G32" s="207"/>
      <c r="H32" s="216"/>
      <c r="I32" s="207"/>
    </row>
    <row r="33" spans="1:9" ht="20.95" customHeight="1" x14ac:dyDescent="0.2">
      <c r="A33" s="152" t="s">
        <v>212</v>
      </c>
      <c r="B33" s="159"/>
      <c r="C33" s="207">
        <v>5833</v>
      </c>
      <c r="D33" s="208"/>
      <c r="E33" s="207">
        <v>-124</v>
      </c>
      <c r="F33" s="208"/>
      <c r="G33" s="207">
        <v>4232</v>
      </c>
      <c r="H33" s="216"/>
      <c r="I33" s="207">
        <v>-2929</v>
      </c>
    </row>
    <row r="34" spans="1:9" ht="20.95" customHeight="1" x14ac:dyDescent="0.2">
      <c r="A34" s="152" t="s">
        <v>35</v>
      </c>
      <c r="B34" s="152"/>
      <c r="C34" s="217">
        <v>-6780</v>
      </c>
      <c r="D34" s="208"/>
      <c r="E34" s="217">
        <v>1722</v>
      </c>
      <c r="F34" s="208"/>
      <c r="G34" s="219">
        <v>1457</v>
      </c>
      <c r="H34" s="216"/>
      <c r="I34" s="219">
        <v>1242</v>
      </c>
    </row>
    <row r="35" spans="1:9" ht="20.95" customHeight="1" x14ac:dyDescent="0.2">
      <c r="A35" s="152" t="s">
        <v>25</v>
      </c>
      <c r="B35" s="152"/>
      <c r="C35" s="220">
        <v>2549</v>
      </c>
      <c r="D35" s="208"/>
      <c r="E35" s="213">
        <v>0</v>
      </c>
      <c r="F35" s="208"/>
      <c r="G35" s="213">
        <v>1845</v>
      </c>
      <c r="H35" s="216"/>
      <c r="I35" s="213">
        <v>0</v>
      </c>
    </row>
    <row r="36" spans="1:9" ht="20.95" customHeight="1" x14ac:dyDescent="0.2">
      <c r="A36" s="118" t="s">
        <v>138</v>
      </c>
      <c r="B36" s="152"/>
      <c r="C36" s="207">
        <f>SUM(C27:C35)</f>
        <v>158767</v>
      </c>
      <c r="D36" s="221"/>
      <c r="E36" s="207">
        <f>SUM(E27:E35)</f>
        <v>145569</v>
      </c>
      <c r="F36" s="221"/>
      <c r="G36" s="207">
        <f>SUM(G27:G35)</f>
        <v>122065</v>
      </c>
      <c r="H36" s="221"/>
      <c r="I36" s="207">
        <f>SUM(I27:I35)</f>
        <v>102227</v>
      </c>
    </row>
    <row r="37" spans="1:9" ht="20.95" customHeight="1" x14ac:dyDescent="0.2">
      <c r="A37" s="118" t="s">
        <v>134</v>
      </c>
      <c r="B37" s="152"/>
      <c r="C37" s="207">
        <v>-353</v>
      </c>
      <c r="D37" s="221"/>
      <c r="E37" s="207">
        <v>-475</v>
      </c>
      <c r="F37" s="221"/>
      <c r="G37" s="207">
        <v>-337</v>
      </c>
      <c r="H37" s="221"/>
      <c r="I37" s="207">
        <v>-453</v>
      </c>
    </row>
    <row r="38" spans="1:9" ht="20.95" customHeight="1" x14ac:dyDescent="0.2">
      <c r="A38" s="118" t="s">
        <v>213</v>
      </c>
      <c r="B38" s="152"/>
      <c r="C38" s="207">
        <v>-13177</v>
      </c>
      <c r="D38" s="221"/>
      <c r="E38" s="207">
        <v>-10040</v>
      </c>
      <c r="F38" s="221"/>
      <c r="G38" s="219">
        <v>-7325</v>
      </c>
      <c r="H38" s="221"/>
      <c r="I38" s="207">
        <v>-6389</v>
      </c>
    </row>
    <row r="39" spans="1:9" ht="20.95" customHeight="1" x14ac:dyDescent="0.2">
      <c r="A39" s="118" t="s">
        <v>169</v>
      </c>
      <c r="B39" s="152"/>
      <c r="C39" s="207">
        <v>3750</v>
      </c>
      <c r="D39" s="221"/>
      <c r="E39" s="207">
        <v>4532</v>
      </c>
      <c r="F39" s="221"/>
      <c r="G39" s="207">
        <v>3750</v>
      </c>
      <c r="H39" s="221"/>
      <c r="I39" s="207">
        <v>4532</v>
      </c>
    </row>
    <row r="40" spans="1:9" ht="20.95" customHeight="1" x14ac:dyDescent="0.2">
      <c r="A40" s="152" t="s">
        <v>120</v>
      </c>
      <c r="B40" s="152"/>
      <c r="C40" s="222">
        <f>SUM(C36:C39)</f>
        <v>148987</v>
      </c>
      <c r="D40" s="221"/>
      <c r="E40" s="222">
        <f>SUM(E36:E39)</f>
        <v>139586</v>
      </c>
      <c r="F40" s="221"/>
      <c r="G40" s="222">
        <f>SUM(G36:G39)</f>
        <v>118153</v>
      </c>
      <c r="H40" s="221"/>
      <c r="I40" s="222">
        <f>SUM(I36:I39)</f>
        <v>99917</v>
      </c>
    </row>
    <row r="41" spans="1:9" ht="20.95" customHeight="1" x14ac:dyDescent="0.2">
      <c r="A41" s="35"/>
      <c r="B41" s="152"/>
      <c r="C41" s="217"/>
      <c r="D41" s="221"/>
      <c r="E41" s="217"/>
      <c r="F41" s="221"/>
      <c r="G41" s="217"/>
      <c r="H41" s="221"/>
      <c r="I41" s="217"/>
    </row>
    <row r="42" spans="1:9" ht="20.95" customHeight="1" x14ac:dyDescent="0.2">
      <c r="A42" s="322"/>
      <c r="B42" s="322"/>
      <c r="C42" s="322"/>
      <c r="D42" s="322"/>
      <c r="E42" s="322"/>
      <c r="F42" s="322"/>
      <c r="G42" s="322"/>
      <c r="H42" s="322"/>
      <c r="I42" s="322"/>
    </row>
    <row r="43" spans="1:9" ht="20.95" customHeight="1" x14ac:dyDescent="0.2">
      <c r="A43" s="53"/>
      <c r="B43" s="223"/>
      <c r="C43" s="223"/>
      <c r="D43" s="223"/>
      <c r="E43" s="223"/>
      <c r="F43" s="223"/>
      <c r="G43" s="223"/>
      <c r="H43" s="223"/>
      <c r="I43" s="223"/>
    </row>
    <row r="44" spans="1:9" ht="20.95" customHeight="1" x14ac:dyDescent="0.2">
      <c r="A44" s="53"/>
      <c r="B44" s="223"/>
      <c r="C44" s="223"/>
      <c r="D44" s="223"/>
      <c r="E44" s="223"/>
      <c r="F44" s="223"/>
      <c r="G44" s="223"/>
      <c r="H44" s="223"/>
      <c r="I44" s="223"/>
    </row>
    <row r="45" spans="1:9" ht="20.95" customHeight="1" x14ac:dyDescent="0.2">
      <c r="A45" s="53"/>
      <c r="B45" s="223"/>
      <c r="C45" s="223"/>
      <c r="D45" s="223"/>
      <c r="E45" s="223"/>
      <c r="F45" s="223"/>
      <c r="G45" s="223"/>
      <c r="H45" s="223"/>
      <c r="I45" s="223"/>
    </row>
    <row r="46" spans="1:9" ht="20.95" customHeight="1" x14ac:dyDescent="0.2">
      <c r="A46" s="53"/>
      <c r="B46" s="223"/>
      <c r="C46" s="223"/>
      <c r="D46" s="223"/>
      <c r="E46" s="223"/>
      <c r="F46" s="223"/>
      <c r="G46" s="223"/>
      <c r="H46" s="223"/>
      <c r="I46" s="223"/>
    </row>
    <row r="47" spans="1:9" ht="20.95" customHeight="1" x14ac:dyDescent="0.2">
      <c r="A47" s="53"/>
      <c r="B47" s="223"/>
      <c r="C47" s="223"/>
      <c r="D47" s="223"/>
      <c r="E47" s="223"/>
      <c r="F47" s="223"/>
      <c r="G47" s="223"/>
      <c r="H47" s="223"/>
      <c r="I47" s="223"/>
    </row>
    <row r="48" spans="1:9" ht="20.95" customHeight="1" x14ac:dyDescent="0.2">
      <c r="A48" s="299" t="str">
        <f>'Financial Position'!A1:I1</f>
        <v>HUMANICA PUBLIC COMPANY LIMITED AND ITS SUBSIDIARIES</v>
      </c>
      <c r="B48" s="299"/>
      <c r="C48" s="299"/>
      <c r="D48" s="299"/>
      <c r="E48" s="299"/>
      <c r="F48" s="299"/>
      <c r="G48" s="299"/>
      <c r="H48" s="299"/>
      <c r="I48" s="299"/>
    </row>
    <row r="49" spans="1:9" ht="20.95" customHeight="1" x14ac:dyDescent="0.2">
      <c r="A49" s="299" t="s">
        <v>66</v>
      </c>
      <c r="B49" s="299"/>
      <c r="C49" s="299"/>
      <c r="D49" s="299"/>
      <c r="E49" s="299"/>
      <c r="F49" s="299"/>
      <c r="G49" s="299"/>
      <c r="H49" s="299"/>
      <c r="I49" s="299"/>
    </row>
    <row r="50" spans="1:9" ht="20.95" customHeight="1" x14ac:dyDescent="0.2">
      <c r="A50" s="321" t="s">
        <v>205</v>
      </c>
      <c r="B50" s="299"/>
      <c r="C50" s="299"/>
      <c r="D50" s="299"/>
      <c r="E50" s="299"/>
      <c r="F50" s="299"/>
      <c r="G50" s="299"/>
      <c r="H50" s="299"/>
      <c r="I50" s="299"/>
    </row>
    <row r="51" spans="1:9" ht="20.95" customHeight="1" x14ac:dyDescent="0.2">
      <c r="A51" s="299" t="s">
        <v>57</v>
      </c>
      <c r="B51" s="299"/>
      <c r="C51" s="299"/>
      <c r="D51" s="299"/>
      <c r="E51" s="299"/>
      <c r="F51" s="299"/>
      <c r="G51" s="299"/>
      <c r="H51" s="299"/>
      <c r="I51" s="299"/>
    </row>
    <row r="52" spans="1:9" ht="20.95" customHeight="1" x14ac:dyDescent="0.2">
      <c r="A52" s="301" t="s">
        <v>28</v>
      </c>
      <c r="B52" s="301"/>
      <c r="C52" s="301"/>
      <c r="D52" s="301"/>
      <c r="E52" s="301"/>
      <c r="F52" s="301"/>
      <c r="G52" s="301"/>
      <c r="H52" s="301"/>
      <c r="I52" s="301"/>
    </row>
    <row r="53" spans="1:9" ht="9.1999999999999993" customHeight="1" x14ac:dyDescent="0.2">
      <c r="C53" s="202"/>
      <c r="D53" s="160"/>
      <c r="E53" s="160"/>
      <c r="F53" s="160"/>
      <c r="G53" s="160"/>
      <c r="I53" s="94"/>
    </row>
    <row r="54" spans="1:9" ht="20.95" customHeight="1" x14ac:dyDescent="0.2">
      <c r="B54" s="203" t="s">
        <v>0</v>
      </c>
      <c r="C54" s="296" t="s">
        <v>40</v>
      </c>
      <c r="D54" s="296"/>
      <c r="E54" s="296"/>
      <c r="F54" s="92"/>
      <c r="G54" s="302" t="s">
        <v>41</v>
      </c>
      <c r="H54" s="302"/>
      <c r="I54" s="302"/>
    </row>
    <row r="55" spans="1:9" ht="20.95" customHeight="1" x14ac:dyDescent="0.2">
      <c r="C55" s="296" t="s">
        <v>47</v>
      </c>
      <c r="D55" s="296"/>
      <c r="E55" s="296"/>
      <c r="F55" s="92"/>
      <c r="G55" s="296" t="s">
        <v>47</v>
      </c>
      <c r="H55" s="296"/>
      <c r="I55" s="296"/>
    </row>
    <row r="56" spans="1:9" ht="20.95" customHeight="1" x14ac:dyDescent="0.2">
      <c r="C56" s="162">
        <v>2019</v>
      </c>
      <c r="D56" s="163"/>
      <c r="E56" s="164" t="s">
        <v>69</v>
      </c>
      <c r="F56" s="165"/>
      <c r="G56" s="162">
        <v>2019</v>
      </c>
      <c r="H56" s="163"/>
      <c r="I56" s="164" t="s">
        <v>69</v>
      </c>
    </row>
    <row r="57" spans="1:9" ht="20.95" customHeight="1" x14ac:dyDescent="0.2">
      <c r="C57" s="162"/>
      <c r="D57" s="163"/>
      <c r="E57" s="294" t="s">
        <v>194</v>
      </c>
      <c r="F57" s="165"/>
      <c r="G57" s="162"/>
      <c r="H57" s="163"/>
      <c r="I57" s="164"/>
    </row>
    <row r="58" spans="1:9" ht="20.95" customHeight="1" x14ac:dyDescent="0.2">
      <c r="A58" s="4" t="s">
        <v>36</v>
      </c>
      <c r="C58" s="224"/>
      <c r="D58" s="163"/>
      <c r="E58" s="164"/>
      <c r="F58" s="165"/>
      <c r="G58" s="224"/>
      <c r="H58" s="163"/>
      <c r="I58" s="164"/>
    </row>
    <row r="59" spans="1:9" ht="20.95" customHeight="1" x14ac:dyDescent="0.2">
      <c r="A59" s="245" t="s">
        <v>119</v>
      </c>
      <c r="B59" s="152"/>
      <c r="C59" s="217">
        <v>-43</v>
      </c>
      <c r="D59" s="215"/>
      <c r="E59" s="217">
        <v>-44</v>
      </c>
      <c r="F59" s="215"/>
      <c r="G59" s="219">
        <v>-43</v>
      </c>
      <c r="H59" s="215"/>
      <c r="I59" s="219">
        <v>-44</v>
      </c>
    </row>
    <row r="60" spans="1:9" ht="20.95" customHeight="1" x14ac:dyDescent="0.2">
      <c r="A60" s="175" t="s">
        <v>129</v>
      </c>
      <c r="B60" s="152"/>
      <c r="C60" s="217">
        <v>-643464</v>
      </c>
      <c r="D60" s="215"/>
      <c r="E60" s="217">
        <v>-728475</v>
      </c>
      <c r="F60" s="215"/>
      <c r="G60" s="219">
        <v>-643464</v>
      </c>
      <c r="H60" s="215"/>
      <c r="I60" s="219">
        <v>-728475</v>
      </c>
    </row>
    <row r="61" spans="1:9" ht="20.95" customHeight="1" x14ac:dyDescent="0.2">
      <c r="A61" s="150" t="s">
        <v>116</v>
      </c>
      <c r="B61" s="152"/>
      <c r="C61" s="217"/>
      <c r="D61" s="215"/>
      <c r="F61" s="215"/>
      <c r="G61" s="219"/>
      <c r="H61" s="215"/>
      <c r="I61" s="217"/>
    </row>
    <row r="62" spans="1:9" ht="20.95" customHeight="1" x14ac:dyDescent="0.2">
      <c r="A62" s="175" t="s">
        <v>130</v>
      </c>
      <c r="B62" s="152"/>
      <c r="C62" s="217">
        <v>710026</v>
      </c>
      <c r="D62" s="215"/>
      <c r="E62" s="217">
        <v>705969</v>
      </c>
      <c r="F62" s="215"/>
      <c r="G62" s="219">
        <v>710026</v>
      </c>
      <c r="H62" s="215"/>
      <c r="I62" s="219">
        <v>705969</v>
      </c>
    </row>
    <row r="63" spans="1:9" ht="20.95" customHeight="1" x14ac:dyDescent="0.2">
      <c r="A63" s="150" t="s">
        <v>116</v>
      </c>
      <c r="B63" s="152"/>
      <c r="C63" s="217"/>
      <c r="D63" s="215"/>
      <c r="F63" s="215"/>
      <c r="G63" s="219"/>
      <c r="H63" s="215"/>
      <c r="I63" s="217"/>
    </row>
    <row r="64" spans="1:9" ht="20.95" customHeight="1" x14ac:dyDescent="0.2">
      <c r="A64" s="248" t="s">
        <v>208</v>
      </c>
      <c r="B64" s="152"/>
      <c r="C64" s="3"/>
      <c r="D64" s="3"/>
      <c r="E64" s="3"/>
      <c r="F64" s="3"/>
      <c r="G64" s="3"/>
      <c r="H64" s="3"/>
      <c r="I64" s="3"/>
    </row>
    <row r="65" spans="1:11" ht="20.95" customHeight="1" x14ac:dyDescent="0.2">
      <c r="A65" s="150" t="s">
        <v>209</v>
      </c>
      <c r="B65" s="152"/>
      <c r="C65" s="217">
        <v>-4277</v>
      </c>
      <c r="D65" s="219"/>
      <c r="E65" s="217">
        <v>-36422</v>
      </c>
      <c r="F65" s="219"/>
      <c r="G65" s="219">
        <v>-2559</v>
      </c>
      <c r="H65" s="215"/>
      <c r="I65" s="219">
        <v>-35585</v>
      </c>
    </row>
    <row r="66" spans="1:11" ht="20.95" customHeight="1" x14ac:dyDescent="0.2">
      <c r="A66" s="175" t="s">
        <v>38</v>
      </c>
      <c r="B66" s="152"/>
      <c r="C66" s="217">
        <v>0</v>
      </c>
      <c r="D66" s="219"/>
      <c r="E66" s="217">
        <v>1270</v>
      </c>
      <c r="F66" s="219"/>
      <c r="G66" s="219">
        <v>0</v>
      </c>
      <c r="H66" s="215"/>
      <c r="I66" s="219">
        <v>102</v>
      </c>
    </row>
    <row r="67" spans="1:11" ht="20.95" customHeight="1" x14ac:dyDescent="0.2">
      <c r="A67" s="175" t="s">
        <v>172</v>
      </c>
      <c r="B67" s="152"/>
      <c r="C67" s="217">
        <v>-15942</v>
      </c>
      <c r="D67" s="219"/>
      <c r="E67" s="217">
        <v>-18635</v>
      </c>
      <c r="F67" s="219"/>
      <c r="G67" s="219">
        <v>-15555</v>
      </c>
      <c r="H67" s="215"/>
      <c r="I67" s="219">
        <v>-18694</v>
      </c>
    </row>
    <row r="68" spans="1:11" ht="20.95" customHeight="1" x14ac:dyDescent="0.2">
      <c r="A68" s="175" t="s">
        <v>170</v>
      </c>
      <c r="B68" s="152"/>
      <c r="C68" s="217">
        <v>0</v>
      </c>
      <c r="D68" s="219"/>
      <c r="E68" s="217">
        <v>0</v>
      </c>
      <c r="F68" s="219"/>
      <c r="G68" s="219">
        <v>0</v>
      </c>
      <c r="H68" s="215"/>
      <c r="I68" s="219">
        <v>12086</v>
      </c>
    </row>
    <row r="69" spans="1:11" ht="20.95" customHeight="1" x14ac:dyDescent="0.2">
      <c r="A69" s="248" t="s">
        <v>219</v>
      </c>
      <c r="B69" s="152"/>
      <c r="C69" s="217">
        <v>0</v>
      </c>
      <c r="D69" s="219"/>
      <c r="E69" s="217">
        <v>-5000</v>
      </c>
      <c r="F69" s="219"/>
      <c r="G69" s="219">
        <v>0</v>
      </c>
      <c r="H69" s="215"/>
      <c r="I69" s="219">
        <v>-5000</v>
      </c>
    </row>
    <row r="70" spans="1:11" ht="20.95" customHeight="1" x14ac:dyDescent="0.2">
      <c r="A70" s="175" t="s">
        <v>220</v>
      </c>
      <c r="B70" s="152"/>
      <c r="C70" s="217">
        <v>0</v>
      </c>
      <c r="D70" s="219"/>
      <c r="E70" s="217">
        <v>0</v>
      </c>
      <c r="F70" s="219"/>
      <c r="G70" s="219">
        <v>0</v>
      </c>
      <c r="H70" s="215"/>
      <c r="I70" s="219">
        <v>-32000</v>
      </c>
    </row>
    <row r="71" spans="1:11" ht="20.95" customHeight="1" x14ac:dyDescent="0.2">
      <c r="A71" s="175" t="s">
        <v>193</v>
      </c>
      <c r="B71" s="152"/>
      <c r="C71" s="217">
        <v>0</v>
      </c>
      <c r="D71" s="219"/>
      <c r="E71" s="217">
        <v>0</v>
      </c>
      <c r="F71" s="219"/>
      <c r="G71" s="219">
        <v>6000</v>
      </c>
      <c r="H71" s="215"/>
      <c r="I71" s="219">
        <v>7000</v>
      </c>
    </row>
    <row r="72" spans="1:11" ht="20.95" customHeight="1" x14ac:dyDescent="0.2">
      <c r="A72" s="175" t="s">
        <v>131</v>
      </c>
      <c r="B72" s="152"/>
      <c r="C72" s="217">
        <v>3928</v>
      </c>
      <c r="D72" s="219"/>
      <c r="E72" s="217">
        <v>1112</v>
      </c>
      <c r="F72" s="219"/>
      <c r="G72" s="219">
        <v>20927</v>
      </c>
      <c r="H72" s="215"/>
      <c r="I72" s="217">
        <v>18112</v>
      </c>
    </row>
    <row r="73" spans="1:11" ht="20.95" customHeight="1" x14ac:dyDescent="0.2">
      <c r="A73" s="175" t="s">
        <v>221</v>
      </c>
      <c r="B73" s="152"/>
      <c r="C73" s="217">
        <v>-99111</v>
      </c>
      <c r="D73" s="219"/>
      <c r="E73" s="217">
        <v>-24600</v>
      </c>
      <c r="F73" s="219"/>
      <c r="G73" s="219">
        <v>-125000</v>
      </c>
      <c r="H73" s="215"/>
      <c r="I73" s="217">
        <v>0</v>
      </c>
    </row>
    <row r="74" spans="1:11" ht="20.95" customHeight="1" x14ac:dyDescent="0.2">
      <c r="A74" s="154" t="s">
        <v>167</v>
      </c>
      <c r="B74" s="154"/>
      <c r="C74" s="222">
        <f>SUM(C59:C73)</f>
        <v>-48883</v>
      </c>
      <c r="D74" s="182"/>
      <c r="E74" s="222">
        <f>SUM(E59:E73)</f>
        <v>-104825</v>
      </c>
      <c r="F74" s="182"/>
      <c r="G74" s="222">
        <f>SUM(G59:G73)</f>
        <v>-49668</v>
      </c>
      <c r="H74" s="225"/>
      <c r="I74" s="222">
        <f>SUM(I59:I73)</f>
        <v>-76529</v>
      </c>
    </row>
    <row r="75" spans="1:11" ht="20.95" customHeight="1" x14ac:dyDescent="0.2">
      <c r="C75" s="226"/>
      <c r="D75" s="182"/>
      <c r="E75" s="227"/>
      <c r="F75" s="182"/>
      <c r="G75" s="228"/>
      <c r="H75" s="182"/>
      <c r="I75" s="182"/>
    </row>
    <row r="76" spans="1:11" ht="20.95" customHeight="1" x14ac:dyDescent="0.2">
      <c r="A76" s="4" t="s">
        <v>67</v>
      </c>
      <c r="B76" s="205"/>
      <c r="C76" s="229"/>
      <c r="D76" s="230"/>
      <c r="E76" s="231"/>
      <c r="F76" s="230"/>
      <c r="G76" s="232"/>
      <c r="H76" s="233"/>
      <c r="I76" s="233"/>
    </row>
    <row r="77" spans="1:11" ht="20.95" customHeight="1" x14ac:dyDescent="0.2">
      <c r="A77" s="245" t="s">
        <v>139</v>
      </c>
      <c r="B77" s="205"/>
      <c r="C77" s="217">
        <v>0</v>
      </c>
      <c r="D77" s="230"/>
      <c r="E77" s="217">
        <v>-857</v>
      </c>
      <c r="F77" s="230"/>
      <c r="G77" s="219">
        <v>0</v>
      </c>
      <c r="H77" s="233"/>
      <c r="I77" s="217">
        <v>-857</v>
      </c>
      <c r="K77" s="3" t="s">
        <v>71</v>
      </c>
    </row>
    <row r="78" spans="1:11" ht="20.95" customHeight="1" x14ac:dyDescent="0.2">
      <c r="A78" s="245" t="s">
        <v>171</v>
      </c>
      <c r="B78" s="205"/>
      <c r="C78" s="217">
        <v>0</v>
      </c>
      <c r="D78" s="234"/>
      <c r="E78" s="217">
        <v>-41</v>
      </c>
      <c r="F78" s="230"/>
      <c r="G78" s="219">
        <v>0</v>
      </c>
      <c r="H78" s="234"/>
      <c r="I78" s="138">
        <v>0</v>
      </c>
    </row>
    <row r="79" spans="1:11" ht="20.95" customHeight="1" x14ac:dyDescent="0.2">
      <c r="A79" s="245" t="s">
        <v>159</v>
      </c>
      <c r="B79" s="205"/>
      <c r="C79" s="183"/>
      <c r="D79" s="235"/>
      <c r="E79" s="217"/>
      <c r="F79" s="230"/>
      <c r="G79" s="183"/>
      <c r="H79" s="235"/>
      <c r="I79" s="127"/>
    </row>
    <row r="80" spans="1:11" ht="20.95" customHeight="1" x14ac:dyDescent="0.2">
      <c r="A80" s="150" t="s">
        <v>158</v>
      </c>
      <c r="B80" s="236">
        <v>5.3</v>
      </c>
      <c r="C80" s="217">
        <v>-4514</v>
      </c>
      <c r="D80" s="237"/>
      <c r="E80" s="217">
        <v>-4180</v>
      </c>
      <c r="F80" s="218"/>
      <c r="G80" s="217">
        <v>-4412</v>
      </c>
      <c r="H80" s="218"/>
      <c r="I80" s="127">
        <v>-3851</v>
      </c>
      <c r="J80" s="84"/>
    </row>
    <row r="81" spans="1:10" ht="20.95" customHeight="1" x14ac:dyDescent="0.2">
      <c r="A81" s="246" t="s">
        <v>177</v>
      </c>
      <c r="B81" s="236"/>
      <c r="C81" s="217">
        <v>-81600</v>
      </c>
      <c r="D81" s="237"/>
      <c r="E81" s="217">
        <v>-47600</v>
      </c>
      <c r="F81" s="218"/>
      <c r="G81" s="217">
        <v>-81600</v>
      </c>
      <c r="H81" s="218"/>
      <c r="I81" s="217">
        <v>-47600</v>
      </c>
      <c r="J81" s="84"/>
    </row>
    <row r="82" spans="1:10" ht="20.95" customHeight="1" x14ac:dyDescent="0.2">
      <c r="A82" s="154" t="s">
        <v>168</v>
      </c>
      <c r="B82" s="154"/>
      <c r="C82" s="222">
        <f>SUM(C77:C81)</f>
        <v>-86114</v>
      </c>
      <c r="D82" s="218"/>
      <c r="E82" s="222">
        <f>SUM(E77:E81)</f>
        <v>-52678</v>
      </c>
      <c r="F82" s="218"/>
      <c r="G82" s="222">
        <f>SUM(G77:G81)</f>
        <v>-86012</v>
      </c>
      <c r="H82" s="218"/>
      <c r="I82" s="222">
        <f>SUM(I77:I81)</f>
        <v>-52308</v>
      </c>
    </row>
    <row r="83" spans="1:10" ht="20.95" customHeight="1" x14ac:dyDescent="0.2">
      <c r="A83" s="247" t="s">
        <v>156</v>
      </c>
      <c r="C83" s="220">
        <v>-2334</v>
      </c>
      <c r="D83" s="218"/>
      <c r="E83" s="220">
        <v>-476</v>
      </c>
      <c r="F83" s="218"/>
      <c r="G83" s="238">
        <v>0</v>
      </c>
      <c r="H83" s="218"/>
      <c r="I83" s="238">
        <v>0</v>
      </c>
    </row>
    <row r="84" spans="1:10" ht="20.95" customHeight="1" x14ac:dyDescent="0.2">
      <c r="A84" s="118" t="s">
        <v>54</v>
      </c>
      <c r="C84" s="239">
        <f>SUM(C83,C82,C74,C40)</f>
        <v>11656</v>
      </c>
      <c r="D84" s="182"/>
      <c r="E84" s="239">
        <f>SUM(E83,E82,E74,E40)</f>
        <v>-18393</v>
      </c>
      <c r="F84" s="182"/>
      <c r="G84" s="239">
        <f>SUM(G83,G82,G74,G40)</f>
        <v>-17527</v>
      </c>
      <c r="H84" s="240"/>
      <c r="I84" s="239">
        <f>SUM(I83,I82,I74,I40)</f>
        <v>-28920</v>
      </c>
    </row>
    <row r="85" spans="1:10" ht="20.95" customHeight="1" x14ac:dyDescent="0.2">
      <c r="A85" s="118" t="s">
        <v>61</v>
      </c>
      <c r="C85" s="241">
        <v>111335</v>
      </c>
      <c r="D85" s="182"/>
      <c r="E85" s="241">
        <v>88142</v>
      </c>
      <c r="F85" s="182"/>
      <c r="G85" s="242">
        <v>64487</v>
      </c>
      <c r="H85" s="240"/>
      <c r="I85" s="242">
        <v>62096</v>
      </c>
    </row>
    <row r="86" spans="1:10" ht="20.95" customHeight="1" thickBot="1" x14ac:dyDescent="0.25">
      <c r="A86" s="205" t="s">
        <v>210</v>
      </c>
      <c r="B86" s="236">
        <v>5.0999999999999996</v>
      </c>
      <c r="C86" s="243">
        <f>C84+C85</f>
        <v>122991</v>
      </c>
      <c r="D86" s="182"/>
      <c r="E86" s="243">
        <f>E84+E85</f>
        <v>69749</v>
      </c>
      <c r="F86" s="182"/>
      <c r="G86" s="243">
        <f>G84+G85</f>
        <v>46960</v>
      </c>
      <c r="H86" s="182"/>
      <c r="I86" s="243">
        <f>I84+I85</f>
        <v>33176</v>
      </c>
    </row>
    <row r="87" spans="1:10" ht="20.95" customHeight="1" thickTop="1" x14ac:dyDescent="0.2">
      <c r="C87" s="226"/>
      <c r="D87" s="182"/>
      <c r="E87" s="227"/>
      <c r="F87" s="182"/>
      <c r="G87" s="228"/>
      <c r="H87" s="182"/>
      <c r="I87" s="182"/>
    </row>
    <row r="88" spans="1:10" ht="20.95" customHeight="1" x14ac:dyDescent="0.2">
      <c r="C88" s="226"/>
      <c r="D88" s="182"/>
      <c r="E88" s="227"/>
      <c r="F88" s="182"/>
      <c r="G88" s="228"/>
      <c r="H88" s="182"/>
      <c r="I88" s="182"/>
    </row>
    <row r="89" spans="1:10" ht="20.95" customHeight="1" x14ac:dyDescent="0.2">
      <c r="C89" s="226"/>
      <c r="D89" s="182"/>
      <c r="E89" s="227"/>
      <c r="F89" s="182"/>
      <c r="G89" s="228"/>
      <c r="H89" s="182"/>
      <c r="I89" s="182"/>
    </row>
    <row r="90" spans="1:10" ht="20.95" customHeight="1" x14ac:dyDescent="0.2">
      <c r="C90" s="226"/>
      <c r="D90" s="182"/>
      <c r="E90" s="227"/>
      <c r="F90" s="182"/>
      <c r="G90" s="228"/>
      <c r="H90" s="182"/>
      <c r="I90" s="182"/>
    </row>
    <row r="91" spans="1:10" ht="20.95" customHeight="1" x14ac:dyDescent="0.2">
      <c r="C91" s="226"/>
      <c r="D91" s="182"/>
      <c r="E91" s="227"/>
      <c r="F91" s="182"/>
      <c r="G91" s="228"/>
      <c r="H91" s="182"/>
      <c r="I91" s="182"/>
    </row>
    <row r="92" spans="1:10" ht="20.95" customHeight="1" x14ac:dyDescent="0.2">
      <c r="C92" s="226"/>
      <c r="D92" s="182"/>
      <c r="E92" s="227"/>
      <c r="F92" s="182"/>
      <c r="G92" s="228"/>
      <c r="H92" s="182"/>
      <c r="I92" s="182"/>
    </row>
    <row r="93" spans="1:10" ht="20.95" customHeight="1" x14ac:dyDescent="0.2">
      <c r="C93" s="226"/>
      <c r="D93" s="182"/>
      <c r="E93" s="227"/>
      <c r="F93" s="182"/>
      <c r="G93" s="228"/>
      <c r="H93" s="182"/>
      <c r="I93" s="182"/>
    </row>
    <row r="94" spans="1:10" ht="20.95" customHeight="1" x14ac:dyDescent="0.2">
      <c r="A94" s="297" t="s">
        <v>49</v>
      </c>
      <c r="B94" s="297"/>
      <c r="C94" s="297"/>
      <c r="D94" s="297"/>
      <c r="E94" s="297"/>
      <c r="F94" s="297"/>
      <c r="G94" s="297"/>
      <c r="H94" s="297"/>
      <c r="I94" s="297"/>
    </row>
    <row r="95" spans="1:10" ht="20.95" customHeight="1" x14ac:dyDescent="0.2">
      <c r="A95" s="3"/>
      <c r="B95" s="3"/>
      <c r="C95" s="3"/>
      <c r="D95" s="3"/>
      <c r="E95" s="3"/>
      <c r="F95" s="3"/>
      <c r="G95" s="3"/>
      <c r="H95" s="3"/>
      <c r="I95" s="3"/>
    </row>
  </sheetData>
  <mergeCells count="22">
    <mergeCell ref="C7:E7"/>
    <mergeCell ref="G7:I7"/>
    <mergeCell ref="C8:E8"/>
    <mergeCell ref="A1:I1"/>
    <mergeCell ref="A2:I2"/>
    <mergeCell ref="A3:I3"/>
    <mergeCell ref="A4:I4"/>
    <mergeCell ref="A5:I5"/>
    <mergeCell ref="A94:I94"/>
    <mergeCell ref="A27:B27"/>
    <mergeCell ref="G8:I8"/>
    <mergeCell ref="C54:E54"/>
    <mergeCell ref="G54:I54"/>
    <mergeCell ref="A49:I49"/>
    <mergeCell ref="A50:I50"/>
    <mergeCell ref="A14:B14"/>
    <mergeCell ref="C55:E55"/>
    <mergeCell ref="G55:I55"/>
    <mergeCell ref="A51:I51"/>
    <mergeCell ref="A52:I52"/>
    <mergeCell ref="A42:I42"/>
    <mergeCell ref="A48:I48"/>
  </mergeCells>
  <phoneticPr fontId="4" type="noConversion"/>
  <pageMargins left="1" right="0.2" top="1" bottom="0.5" header="0.5" footer="0.3"/>
  <pageSetup paperSize="9" scale="75" firstPageNumber="2" orientation="portrait" r:id="rId1"/>
  <headerFooter alignWithMargins="0"/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Financial Position</vt:lpstr>
      <vt:lpstr>Comprhensive Income-3M</vt:lpstr>
      <vt:lpstr>Comprhensive Income-9M</vt:lpstr>
      <vt:lpstr>Consol</vt:lpstr>
      <vt:lpstr>Company</vt:lpstr>
      <vt:lpstr>Cash Flow</vt:lpstr>
      <vt:lpstr>'Cash Flow'!Print_Area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Panjaporn Tieosakun</cp:lastModifiedBy>
  <cp:lastPrinted>2019-11-12T01:29:02Z</cp:lastPrinted>
  <dcterms:created xsi:type="dcterms:W3CDTF">2004-04-08T12:11:05Z</dcterms:created>
  <dcterms:modified xsi:type="dcterms:W3CDTF">2019-11-12T08:46:04Z</dcterms:modified>
</cp:coreProperties>
</file>