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workbookProtection lockStructure="1"/>
  <bookViews>
    <workbookView xWindow="28695" yWindow="-105" windowWidth="29025" windowHeight="15825" tabRatio="874"/>
  </bookViews>
  <sheets>
    <sheet name="SFP (3-5)" sheetId="1" r:id="rId1"/>
    <sheet name="PL (6-7)" sheetId="26" r:id="rId2"/>
    <sheet name="EQ-Consol Q3-18 (8)" sheetId="27" r:id="rId3"/>
    <sheet name="EQ-Consol Q3-19 (9)" sheetId="28" r:id="rId4"/>
    <sheet name="EQ-Separate Q3-18 (10)" sheetId="29" r:id="rId5"/>
    <sheet name="EQ-Separate Q3-19 (11)" sheetId="30" r:id="rId6"/>
    <sheet name="CF (12-13)" sheetId="31" r:id="rId7"/>
  </sheets>
  <definedNames>
    <definedName name="_w1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HTML_Email" hidden="1">"JSheehy@litmusgroup.com"</definedName>
    <definedName name="HTML_Header" hidden="1">"Allgas Sales Performance"</definedName>
    <definedName name="HTML_LastUpdate" hidden="1">"29/10/98"</definedName>
    <definedName name="HTML_LineAfter" hidden="1">TRUE</definedName>
    <definedName name="HTML_LineBefore" hidden="1">TRUE</definedName>
    <definedName name="HTML_Name" hidden="1">"Jane Sheehy"</definedName>
    <definedName name="HTML_OBDlg2" hidden="1">TRUE</definedName>
    <definedName name="HTML_OBDlg4" hidden="1">TRUE</definedName>
    <definedName name="HTML_OS" hidden="1">0</definedName>
    <definedName name="HTML_PathFile" hidden="1">"D:\My Documents\%Performance Measurement Project\SERC Reports\WebVew_Sept\Allgas_Sales.htm"</definedName>
    <definedName name="HTML_Title" hidden="1">"Allgas Sales Performance"</definedName>
    <definedName name="limcount" hidden="1">3</definedName>
    <definedName name="_xlnm.Print_Area" localSheetId="6">'CF (12-13)'!$A$1:$M$100</definedName>
    <definedName name="_xlnm.Print_Area" localSheetId="2">'EQ-Consol Q3-18 (8)'!$A$1:$AE$32</definedName>
    <definedName name="_xlnm.Print_Area" localSheetId="3">'EQ-Consol Q3-19 (9)'!$A$1:$AA$26</definedName>
    <definedName name="_xlnm.Print_Area" localSheetId="4">'EQ-Separate Q3-18 (10)'!$A$1:$S$23</definedName>
    <definedName name="_xlnm.Print_Area" localSheetId="5">'EQ-Separate Q3-19 (11)'!$A$1:$S$23</definedName>
    <definedName name="_xlnm.Print_Area" localSheetId="1">'PL (6-7)'!$A$1:$M$106</definedName>
    <definedName name="_xlnm.Print_Area" localSheetId="0">'SFP (3-5)'!$A$1:$M$104</definedName>
    <definedName name="SAPBEXsysID" hidden="1">"BWP"</definedName>
    <definedName name="SAPBEXwbID" hidden="1">"3RN3XGDOGI0E5YX5SPNLSRQCY"</definedName>
    <definedName name="sencount" hidden="1">3</definedName>
    <definedName name="wrn.Informe_modelo." localSheetId="6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5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75" i="31" l="1"/>
  <c r="K75" i="31"/>
  <c r="I75" i="31"/>
  <c r="G75" i="31"/>
  <c r="G91" i="31" l="1"/>
  <c r="M30" i="31" l="1"/>
  <c r="K30" i="31"/>
  <c r="I30" i="31"/>
  <c r="G30" i="31"/>
  <c r="G98" i="26" l="1"/>
  <c r="G103" i="26"/>
  <c r="G23" i="1" l="1"/>
  <c r="G101" i="1" l="1"/>
  <c r="Y22" i="28" l="1"/>
  <c r="Y21" i="28"/>
  <c r="Y23" i="28" l="1"/>
  <c r="M91" i="31"/>
  <c r="K91" i="31"/>
  <c r="I91" i="31"/>
  <c r="M44" i="31"/>
  <c r="M46" i="31" s="1"/>
  <c r="K44" i="31"/>
  <c r="K46" i="31" s="1"/>
  <c r="I44" i="31"/>
  <c r="I46" i="31" s="1"/>
  <c r="G44" i="31"/>
  <c r="G46" i="31" s="1"/>
  <c r="M20" i="30"/>
  <c r="M22" i="30" s="1"/>
  <c r="K20" i="30"/>
  <c r="K22" i="30" s="1"/>
  <c r="I20" i="30"/>
  <c r="I22" i="30" s="1"/>
  <c r="G20" i="30"/>
  <c r="G22" i="30" s="1"/>
  <c r="S15" i="30"/>
  <c r="S13" i="30"/>
  <c r="Q20" i="29"/>
  <c r="Q22" i="29" s="1"/>
  <c r="O20" i="29"/>
  <c r="O22" i="29" s="1"/>
  <c r="M20" i="29"/>
  <c r="M22" i="29" s="1"/>
  <c r="K20" i="29"/>
  <c r="K22" i="29" s="1"/>
  <c r="I20" i="29"/>
  <c r="I22" i="29" s="1"/>
  <c r="G20" i="29"/>
  <c r="G22" i="29" s="1"/>
  <c r="S19" i="29"/>
  <c r="S18" i="29"/>
  <c r="S15" i="29"/>
  <c r="S13" i="29"/>
  <c r="AA22" i="28"/>
  <c r="W23" i="28"/>
  <c r="U23" i="28"/>
  <c r="S23" i="28"/>
  <c r="Q23" i="28"/>
  <c r="O23" i="28"/>
  <c r="K23" i="28"/>
  <c r="I23" i="28"/>
  <c r="G23" i="28"/>
  <c r="AA18" i="28"/>
  <c r="Y18" i="28"/>
  <c r="W16" i="28"/>
  <c r="U16" i="28"/>
  <c r="S16" i="28"/>
  <c r="Q16" i="28"/>
  <c r="O16" i="28"/>
  <c r="M16" i="28"/>
  <c r="K16" i="28"/>
  <c r="I16" i="28"/>
  <c r="G16" i="28"/>
  <c r="Y15" i="28"/>
  <c r="AA15" i="28" s="1"/>
  <c r="Y13" i="28"/>
  <c r="Y16" i="28" s="1"/>
  <c r="AC29" i="27"/>
  <c r="W29" i="27"/>
  <c r="U29" i="27"/>
  <c r="S29" i="27"/>
  <c r="Q29" i="27"/>
  <c r="O29" i="27"/>
  <c r="M29" i="27"/>
  <c r="K29" i="27"/>
  <c r="I29" i="27"/>
  <c r="G29" i="27"/>
  <c r="Y28" i="27"/>
  <c r="AA28" i="27" s="1"/>
  <c r="Y27" i="27"/>
  <c r="AA27" i="27" s="1"/>
  <c r="AC24" i="27"/>
  <c r="W24" i="27"/>
  <c r="U24" i="27"/>
  <c r="S24" i="27"/>
  <c r="Q24" i="27"/>
  <c r="O24" i="27"/>
  <c r="M24" i="27"/>
  <c r="K24" i="27"/>
  <c r="I24" i="27"/>
  <c r="G24" i="27"/>
  <c r="Y23" i="27"/>
  <c r="AA23" i="27" s="1"/>
  <c r="AE23" i="27" s="1"/>
  <c r="Y19" i="27"/>
  <c r="AA19" i="27" s="1"/>
  <c r="AC15" i="27"/>
  <c r="W15" i="27"/>
  <c r="W31" i="27" s="1"/>
  <c r="U15" i="27"/>
  <c r="U31" i="27" s="1"/>
  <c r="S15" i="27"/>
  <c r="Q15" i="27"/>
  <c r="O15" i="27"/>
  <c r="M15" i="27"/>
  <c r="K15" i="27"/>
  <c r="I15" i="27"/>
  <c r="G15" i="27"/>
  <c r="Y14" i="27"/>
  <c r="AA14" i="27" s="1"/>
  <c r="AE14" i="27" s="1"/>
  <c r="Y13" i="27"/>
  <c r="AA13" i="27" s="1"/>
  <c r="AE13" i="27" s="1"/>
  <c r="K105" i="26"/>
  <c r="M105" i="26"/>
  <c r="I105" i="26"/>
  <c r="G105" i="26"/>
  <c r="G51" i="26"/>
  <c r="K51" i="26"/>
  <c r="M51" i="26"/>
  <c r="I51" i="26"/>
  <c r="M103" i="26"/>
  <c r="K103" i="26"/>
  <c r="I103" i="26"/>
  <c r="M98" i="26"/>
  <c r="K98" i="26"/>
  <c r="I98" i="26"/>
  <c r="M91" i="26"/>
  <c r="K91" i="26"/>
  <c r="Q20" i="30" s="1"/>
  <c r="I91" i="26"/>
  <c r="G91" i="26"/>
  <c r="M85" i="26"/>
  <c r="M92" i="26" s="1"/>
  <c r="K85" i="26"/>
  <c r="I85" i="26"/>
  <c r="I92" i="26" s="1"/>
  <c r="G85" i="26"/>
  <c r="M64" i="26"/>
  <c r="M74" i="26" s="1"/>
  <c r="M76" i="26" s="1"/>
  <c r="K64" i="26"/>
  <c r="K74" i="26" s="1"/>
  <c r="K76" i="26" s="1"/>
  <c r="I64" i="26"/>
  <c r="I74" i="26" s="1"/>
  <c r="I76" i="26" s="1"/>
  <c r="G64" i="26"/>
  <c r="G74" i="26" s="1"/>
  <c r="G76" i="26" s="1"/>
  <c r="M49" i="26"/>
  <c r="K49" i="26"/>
  <c r="I49" i="26"/>
  <c r="G49" i="26"/>
  <c r="M44" i="26"/>
  <c r="K44" i="26"/>
  <c r="I44" i="26"/>
  <c r="G44" i="26"/>
  <c r="M37" i="26"/>
  <c r="K37" i="26"/>
  <c r="I37" i="26"/>
  <c r="G37" i="26"/>
  <c r="M33" i="26"/>
  <c r="M38" i="26" s="1"/>
  <c r="K33" i="26"/>
  <c r="I33" i="26"/>
  <c r="G33" i="26"/>
  <c r="M12" i="26"/>
  <c r="M22" i="26" s="1"/>
  <c r="M24" i="26" s="1"/>
  <c r="K12" i="26"/>
  <c r="K22" i="26" s="1"/>
  <c r="K24" i="26" s="1"/>
  <c r="I12" i="26"/>
  <c r="I22" i="26" s="1"/>
  <c r="I24" i="26" s="1"/>
  <c r="G12" i="26"/>
  <c r="G22" i="26" s="1"/>
  <c r="G24" i="26" s="1"/>
  <c r="S20" i="29" l="1"/>
  <c r="I25" i="28"/>
  <c r="Q25" i="28"/>
  <c r="AC31" i="27"/>
  <c r="K31" i="27"/>
  <c r="I31" i="27"/>
  <c r="G31" i="27"/>
  <c r="O31" i="27"/>
  <c r="S25" i="28"/>
  <c r="S19" i="30"/>
  <c r="G94" i="31"/>
  <c r="G97" i="31" s="1"/>
  <c r="G99" i="31" s="1"/>
  <c r="I94" i="31"/>
  <c r="I97" i="31" s="1"/>
  <c r="I99" i="31" s="1"/>
  <c r="K94" i="31"/>
  <c r="K97" i="31" s="1"/>
  <c r="K99" i="31" s="1"/>
  <c r="M94" i="31"/>
  <c r="M97" i="31" s="1"/>
  <c r="M99" i="31" s="1"/>
  <c r="S18" i="30"/>
  <c r="O20" i="30"/>
  <c r="O25" i="28"/>
  <c r="K92" i="26"/>
  <c r="G92" i="26"/>
  <c r="Q22" i="30"/>
  <c r="S22" i="29"/>
  <c r="W25" i="28"/>
  <c r="U25" i="28"/>
  <c r="Y25" i="28"/>
  <c r="G25" i="28"/>
  <c r="K25" i="28"/>
  <c r="AA13" i="28"/>
  <c r="AA16" i="28" s="1"/>
  <c r="M31" i="27"/>
  <c r="AE15" i="27"/>
  <c r="AA24" i="27"/>
  <c r="AE19" i="27"/>
  <c r="AE24" i="27" s="1"/>
  <c r="AE27" i="27"/>
  <c r="AA29" i="27"/>
  <c r="AE28" i="27"/>
  <c r="Y29" i="27"/>
  <c r="Y24" i="27"/>
  <c r="Q31" i="27"/>
  <c r="Y15" i="27"/>
  <c r="S31" i="27"/>
  <c r="AA15" i="27"/>
  <c r="I38" i="26"/>
  <c r="K38" i="26"/>
  <c r="K39" i="26" s="1"/>
  <c r="G38" i="26"/>
  <c r="G39" i="26" s="1"/>
  <c r="I39" i="26"/>
  <c r="I93" i="26"/>
  <c r="M39" i="26"/>
  <c r="M93" i="26"/>
  <c r="K93" i="26" l="1"/>
  <c r="G93" i="26"/>
  <c r="AA21" i="28"/>
  <c r="M23" i="28"/>
  <c r="S20" i="30"/>
  <c r="O22" i="30"/>
  <c r="AA31" i="27"/>
  <c r="Y31" i="27"/>
  <c r="AE29" i="27"/>
  <c r="AA23" i="28" l="1"/>
  <c r="M25" i="28"/>
  <c r="S22" i="30"/>
  <c r="AE31" i="27"/>
  <c r="AA25" i="28" l="1"/>
  <c r="M101" i="1"/>
  <c r="K101" i="1"/>
  <c r="I101" i="1"/>
  <c r="M78" i="1"/>
  <c r="K78" i="1"/>
  <c r="I78" i="1"/>
  <c r="G78" i="1"/>
  <c r="M67" i="1"/>
  <c r="K67" i="1"/>
  <c r="I67" i="1"/>
  <c r="G67" i="1"/>
  <c r="M43" i="1"/>
  <c r="K43" i="1"/>
  <c r="I43" i="1"/>
  <c r="G43" i="1"/>
  <c r="M23" i="1"/>
  <c r="M45" i="1" s="1"/>
  <c r="K23" i="1"/>
  <c r="I23" i="1"/>
  <c r="I45" i="1" s="1"/>
  <c r="I80" i="1" l="1"/>
  <c r="M80" i="1"/>
  <c r="G80" i="1"/>
  <c r="G103" i="1" s="1"/>
  <c r="K45" i="1"/>
  <c r="G45" i="1"/>
  <c r="K80" i="1"/>
  <c r="K103" i="1" s="1"/>
  <c r="I103" i="1"/>
  <c r="M103" i="1"/>
</calcChain>
</file>

<file path=xl/sharedStrings.xml><?xml version="1.0" encoding="utf-8"?>
<sst xmlns="http://schemas.openxmlformats.org/spreadsheetml/2006/main" count="532" uniqueCount="259">
  <si>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</si>
  <si>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</si>
  <si>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</si>
  <si>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</si>
  <si>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</si>
  <si>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</si>
  <si>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</si>
  <si>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</si>
  <si>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</si>
  <si>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ลูกหนี้การค้ากิจการที่เกี่ยวข้องกัน</t>
  </si>
  <si>
    <t>ลูกหนี้การค้ากิจการอื่น</t>
  </si>
  <si>
    <t>เงินปันผลค้างรับ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</si>
  <si>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</si>
  <si>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</si>
  <si>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>วัสดุสำรองคลัง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</si>
  <si>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</si>
  <si>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</si>
  <si>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</si>
  <si>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</si>
  <si>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</si>
  <si>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เงินลงทุนในกิจการอื่น</t>
  </si>
  <si>
    <t>เงินลงทุนระยะยาวอื่น</t>
  </si>
  <si>
    <t>ที่ดิน อาคารและอุปกรณ์</t>
  </si>
  <si>
    <t>ที่ดินสำหรับโครงการพัฒนาในอนาคต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</si>
  <si>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</si>
  <si>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</si>
  <si>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</si>
  <si>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</si>
  <si>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</si>
  <si>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</si>
  <si>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</si>
  <si>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</si>
  <si>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</si>
  <si>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</si>
  <si>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หนี้สินตามสัญญาเช่าการเงิน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</si>
  <si>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</si>
  <si>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</si>
  <si>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</si>
  <si>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</si>
  <si>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</si>
  <si>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</si>
  <si>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</si>
  <si>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</si>
  <si>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</si>
  <si>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</si>
  <si>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</si>
  <si>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</si>
  <si>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</si>
  <si>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</si>
  <si>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</si>
  <si>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</si>
  <si>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</si>
  <si>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</si>
  <si>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</si>
  <si>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รายได้ค่าบริการการจัดการ</t>
  </si>
  <si>
    <t>เงินปันผลรับ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</si>
  <si>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</si>
  <si>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</si>
  <si>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</si>
  <si>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</si>
  <si>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</si>
  <si>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กำไรขาดทุนเบ็ดเสร็จอื่น</t>
  </si>
  <si>
    <t>รวมองค์ประกอบ</t>
  </si>
  <si>
    <t>รวมส่วนของ</t>
  </si>
  <si>
    <t>ส่วนของ</t>
  </si>
  <si>
    <t>ทุนเรือนหุ้นที่ออก</t>
  </si>
  <si>
    <t>ทุนสำรอง</t>
  </si>
  <si>
    <t>อื่นของ</t>
  </si>
  <si>
    <t>และชำระแล้ว</t>
  </si>
  <si>
    <t>ส่วนเกินมูลค่าหุ้น</t>
  </si>
  <si>
    <t>ตามกฎหมาย</t>
  </si>
  <si>
    <t>เบ็ดเสร็จอื่น</t>
  </si>
  <si>
    <t>ผู้ถือหุ้น</t>
  </si>
  <si>
    <t xml:space="preserve">     </t>
  </si>
  <si>
    <t>กำไร</t>
  </si>
  <si>
    <t xml:space="preserve">งบการเงินเฉพาะกิจการ </t>
  </si>
  <si>
    <t>กระแสเงินสดจากกิจกรรมดำเนินงาน</t>
  </si>
  <si>
    <t>ค่าเสื่อมราคา</t>
  </si>
  <si>
    <t>ค่าตัดจำหน่าย</t>
  </si>
  <si>
    <t>การเปลี่ยนแปลงในสินทรัพย์และหนี้สินดำเนินงาน</t>
  </si>
  <si>
    <t>สินทรัพย์หมุนเวียนอื่นและสินทรัพย์ไม่หมุนเวียนอื่น</t>
  </si>
  <si>
    <t>กระแสเงินสดจากกิจกรรมลงทุน</t>
  </si>
  <si>
    <t>รับดอกเบี้ย</t>
  </si>
  <si>
    <t>รับเงินปันผล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</si>
  <si>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</si>
  <si>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</si>
  <si>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</si>
  <si>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เงินสดรับจากเงินกู้ยืมระยะสั้นจากสถาบันการเงิน</t>
  </si>
  <si>
    <t>รายได้ตามสัญญาเช่าการเงิน</t>
  </si>
  <si>
    <t>ลูกหนี้ตามสัญญาเช่าการเงินกิจการที่เกี่ยวข้องกัน</t>
  </si>
  <si>
    <t>ที่ออกและ</t>
  </si>
  <si>
    <t>ส่วนเกิน</t>
  </si>
  <si>
    <t>ชำระแล้ว</t>
  </si>
  <si>
    <t>มูลค่าหุ้น</t>
  </si>
  <si>
    <t>การควบคุมเดียวกัน</t>
  </si>
  <si>
    <t>ผลต่างที่เกิดจากรายการภายใต้การควบคุมเดียวกัน</t>
  </si>
  <si>
    <t>รายการภายใต้</t>
  </si>
  <si>
    <t>ผลต่างที่เกิดจาก</t>
  </si>
  <si>
    <t>ภายในหนึ่งปีกิจการที่เกี่ยวข้องกัน</t>
  </si>
  <si>
    <t>ลูกหนี้ตามสัญญาเช่าการเงินที่ถึงกำหนดชำระ</t>
  </si>
  <si>
    <t>ส่วนแบ่งกำไรจากเงินลงทุนในบริษัทร่วมและการร่วมค้า</t>
  </si>
  <si>
    <t>เงินลงทุนในการร่วมค้า</t>
  </si>
  <si>
    <t>กำไร (ขาดทุน) เบ็ดเสร็จอื่น</t>
  </si>
  <si>
    <t>กำไรหรือขาดทุน</t>
  </si>
  <si>
    <t xml:space="preserve">(พันบาท) 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</si>
  <si>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</si>
  <si>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</si>
  <si>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</si>
  <si>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(พันบาท)</t>
  </si>
  <si>
    <t>งบกระแสเงินสด (ไม่ได้ตรวจสอบ)</t>
  </si>
  <si>
    <t>รวมกำไร (ขาดทุน) เบ็ดเสร็จสำหรับงวด</t>
  </si>
  <si>
    <t>กำไรขาดทุนเบ็ดเสร็จสำหรับงวด</t>
  </si>
  <si>
    <t>ลูกหนี้หมุนเวียนอื่น</t>
  </si>
  <si>
    <t>เงินลงทุนเผื่อขาย</t>
  </si>
  <si>
    <t>เจ้าหนี้หมุนเวียนอื่น</t>
  </si>
  <si>
    <t>ลูกหนี้ไม่หมุนเวียนอื่นกิจการที่เกี่ยวข้องกัน</t>
  </si>
  <si>
    <t>ประมาณการหนี้สินไม่หมุนเวียนสำหรับ</t>
  </si>
  <si>
    <t>ประมาณการหนี้สินไม่หมุนเวียนอื่น</t>
  </si>
  <si>
    <t>ที่ถึงกำหนดชำระภายในหนึ่งปี</t>
  </si>
  <si>
    <t>กิจการที่เกี่ยวข้องกัน</t>
  </si>
  <si>
    <t>เงินจ่ายล่วงหน้าและลูกหนี้หมุนเวียนอื่น</t>
  </si>
  <si>
    <t>สำหรับงวดสามเดือน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</si>
  <si>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</si>
  <si>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เงินปันผลให้ผู้ถือหุ้นของบริษัท</t>
  </si>
  <si>
    <t>ผลขาดทุน</t>
  </si>
  <si>
    <t>จากการวัดมูลค่าใหม่</t>
  </si>
  <si>
    <t>ของผลประโยชน์</t>
  </si>
  <si>
    <t>พนักงานที่กำหนดไว้</t>
  </si>
  <si>
    <t>ของบริษัทใหญ่</t>
  </si>
  <si>
    <t>องค์ประกอบอื่น</t>
  </si>
  <si>
    <t>ของส่วนของผู้ถือหุ้น</t>
  </si>
  <si>
    <t xml:space="preserve"> 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</si>
  <si>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</si>
  <si>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ขาดทุนจากการปรับมูลค่ายุติธรรมของตราสารหนี้ถือไว้เพื่อค้า</t>
  </si>
  <si>
    <t>เงินจ่ายล่วงหน้าและลูกหนี้หมุนเวียนอื่นกิจการที่เกี่ยวข้องกัน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</si>
  <si>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</si>
  <si>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</si>
  <si>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ประมาณการหนี้สินไม่หมุนเวียนสำหรับผลประโยชน์พนักงาน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</si>
  <si>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</si>
  <si>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</si>
  <si>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</si>
  <si>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เงินสดรับชำระคืนจากเงินให้กู้ยืมระยะยาวแก่กิจการที่เกี่ยวข้องกัน</t>
  </si>
  <si>
    <t>กระแสเงินสดสุทธิได้มาจาก (ใช้ไปใน) กิจกรรมลงทุน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</si>
  <si>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</si>
  <si>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</si>
  <si>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>เทียบเท่าเงินสด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</si>
  <si>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</si>
  <si>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</si>
  <si>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</si>
  <si>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</si>
  <si>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</si>
  <si>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</si>
  <si>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เงินจ่ายล่วงหน้าค่าหุ้น</t>
  </si>
  <si>
    <t>ผลขาดทุนจากการวัดมูลค่าเงินลงทุนเผื่อขาย</t>
  </si>
  <si>
    <t>เงินสดรับจากเงินกู้ยืมระยะยาวจากสถาบันการเงิน</t>
  </si>
  <si>
    <t>ปรับปรุงมูลค่ายุติธรรมของลูกหนี้ตามสัญญาเช่าการเงิน</t>
  </si>
  <si>
    <t>2561</t>
  </si>
  <si>
    <t>ยอดคงเหลือ ณ วันที่ 1 มกราคม 2561</t>
  </si>
  <si>
    <t>(ไม่ได้ตรวจสอบ)</t>
  </si>
  <si>
    <t>ผลกระทบจากการเปลี่ยนแปลงนโยบายการบัญชี</t>
  </si>
  <si>
    <t>สินทรัพย์ตราสารอนุพันธ์</t>
  </si>
  <si>
    <t>หนี้สินตราสารอนุพันธ์</t>
  </si>
  <si>
    <t>การเปลี่ยนแปลงในมูลค่ายุติธรรมของการป้องกันความเสี่ยงกระแสเงินสด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</si>
  <si>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</si>
  <si>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</si>
  <si>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ความเสี่ยง</t>
  </si>
  <si>
    <t>ยอดคงเหลือ ณ วันที่ 1 มกราคม 2561 ตามที่รายงานในงวดก่อน</t>
  </si>
  <si>
    <t>ยอดคงเหลือ ณ วันที่ 1 มกราคม 2561 ปรับปรุงใหม่</t>
  </si>
  <si>
    <t>ขาดทุนจากการซื้อคืนหุ้นกู้</t>
  </si>
  <si>
    <t>กลับรายการหนี้สงสัยจะสูญ</t>
  </si>
  <si>
    <t>ขาดทุนจากการปรับมูลค่าวัสดุสำรองคลังล้าสมัย</t>
  </si>
  <si>
    <t>เงินสดจ่ายเพื่อลงทุนในการร่วมค้า</t>
  </si>
  <si>
    <t>เงินสดจ่ายเพื่อลงทุนในกิจการอื่น</t>
  </si>
  <si>
    <t>เงินสดรับจากการจำหน่ายอุปกรณ์</t>
  </si>
  <si>
    <t>เงินสดรับจากการออกหุ้นกู้</t>
  </si>
  <si>
    <t>เงินสดจ่ายเพื่อชำระเงินกู้ยืมระยะยาวจากกิจการที่เกี่ยวข้องกัน</t>
  </si>
  <si>
    <t>เงินสดที่ผู้เช่าจ่ายเพื่อลดจำนวนหนี้สินซึ่งเกิดขึ้น</t>
  </si>
  <si>
    <t>จากสัญญาเช่าการเงิน</t>
  </si>
  <si>
    <t>กระแสเงินสดสุทธิได้มาจาก (ใช้ไปใน) กิจกรรมจัดหาเงิน</t>
  </si>
  <si>
    <t>โดยอำนาจควบคุมไม่เปลี่ยนแปลง</t>
  </si>
  <si>
    <t xml:space="preserve">การเปลี่ยนแปลงในส่วนได้เสียในบริษัทย่อย </t>
  </si>
  <si>
    <t>การได้มาซึ่งส่วนได้เสียที่ไม่มีอำนาจควบคุม</t>
  </si>
  <si>
    <t>รายการกับผู้ถือหุ้นที่บันทึกโดยตรงเข้าส่วนของผู้ถือหุ้น</t>
  </si>
  <si>
    <t>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</si>
  <si>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</si>
  <si>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ส่วนที่มีประสิทธิผล</t>
  </si>
  <si>
    <t>เงินสดจ่ายเพื่อซื้อคืนหุ้นกู้</t>
  </si>
  <si>
    <t>ป้องกัน</t>
  </si>
  <si>
    <t>กระแสเงินสด</t>
  </si>
  <si>
    <t>เงินสดจ่ายเพื่อชำระเงินกู้ยืมระยะยาวจากสถาบันการเงิน</t>
  </si>
  <si>
    <t>ส่วนแบ่ง</t>
  </si>
  <si>
    <t>กำไร (ขาดทุน)</t>
  </si>
  <si>
    <t>ส่วนของเงินกู้ยืมระยะยาวจากสถาบันการเงิน</t>
  </si>
  <si>
    <t>สำรองการ</t>
  </si>
  <si>
    <t>หุ้นกู้ที่ถึงกำหนดชำระภายในหนึ่งปี</t>
  </si>
  <si>
    <t>อำนาจควบคุม</t>
  </si>
  <si>
    <t>ส่วนได้เสียที่ไม่มี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</si>
  <si>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</si>
  <si>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</si>
  <si>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เงินสดจ่ายสุทธิในเงินลงทุนระยะยาวอื่น</t>
  </si>
  <si>
    <t>ค่าใช้จ่ายในการออกหุ้นกู้</t>
  </si>
  <si>
    <t>เงินสดจ่ายสุทธิเพื่อซื้อส่วนได้เสียที่ไม่มีอำนาจควบคุม</t>
  </si>
  <si>
    <t>เงินสดจ่ายเพื่อชำระตราสารอนุพันธ์ก่อนครบกำหนด</t>
  </si>
  <si>
    <t>ผลกำไร (ขาดทุน)</t>
  </si>
  <si>
    <t>30 กันยายน</t>
  </si>
  <si>
    <t>สิ้นสุดวันที่ 30 กันยายน</t>
  </si>
  <si>
    <t>ยอดคงเหลือ ณ วันที่ 30 กันยายน 2561</t>
  </si>
  <si>
    <t>สำหรับงวดเก้าเดือน</t>
  </si>
  <si>
    <t>สำหรับงวดเก้าเดือนสิ้นสุดวันที่ 30 กันยายน 2561</t>
  </si>
  <si>
    <t>(ค่าใช้จ่าย) รายได้ภาษีเงินได้</t>
  </si>
  <si>
    <t>ส่วนแบ่งกำไร (ขาดทุน) เบ็ดเสร็จอื่นจากเงินลงทุนในบริษัทร่วมและการร่วมค้า</t>
  </si>
  <si>
    <t>การร่วมค้า</t>
  </si>
  <si>
    <t>ในบริษัทร่วมและ</t>
  </si>
  <si>
    <r>
      <t xml:space="preserve">บริษัท ราช กรุ๊ป จำกัด (มหาชน) และบริษัทย่อย </t>
    </r>
    <r>
      <rPr>
        <b/>
        <i/>
        <sz val="16"/>
        <color theme="1"/>
        <rFont val="Angsana New"/>
        <family val="1"/>
      </rPr>
      <t>(เดิมชื่อ “บริษัท ผลิตไฟฟ้าราชบุรีโฮลดิ้ง จำกัด (มหาชน)”)</t>
    </r>
  </si>
  <si>
    <t>2562</t>
  </si>
  <si>
    <t>4, 6</t>
  </si>
  <si>
    <t>5, 17</t>
  </si>
  <si>
    <t>3, 7</t>
  </si>
  <si>
    <t>11, 17</t>
  </si>
  <si>
    <t>เจ้าหนี้การค้า</t>
  </si>
  <si>
    <t>ผลประโยชน์พนักงาน</t>
  </si>
  <si>
    <t>ทุนจดทะเบียน</t>
  </si>
  <si>
    <t>ทุนที่ออกและชำระแล้ว</t>
  </si>
  <si>
    <t>จัดสรรแล้ว</t>
  </si>
  <si>
    <t xml:space="preserve">         ทุนสำรองตามกฎหมาย</t>
  </si>
  <si>
    <t>สำหรับงวดเก้าเดือนสิ้นสุดวันที่ 30 กันยายน 2562</t>
  </si>
  <si>
    <t>ยอดคงเหลือ ณ วันที่ 1 มกราคม 2562 ตามที่รายงานในงวดก่อน</t>
  </si>
  <si>
    <t>ยอดคงเหลือ ณ วันที่ 30 กันยายน 2562</t>
  </si>
  <si>
    <t>ยอดคงเหลือ ณ วันที่ 1 มกราคม 2562</t>
  </si>
  <si>
    <t>3, 4, 13</t>
  </si>
  <si>
    <t>4, 14</t>
  </si>
  <si>
    <t>ผลต่างของอัตราแลกเปลี่ยนจากการแปลงค่าหน่วยงานต่างประเทศ</t>
  </si>
  <si>
    <t xml:space="preserve">ภาษีเงินได้ของรายการที่จะไม่ถูกจัดประเภทใหม่ไว้ในกำไรหรือขาดทุนในภายหลัง </t>
  </si>
  <si>
    <t>ผลกำไร (ขาดทุน) จากการวัดมูลค่าใหม่ของผลประโยชน์พนักงานที่กำหนดไว้</t>
  </si>
  <si>
    <r>
      <t xml:space="preserve">บริษัท ราช กรุ๊ป จำกัด (มหาชน) และบริษัทย่อย </t>
    </r>
    <r>
      <rPr>
        <b/>
        <i/>
        <sz val="16"/>
        <rFont val="Angsana New"/>
        <family val="1"/>
      </rPr>
      <t>(เดิมชื่อ “บริษัท ผลิตไฟฟ้าราชบุรีโฮลดิ้ง จำกัด (มหาชน)”)</t>
    </r>
  </si>
  <si>
    <t>การแปลงค่า</t>
  </si>
  <si>
    <t>หน่วยงาน</t>
  </si>
  <si>
    <t>ต่างประเทศ</t>
  </si>
  <si>
    <t>ผลกระทบจากการเปลี่ยนแปลงนโยบายการบัญชี (สุทธิจากภาษี)</t>
  </si>
  <si>
    <t>- มาตรฐานการรายงานทางการเงิน ฉบับที่ 15</t>
  </si>
  <si>
    <t xml:space="preserve">ยอดคงเหลือ ณ วันที่ 1 มกราคม 2562 </t>
  </si>
  <si>
    <t>ค่าใช้จ่าย (รายได้) ภาษีเงินได้</t>
  </si>
  <si>
    <t>ขาดทุนจากการจำหน่ายเงินลงทุนชั่วคราว</t>
  </si>
  <si>
    <t>กลับรายการขาดทุนจากการปรับมูลค่าน้ำมันเชื้อเพลิง</t>
  </si>
  <si>
    <t>ขาดทุนจากการตัดจำหน่ายและจำหน่ายอุปกรณ์</t>
  </si>
  <si>
    <t>เงินสดจ่ายเพื่อลงทุนในบริษัทย่อย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</si>
  <si>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</si>
  <si>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</si>
  <si>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</si>
  <si>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ขาดทุนจากอัตราแลกเปลี่ยนที่ยังไม่เกิดขึ้นจริง</t>
  </si>
  <si>
    <t>ขาดทุนจากอัตราแลกเปลี่ยนสุทธิ</t>
  </si>
  <si>
    <t>เงินสดรับสุทธิในเงินลงทุนชั่วคราว</t>
  </si>
  <si>
    <t>เงินสดจ่ายเพื่อซื้อที่ดินสำหรับโครงการพัฒนาในอนาคต</t>
  </si>
  <si>
    <t>4, 5, 7, 8</t>
  </si>
  <si>
    <t>ภาษีเงินได้รับคืน (จ่ายออก)</t>
  </si>
  <si>
    <t>เงินสดจ่ายเพื่อไถ่ถอนหุ้นกู้</t>
  </si>
  <si>
    <t>กำไรจากการเลิกกิจการของการร่วมค้า</t>
  </si>
  <si>
    <t>เงินสดรับจากการเลิกกิจการของการร่วมค้า</t>
  </si>
  <si>
    <t>เงินสดรับ (จ่าย) สุทธิเงินจ่ายล่วงหน้าค่าหุ้น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</si>
</sst>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;\(#,##0\)"/>
    <numFmt numFmtId="190" formatCode="#,###;\(#,###\)"/>
    <numFmt numFmtId="191" formatCode="0.0000"/>
    <numFmt numFmtId="192" formatCode="_(#,##0_);\(#,##0\);_(\-_)"/>
    <numFmt numFmtId="193" formatCode="0.0%"/>
    <numFmt numFmtId="194" formatCode="#,##0.00;[Red]\(#,##0.00\)"/>
    <numFmt numFmtId="195" formatCode="_(* #,##0.00000_);_(* \(#,##0.00000\);_(* &quot;-&quot;??_);_(@_)"/>
    <numFmt numFmtId="196" formatCode="\t&quot;฿&quot;#,##0_);[Red]\(\t&quot;฿&quot;#,##0\)"/>
    <numFmt numFmtId="197" formatCode="&quot;$&quot;#,##0.000000_);[Red]\(&quot;$&quot;#,##0.000000\)"/>
    <numFmt numFmtId="198" formatCode="&quot;$&quot;#,##0.00;\(&quot;$&quot;#,##0.00\)"/>
    <numFmt numFmtId="199" formatCode="&quot;$&quot;#,##0.00000_);[Red]\(&quot;$&quot;#,##0.00000\)"/>
    <numFmt numFmtId="200" formatCode="##\ &quot;years&quot;"/>
    <numFmt numFmtId="201" formatCode="&quot;?&quot;#,##0.0;[Red]\-&quot;?&quot;#,##0.0"/>
    <numFmt numFmtId="202" formatCode="_-[$€-2]* #,##0.00_-;\-[$€-2]* #,##0.00_-;_-[$€-2]* &quot;-&quot;??_-"/>
    <numFmt numFmtId="203" formatCode="#,##0_ ;\(#,##0\)_-;&quot;-&quot;"/>
    <numFmt numFmtId="204" formatCode="0.00\ \x;\(0.00\ \x\);0.00\ \x"/>
    <numFmt numFmtId="205" formatCode="&quot;$&quot;#,##0"/>
    <numFmt numFmtId="206" formatCode="_-* #,##0\ _P_t_s_-;\-* #,##0\ _P_t_s_-;_-* &quot;-&quot;\ _P_t_s_-;_-@_-"/>
    <numFmt numFmtId="207" formatCode="_-* #,##0\ &quot;Pts&quot;_-;\-* #,##0\ &quot;Pts&quot;_-;_-* &quot;-&quot;\ &quot;Pts&quot;_-;_-@_-"/>
    <numFmt numFmtId="208" formatCode="_-* #,##0.00\ &quot;Pts&quot;_-;\-* #,##0.00\ &quot;Pts&quot;_-;_-* &quot;-&quot;??\ &quot;Pts&quot;_-;_-@_-"/>
    <numFmt numFmtId="209" formatCode="#,###,_);\(#,###,\)"/>
    <numFmt numFmtId="210" formatCode="0.00%;\(0.00%\)"/>
    <numFmt numFmtId="211" formatCode="#,##0.0\x;\(#,##0.0\x\)"/>
    <numFmt numFmtId="212" formatCode="##\ &quot;months&quot;"/>
    <numFmt numFmtId="213" formatCode="0.00\ \ \x"/>
    <numFmt numFmtId="214" formatCode="dd\ mmm\ yyyy"/>
    <numFmt numFmtId="215" formatCode="_-&quot;$&quot;* #,##0_-;\-&quot;$&quot;* #,##0_-;_-&quot;$&quot;* &quot;-&quot;_-;_-@_-"/>
    <numFmt numFmtId="216" formatCode="_-&quot;$&quot;* #,##0.00_-;\-&quot;$&quot;* #,##0.00_-;_-&quot;$&quot;* &quot;-&quot;??_-;_-@_-"/>
    <numFmt numFmtId="217" formatCode="General_)"/>
  </numFmts>
  <fonts count="114"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4"/>
      <name val="Cordia New"/>
      <family val="2"/>
    </font>
    <font>
      <sz val="15"/>
      <color indexed="9"/>
      <name val="Angsana New"/>
      <family val="1"/>
    </font>
    <font>
      <sz val="14"/>
      <name val="Browallia New"/>
      <family val="2"/>
    </font>
    <font>
      <sz val="11"/>
      <color indexed="8"/>
      <name val="Tahoma"/>
      <family val="2"/>
    </font>
    <font>
      <b/>
      <sz val="16"/>
      <name val="Angsana New"/>
      <family val="1"/>
    </font>
    <font>
      <i/>
      <sz val="15"/>
      <color indexed="9"/>
      <name val="Angsana New"/>
      <family val="1"/>
    </font>
    <font>
      <sz val="14"/>
      <name val="CordiaUPC"/>
      <family val="2"/>
      <charset val="222"/>
    </font>
    <font>
      <sz val="15"/>
      <name val="AngsanaUPC"/>
      <family val="1"/>
      <charset val="222"/>
    </font>
    <font>
      <sz val="14"/>
      <name val="Angsana New"/>
      <family val="1"/>
    </font>
    <font>
      <sz val="15"/>
      <color indexed="8"/>
      <name val="Angsana New"/>
      <family val="1"/>
    </font>
    <font>
      <sz val="16"/>
      <name val="Angsana New"/>
      <family val="1"/>
    </font>
    <font>
      <sz val="12"/>
      <name val="Helv"/>
    </font>
    <font>
      <sz val="10"/>
      <name val="Arial"/>
      <family val="2"/>
    </font>
    <font>
      <sz val="9"/>
      <name val="Helv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</font>
    <font>
      <b/>
      <sz val="10"/>
      <color indexed="9"/>
      <name val="Arial"/>
      <family val="2"/>
    </font>
    <font>
      <b/>
      <sz val="10"/>
      <color indexed="16"/>
      <name val="Arial"/>
      <family val="2"/>
    </font>
    <font>
      <sz val="12"/>
      <name val="Tms Rmn"/>
    </font>
    <font>
      <sz val="10"/>
      <name val="Cordia New"/>
      <family val="2"/>
    </font>
    <font>
      <sz val="11"/>
      <color indexed="8"/>
      <name val="Calibri"/>
      <family val="2"/>
      <charset val="222"/>
    </font>
    <font>
      <i/>
      <sz val="10"/>
      <name val="Arial"/>
      <family val="2"/>
    </font>
    <font>
      <sz val="10"/>
      <color indexed="47"/>
      <name val="Arial"/>
      <family val="2"/>
    </font>
    <font>
      <sz val="10"/>
      <color indexed="12"/>
      <name val="Arial"/>
      <family val="2"/>
    </font>
    <font>
      <sz val="11"/>
      <name val="Times New Roman"/>
      <family val="1"/>
    </font>
    <font>
      <sz val="12"/>
      <name val="SWISS"/>
    </font>
    <font>
      <sz val="24"/>
      <color indexed="13"/>
      <name val="SWISS"/>
    </font>
    <font>
      <sz val="10"/>
      <color indexed="19"/>
      <name val="Arial"/>
      <family val="2"/>
    </font>
    <font>
      <b/>
      <sz val="14"/>
      <color indexed="8"/>
      <name val="SWISS"/>
    </font>
    <font>
      <sz val="8"/>
      <name val="Arial"/>
      <family val="2"/>
    </font>
    <font>
      <b/>
      <sz val="12"/>
      <name val="Arial"/>
      <family val="2"/>
    </font>
    <font>
      <u/>
      <sz val="11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u/>
      <sz val="11"/>
      <color indexed="12"/>
      <name val="Calibri"/>
      <family val="2"/>
    </font>
    <font>
      <sz val="10"/>
      <color indexed="60"/>
      <name val="Arial"/>
      <family val="2"/>
    </font>
    <font>
      <sz val="10"/>
      <color indexed="9"/>
      <name val="Arial"/>
      <family val="2"/>
    </font>
    <font>
      <sz val="7"/>
      <name val="Small Fonts"/>
      <family val="2"/>
    </font>
    <font>
      <sz val="10"/>
      <name val="Palatino"/>
      <family val="1"/>
    </font>
    <font>
      <sz val="9"/>
      <name val="Arial"/>
      <family val="2"/>
    </font>
    <font>
      <sz val="10"/>
      <name val="Courier"/>
      <family val="3"/>
    </font>
    <font>
      <sz val="11"/>
      <color indexed="8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17"/>
      <name val="Arial"/>
      <family val="2"/>
    </font>
    <font>
      <b/>
      <sz val="16"/>
      <color indexed="13"/>
      <name val="Arial"/>
      <family val="2"/>
    </font>
    <font>
      <sz val="10"/>
      <color indexed="8"/>
      <name val="Helvetica"/>
      <family val="2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10"/>
      <name val="Arial"/>
      <family val="2"/>
    </font>
    <font>
      <b/>
      <u/>
      <sz val="12"/>
      <name val="Helv"/>
    </font>
    <font>
      <sz val="9"/>
      <color indexed="8"/>
      <name val="Arial"/>
      <family val="2"/>
    </font>
    <font>
      <b/>
      <sz val="16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6"/>
      <color indexed="8"/>
      <name val="Helvetica"/>
      <family val="2"/>
    </font>
    <font>
      <b/>
      <sz val="12"/>
      <color indexed="8"/>
      <name val="Times New Roman"/>
      <family val="1"/>
    </font>
    <font>
      <sz val="12"/>
      <color indexed="8"/>
      <name val="Arial"/>
      <family val="2"/>
    </font>
    <font>
      <sz val="14"/>
      <color indexed="8"/>
      <name val="Arial"/>
      <family val="2"/>
    </font>
    <font>
      <sz val="16"/>
      <name val="Helvetica"/>
      <family val="2"/>
    </font>
    <font>
      <i/>
      <sz val="12"/>
      <color indexed="8"/>
      <name val="Arial"/>
      <family val="2"/>
    </font>
    <font>
      <sz val="16"/>
      <color indexed="8"/>
      <name val="Helvetica"/>
      <family val="2"/>
    </font>
    <font>
      <b/>
      <sz val="16"/>
      <name val="Helvetica"/>
      <family val="2"/>
    </font>
    <font>
      <sz val="19"/>
      <color indexed="48"/>
      <name val="Arial"/>
      <family val="2"/>
    </font>
    <font>
      <sz val="8"/>
      <name val="Times New Roman"/>
      <family val="1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sz val="11"/>
      <name val="Times New Roman"/>
      <family val="1"/>
    </font>
    <font>
      <sz val="10"/>
      <color indexed="55"/>
      <name val="Arial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–พ’ฉ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๒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Helv"/>
      <family val="2"/>
    </font>
    <font>
      <i/>
      <sz val="14"/>
      <name val="Angsana New"/>
      <family val="1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0"/>
      <color theme="1"/>
      <name val="Tahoma"/>
      <family val="2"/>
    </font>
    <font>
      <sz val="16"/>
      <color theme="1"/>
      <name val="Cordia New"/>
      <family val="2"/>
      <charset val="222"/>
    </font>
    <font>
      <sz val="11"/>
      <color theme="1"/>
      <name val="Tahoma"/>
      <family val="2"/>
      <charset val="222"/>
    </font>
    <font>
      <sz val="15"/>
      <color theme="1"/>
      <name val="Angsana New"/>
      <family val="1"/>
    </font>
    <font>
      <sz val="11"/>
      <color theme="1"/>
      <name val="Angsana New"/>
      <family val="1"/>
    </font>
    <font>
      <b/>
      <sz val="11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6"/>
      <color theme="1"/>
      <name val="Angsana New"/>
      <family val="1"/>
    </font>
    <font>
      <b/>
      <i/>
      <sz val="16"/>
      <name val="Angsana New"/>
      <family val="1"/>
    </font>
    <font>
      <sz val="14"/>
      <color rgb="FF3366FF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47"/>
      </patternFill>
    </fill>
    <fill>
      <patternFill patternType="solid">
        <fgColor indexed="9"/>
      </patternFill>
    </fill>
    <fill>
      <patternFill patternType="solid">
        <fgColor indexed="8"/>
      </patternFill>
    </fill>
    <fill>
      <patternFill patternType="solid">
        <fgColor indexed="9"/>
        <bgColor indexed="64"/>
      </patternFill>
    </fill>
    <fill>
      <patternFill patternType="lightUp">
        <fgColor indexed="19"/>
      </patternFill>
    </fill>
    <fill>
      <patternFill patternType="solid">
        <f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22"/>
      </patternFill>
    </fill>
    <fill>
      <patternFill patternType="solid">
        <fgColor indexed="28"/>
        <b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29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2"/>
      </patternFill>
    </fill>
    <fill>
      <patternFill patternType="solid">
        <fgColor indexed="4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dotted">
        <color indexed="27"/>
      </left>
      <right style="dotted">
        <color indexed="27"/>
      </right>
      <top style="dotted">
        <color indexed="27"/>
      </top>
      <bottom style="dotted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/>
      <bottom/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dotted">
        <color indexed="16"/>
      </left>
      <right style="dotted">
        <color indexed="16"/>
      </right>
      <top style="dotted">
        <color indexed="16"/>
      </top>
      <bottom style="dotted">
        <color indexed="16"/>
      </bottom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1">
    <xf numFmtId="0" fontId="0" fillId="0" borderId="0"/>
    <xf numFmtId="190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37" fontId="17" fillId="0" borderId="0" applyFont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19" fillId="0" borderId="0" applyNumberFormat="0" applyFill="0" applyBorder="0" applyAlignment="0" applyProtection="0"/>
    <xf numFmtId="192" fontId="22" fillId="20" borderId="0" applyAlignment="0">
      <alignment horizontal="left"/>
      <protection locked="0"/>
    </xf>
    <xf numFmtId="193" fontId="22" fillId="20" borderId="0">
      <alignment horizontal="center"/>
      <protection locked="0"/>
    </xf>
    <xf numFmtId="0" fontId="23" fillId="21" borderId="0" applyNumberFormat="0" applyBorder="0" applyAlignment="0" applyProtection="0"/>
    <xf numFmtId="15" fontId="24" fillId="22" borderId="1">
      <alignment horizontal="center"/>
    </xf>
    <xf numFmtId="0" fontId="25" fillId="0" borderId="0" applyNumberFormat="0" applyFill="0" applyBorder="0" applyAlignment="0" applyProtection="0"/>
    <xf numFmtId="187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7" fontId="18" fillId="0" borderId="0"/>
    <xf numFmtId="0" fontId="28" fillId="21" borderId="4">
      <alignment wrapText="1"/>
    </xf>
    <xf numFmtId="192" fontId="29" fillId="25" borderId="5" applyProtection="0">
      <alignment horizontal="center"/>
    </xf>
    <xf numFmtId="189" fontId="30" fillId="0" borderId="0" applyFill="0" applyBorder="0">
      <protection locked="0"/>
    </xf>
    <xf numFmtId="198" fontId="18" fillId="0" borderId="0" applyFill="0" applyBorder="0"/>
    <xf numFmtId="198" fontId="30" fillId="0" borderId="0" applyFill="0" applyBorder="0">
      <protection locked="0"/>
    </xf>
    <xf numFmtId="38" fontId="31" fillId="0" borderId="6" applyBorder="0"/>
    <xf numFmtId="199" fontId="18" fillId="0" borderId="0"/>
    <xf numFmtId="188" fontId="18" fillId="0" borderId="0"/>
    <xf numFmtId="15" fontId="18" fillId="0" borderId="0"/>
    <xf numFmtId="15" fontId="30" fillId="0" borderId="0" applyFill="0" applyBorder="0">
      <protection locked="0"/>
    </xf>
    <xf numFmtId="200" fontId="18" fillId="0" borderId="0" applyFill="0" applyBorder="0"/>
    <xf numFmtId="1" fontId="18" fillId="0" borderId="0" applyFill="0" applyBorder="0">
      <alignment horizontal="right"/>
    </xf>
    <xf numFmtId="2" fontId="18" fillId="0" borderId="0" applyFill="0" applyBorder="0">
      <alignment horizontal="right"/>
    </xf>
    <xf numFmtId="2" fontId="30" fillId="0" borderId="0" applyFill="0" applyBorder="0">
      <protection locked="0"/>
    </xf>
    <xf numFmtId="191" fontId="18" fillId="0" borderId="0" applyFill="0" applyBorder="0">
      <alignment horizontal="right"/>
    </xf>
    <xf numFmtId="191" fontId="30" fillId="0" borderId="0" applyFill="0" applyBorder="0">
      <protection locked="0"/>
    </xf>
    <xf numFmtId="0" fontId="32" fillId="26" borderId="0"/>
    <xf numFmtId="201" fontId="18" fillId="0" borderId="0"/>
    <xf numFmtId="0" fontId="32" fillId="26" borderId="7"/>
    <xf numFmtId="0" fontId="32" fillId="26" borderId="7"/>
    <xf numFmtId="0" fontId="33" fillId="27" borderId="0"/>
    <xf numFmtId="202" fontId="18" fillId="0" borderId="0" applyFont="0" applyFill="0" applyBorder="0" applyAlignment="0" applyProtection="0"/>
    <xf numFmtId="0" fontId="18" fillId="28" borderId="0" applyNumberFormat="0" applyFont="0" applyAlignment="0"/>
    <xf numFmtId="192" fontId="34" fillId="29" borderId="5" applyProtection="0">
      <alignment horizontal="center"/>
    </xf>
    <xf numFmtId="0" fontId="35" fillId="26" borderId="8"/>
    <xf numFmtId="0" fontId="35" fillId="26" borderId="7"/>
    <xf numFmtId="0" fontId="35" fillId="30" borderId="7"/>
    <xf numFmtId="38" fontId="36" fillId="31" borderId="0" applyNumberFormat="0" applyBorder="0" applyAlignment="0" applyProtection="0"/>
    <xf numFmtId="192" fontId="18" fillId="32" borderId="0" applyNumberFormat="0" applyFont="0" applyAlignment="0">
      <alignment horizontal="left"/>
    </xf>
    <xf numFmtId="192" fontId="23" fillId="33" borderId="0" applyNumberFormat="0" applyAlignment="0">
      <alignment horizontal="left"/>
    </xf>
    <xf numFmtId="192" fontId="23" fillId="34" borderId="0" applyNumberFormat="0" applyAlignment="0">
      <alignment horizontal="left"/>
    </xf>
    <xf numFmtId="0" fontId="37" fillId="0" borderId="9" applyNumberFormat="0" applyAlignment="0" applyProtection="0">
      <alignment horizontal="left" vertical="center"/>
    </xf>
    <xf numFmtId="0" fontId="37" fillId="0" borderId="10">
      <alignment horizontal="left" vertical="center"/>
    </xf>
    <xf numFmtId="0" fontId="38" fillId="0" borderId="0"/>
    <xf numFmtId="0" fontId="39" fillId="0" borderId="0" applyNumberFormat="0" applyFill="0" applyBorder="0"/>
    <xf numFmtId="203" fontId="40" fillId="0" borderId="0">
      <alignment horizontal="left"/>
    </xf>
    <xf numFmtId="0" fontId="41" fillId="0" borderId="0"/>
    <xf numFmtId="0" fontId="42" fillId="0" borderId="0"/>
    <xf numFmtId="0" fontId="43" fillId="0" borderId="0">
      <alignment horizontal="left"/>
    </xf>
    <xf numFmtId="0" fontId="44" fillId="0" borderId="0" applyNumberFormat="0" applyFill="0" applyBorder="0" applyAlignment="0" applyProtection="0">
      <alignment vertical="top"/>
      <protection locked="0"/>
    </xf>
    <xf numFmtId="204" fontId="45" fillId="0" borderId="5" applyNumberFormat="0" applyAlignment="0" applyProtection="0"/>
    <xf numFmtId="10" fontId="36" fillId="35" borderId="14" applyNumberFormat="0" applyBorder="0" applyAlignment="0" applyProtection="0"/>
    <xf numFmtId="0" fontId="18" fillId="0" borderId="15" applyNumberFormat="0" applyFont="0" applyFill="0" applyAlignment="0" applyProtection="0"/>
    <xf numFmtId="205" fontId="46" fillId="36" borderId="5" applyNumberFormat="0" applyAlignment="0" applyProtection="0">
      <alignment horizontal="center"/>
    </xf>
    <xf numFmtId="0" fontId="18" fillId="0" borderId="10" applyNumberFormat="0" applyFont="0" applyFill="0" applyAlignment="0"/>
    <xf numFmtId="206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207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37" fontId="47" fillId="0" borderId="0"/>
    <xf numFmtId="209" fontId="18" fillId="0" borderId="0"/>
    <xf numFmtId="210" fontId="48" fillId="0" borderId="0"/>
    <xf numFmtId="0" fontId="48" fillId="0" borderId="0"/>
    <xf numFmtId="211" fontId="48" fillId="0" borderId="0">
      <alignment horizontal="right"/>
    </xf>
    <xf numFmtId="0" fontId="6" fillId="0" borderId="0"/>
    <xf numFmtId="0" fontId="6" fillId="0" borderId="0"/>
    <xf numFmtId="0" fontId="100" fillId="0" borderId="0"/>
    <xf numFmtId="0" fontId="6" fillId="0" borderId="0"/>
    <xf numFmtId="0" fontId="18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102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6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00" fillId="0" borderId="0"/>
    <xf numFmtId="0" fontId="104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6" fillId="0" borderId="0"/>
    <xf numFmtId="0" fontId="49" fillId="0" borderId="0"/>
    <xf numFmtId="0" fontId="104" fillId="0" borderId="0"/>
    <xf numFmtId="0" fontId="100" fillId="0" borderId="0"/>
    <xf numFmtId="0" fontId="101" fillId="0" borderId="0"/>
    <xf numFmtId="0" fontId="49" fillId="0" borderId="0"/>
    <xf numFmtId="0" fontId="49" fillId="0" borderId="0"/>
    <xf numFmtId="0" fontId="2" fillId="0" borderId="0"/>
    <xf numFmtId="0" fontId="103" fillId="0" borderId="0"/>
    <xf numFmtId="0" fontId="2" fillId="0" borderId="0"/>
    <xf numFmtId="0" fontId="18" fillId="0" borderId="0"/>
    <xf numFmtId="0" fontId="50" fillId="0" borderId="0"/>
    <xf numFmtId="0" fontId="49" fillId="0" borderId="0"/>
    <xf numFmtId="0" fontId="6" fillId="0" borderId="0"/>
    <xf numFmtId="0" fontId="6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0" borderId="0"/>
    <xf numFmtId="0" fontId="6" fillId="0" borderId="0"/>
    <xf numFmtId="0" fontId="18" fillId="0" borderId="0"/>
    <xf numFmtId="0" fontId="103" fillId="0" borderId="0"/>
    <xf numFmtId="0" fontId="18" fillId="0" borderId="0"/>
    <xf numFmtId="0" fontId="30" fillId="0" borderId="0" applyFill="0" applyBorder="0">
      <protection locked="0"/>
    </xf>
    <xf numFmtId="0" fontId="12" fillId="0" borderId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0" fontId="20" fillId="62" borderId="37" applyNumberFormat="0" applyFont="0" applyAlignment="0" applyProtection="0"/>
    <xf numFmtId="38" fontId="39" fillId="0" borderId="0"/>
    <xf numFmtId="0" fontId="18" fillId="31" borderId="6"/>
    <xf numFmtId="40" fontId="51" fillId="28" borderId="0">
      <alignment horizontal="right"/>
    </xf>
    <xf numFmtId="0" fontId="52" fillId="30" borderId="0">
      <alignment horizontal="center"/>
    </xf>
    <xf numFmtId="0" fontId="23" fillId="39" borderId="19"/>
    <xf numFmtId="0" fontId="53" fillId="26" borderId="0" applyBorder="0">
      <alignment horizontal="centerContinuous"/>
    </xf>
    <xf numFmtId="0" fontId="54" fillId="39" borderId="0" applyBorder="0">
      <alignment horizontal="centerContinuous"/>
    </xf>
    <xf numFmtId="0" fontId="18" fillId="0" borderId="0" applyFill="0" applyBorder="0">
      <protection locked="0"/>
    </xf>
    <xf numFmtId="10" fontId="18" fillId="0" borderId="0" applyFont="0" applyFill="0" applyBorder="0" applyAlignment="0" applyProtection="0"/>
    <xf numFmtId="212" fontId="18" fillId="0" borderId="0" applyFill="0" applyBorder="0">
      <protection locked="0"/>
    </xf>
    <xf numFmtId="10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57" fillId="0" borderId="20">
      <alignment horizontal="center"/>
    </xf>
    <xf numFmtId="3" fontId="56" fillId="0" borderId="0" applyFont="0" applyFill="0" applyBorder="0" applyAlignment="0" applyProtection="0"/>
    <xf numFmtId="0" fontId="56" fillId="40" borderId="0" applyNumberFormat="0" applyFont="0" applyBorder="0" applyAlignment="0" applyProtection="0"/>
    <xf numFmtId="0" fontId="58" fillId="0" borderId="0" applyNumberFormat="0" applyFill="0" applyBorder="0" applyAlignment="0" applyProtection="0"/>
    <xf numFmtId="213" fontId="18" fillId="0" borderId="0"/>
    <xf numFmtId="0" fontId="59" fillId="0" borderId="0"/>
    <xf numFmtId="0" fontId="32" fillId="26" borderId="0"/>
    <xf numFmtId="0" fontId="60" fillId="0" borderId="0">
      <alignment vertical="center"/>
    </xf>
    <xf numFmtId="192" fontId="46" fillId="41" borderId="21" applyProtection="0">
      <alignment horizontal="center"/>
      <protection hidden="1"/>
    </xf>
    <xf numFmtId="4" fontId="61" fillId="42" borderId="22" applyNumberFormat="0" applyProtection="0">
      <alignment vertical="center"/>
    </xf>
    <xf numFmtId="4" fontId="62" fillId="42" borderId="23" applyNumberFormat="0" applyProtection="0">
      <alignment vertical="center"/>
    </xf>
    <xf numFmtId="4" fontId="61" fillId="37" borderId="22" applyNumberFormat="0" applyProtection="0">
      <alignment horizontal="left" vertical="center" indent="1"/>
    </xf>
    <xf numFmtId="4" fontId="63" fillId="42" borderId="18" applyNumberFormat="0" applyProtection="0">
      <alignment horizontal="left" vertical="center" indent="1"/>
    </xf>
    <xf numFmtId="4" fontId="64" fillId="2" borderId="24" applyNumberFormat="0" applyProtection="0">
      <alignment horizontal="left" vertical="center" indent="1"/>
    </xf>
    <xf numFmtId="4" fontId="65" fillId="43" borderId="23" applyNumberFormat="0" applyProtection="0">
      <alignment horizontal="right" vertical="center"/>
    </xf>
    <xf numFmtId="4" fontId="65" fillId="44" borderId="23" applyNumberFormat="0" applyProtection="0">
      <alignment horizontal="right" vertical="center"/>
    </xf>
    <xf numFmtId="4" fontId="65" fillId="34" borderId="23" applyNumberFormat="0" applyProtection="0">
      <alignment horizontal="right" vertical="center"/>
    </xf>
    <xf numFmtId="4" fontId="65" fillId="45" borderId="23" applyNumberFormat="0" applyProtection="0">
      <alignment horizontal="right" vertical="center"/>
    </xf>
    <xf numFmtId="4" fontId="65" fillId="46" borderId="23" applyNumberFormat="0" applyProtection="0">
      <alignment horizontal="right" vertical="center"/>
    </xf>
    <xf numFmtId="4" fontId="65" fillId="47" borderId="23" applyNumberFormat="0" applyProtection="0">
      <alignment horizontal="right" vertical="center"/>
    </xf>
    <xf numFmtId="4" fontId="65" fillId="48" borderId="23" applyNumberFormat="0" applyProtection="0">
      <alignment horizontal="right" vertical="center"/>
    </xf>
    <xf numFmtId="4" fontId="65" fillId="49" borderId="23" applyNumberFormat="0" applyProtection="0">
      <alignment horizontal="right" vertical="center"/>
    </xf>
    <xf numFmtId="4" fontId="65" fillId="50" borderId="23" applyNumberFormat="0" applyProtection="0">
      <alignment horizontal="right" vertical="center"/>
    </xf>
    <xf numFmtId="4" fontId="64" fillId="51" borderId="25" applyNumberFormat="0" applyProtection="0">
      <alignment horizontal="left" vertical="center" indent="1"/>
    </xf>
    <xf numFmtId="4" fontId="64" fillId="5" borderId="0" applyNumberFormat="0" applyProtection="0">
      <alignment horizontal="left" vertical="center" indent="1"/>
    </xf>
    <xf numFmtId="4" fontId="42" fillId="52" borderId="0" applyNumberFormat="0" applyProtection="0">
      <alignment horizontal="left" vertical="center" indent="1"/>
    </xf>
    <xf numFmtId="4" fontId="65" fillId="53" borderId="23" applyNumberFormat="0" applyProtection="0">
      <alignment horizontal="right" vertical="center"/>
    </xf>
    <xf numFmtId="4" fontId="40" fillId="53" borderId="0" applyNumberFormat="0" applyProtection="0">
      <alignment horizontal="left" vertical="center" indent="1"/>
    </xf>
    <xf numFmtId="4" fontId="66" fillId="54" borderId="26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4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5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31" borderId="18" applyNumberFormat="0" applyProtection="0">
      <alignment horizontal="left" vertical="center" indent="1"/>
    </xf>
    <xf numFmtId="0" fontId="67" fillId="0" borderId="26" applyNumberFormat="0" applyProtection="0">
      <alignment horizontal="left" vertical="center" indent="1"/>
    </xf>
    <xf numFmtId="0" fontId="18" fillId="56" borderId="18" applyNumberFormat="0" applyProtection="0">
      <alignment horizontal="left" vertical="center" indent="1"/>
    </xf>
    <xf numFmtId="4" fontId="65" fillId="57" borderId="23" applyNumberFormat="0" applyProtection="0">
      <alignment vertical="center"/>
    </xf>
    <xf numFmtId="4" fontId="68" fillId="57" borderId="23" applyNumberFormat="0" applyProtection="0">
      <alignment vertical="center"/>
    </xf>
    <xf numFmtId="4" fontId="42" fillId="53" borderId="27" applyNumberFormat="0" applyProtection="0">
      <alignment horizontal="left" vertical="center" indent="1"/>
    </xf>
    <xf numFmtId="4" fontId="40" fillId="35" borderId="18" applyNumberFormat="0" applyProtection="0">
      <alignment horizontal="left" vertical="center" indent="1"/>
    </xf>
    <xf numFmtId="4" fontId="69" fillId="0" borderId="0" applyNumberFormat="0" applyProtection="0">
      <alignment horizontal="right" vertical="center"/>
    </xf>
    <xf numFmtId="4" fontId="67" fillId="0" borderId="0" applyNumberFormat="0" applyProtection="0">
      <alignment horizontal="right" vertical="center"/>
    </xf>
    <xf numFmtId="0" fontId="67" fillId="0" borderId="0" applyNumberFormat="0" applyProtection="0">
      <alignment horizontal="left" vertical="center" indent="1"/>
    </xf>
    <xf numFmtId="0" fontId="70" fillId="58" borderId="0" applyNumberFormat="0" applyProtection="0">
      <alignment horizontal="center" vertical="center" wrapText="1"/>
    </xf>
    <xf numFmtId="4" fontId="71" fillId="59" borderId="27" applyNumberFormat="0" applyProtection="0">
      <alignment horizontal="left" vertical="center" indent="1"/>
    </xf>
    <xf numFmtId="4" fontId="72" fillId="26" borderId="14" applyNumberFormat="0" applyProtection="0">
      <alignment horizontal="right" vertical="center"/>
    </xf>
    <xf numFmtId="10" fontId="46" fillId="60" borderId="28" applyNumberFormat="0" applyProtection="0">
      <alignment horizontal="center"/>
      <protection locked="0"/>
    </xf>
    <xf numFmtId="0" fontId="73" fillId="61" borderId="0"/>
    <xf numFmtId="0" fontId="74" fillId="61" borderId="0"/>
    <xf numFmtId="214" fontId="18" fillId="0" borderId="0" applyFont="0" applyFill="0" applyBorder="0" applyAlignment="0" applyProtection="0"/>
    <xf numFmtId="0" fontId="18" fillId="0" borderId="29" quotePrefix="1">
      <alignment horizontal="justify" vertical="justify" textRotation="127" wrapText="1" justifyLastLine="1"/>
      <protection hidden="1"/>
    </xf>
    <xf numFmtId="203" fontId="18" fillId="0" borderId="0"/>
    <xf numFmtId="0" fontId="50" fillId="0" borderId="0"/>
    <xf numFmtId="0" fontId="50" fillId="0" borderId="0"/>
    <xf numFmtId="192" fontId="18" fillId="0" borderId="30" applyAlignment="0">
      <alignment horizontal="center"/>
    </xf>
    <xf numFmtId="192" fontId="75" fillId="0" borderId="30" applyFill="0" applyAlignment="0" applyProtection="0"/>
    <xf numFmtId="0" fontId="76" fillId="0" borderId="0" applyFill="0" applyBorder="0" applyAlignment="0"/>
    <xf numFmtId="0" fontId="46" fillId="61" borderId="14">
      <alignment horizontal="center" vertical="center"/>
    </xf>
    <xf numFmtId="0" fontId="18" fillId="47" borderId="0" applyNumberFormat="0" applyFont="0" applyBorder="0" applyAlignment="0" applyProtection="0"/>
    <xf numFmtId="40" fontId="77" fillId="0" borderId="0"/>
    <xf numFmtId="189" fontId="75" fillId="0" borderId="10" applyFill="0"/>
    <xf numFmtId="189" fontId="75" fillId="0" borderId="30" applyFill="0"/>
    <xf numFmtId="189" fontId="18" fillId="0" borderId="10" applyFill="0"/>
    <xf numFmtId="189" fontId="18" fillId="0" borderId="30" applyFill="0"/>
    <xf numFmtId="0" fontId="18" fillId="0" borderId="32" applyNumberFormat="0" applyFont="0" applyFill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78" fillId="0" borderId="0" applyNumberFormat="0"/>
    <xf numFmtId="0" fontId="30" fillId="0" borderId="33" applyNumberFormat="0" applyFill="0" applyBorder="0" applyAlignment="0">
      <protection locked="0"/>
    </xf>
    <xf numFmtId="0" fontId="50" fillId="0" borderId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0" fontId="58" fillId="0" borderId="0" applyNumberFormat="0" applyFill="0" applyBorder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80" fillId="24" borderId="3" applyNumberFormat="0" applyAlignment="0" applyProtection="0"/>
    <xf numFmtId="0" fontId="81" fillId="0" borderId="16" applyNumberFormat="0" applyFill="0" applyAlignment="0" applyProtection="0"/>
    <xf numFmtId="0" fontId="82" fillId="3" borderId="0" applyNumberFormat="0" applyBorder="0" applyAlignment="0" applyProtection="0"/>
    <xf numFmtId="0" fontId="83" fillId="23" borderId="18" applyNumberFormat="0" applyAlignment="0" applyProtection="0"/>
    <xf numFmtId="0" fontId="84" fillId="23" borderId="2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4" borderId="0" applyNumberFormat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8" fillId="0" borderId="0"/>
    <xf numFmtId="39" fontId="90" fillId="0" borderId="0"/>
    <xf numFmtId="0" fontId="91" fillId="7" borderId="2" applyNumberFormat="0" applyAlignment="0" applyProtection="0"/>
    <xf numFmtId="0" fontId="92" fillId="37" borderId="0" applyNumberFormat="0" applyBorder="0" applyAlignment="0" applyProtection="0"/>
    <xf numFmtId="0" fontId="93" fillId="0" borderId="31" applyNumberFormat="0" applyFill="0" applyAlignment="0" applyProtection="0"/>
    <xf numFmtId="0" fontId="94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18" fillId="38" borderId="17" applyNumberFormat="0" applyFont="0" applyAlignment="0" applyProtection="0"/>
    <xf numFmtId="0" fontId="95" fillId="0" borderId="11" applyNumberFormat="0" applyFill="0" applyAlignment="0" applyProtection="0"/>
    <xf numFmtId="0" fontId="96" fillId="0" borderId="12" applyNumberFormat="0" applyFill="0" applyAlignment="0" applyProtection="0"/>
    <xf numFmtId="0" fontId="97" fillId="0" borderId="13" applyNumberFormat="0" applyFill="0" applyAlignment="0" applyProtection="0"/>
    <xf numFmtId="0" fontId="97" fillId="0" borderId="0" applyNumberFormat="0" applyFill="0" applyBorder="0" applyAlignment="0" applyProtection="0"/>
    <xf numFmtId="217" fontId="98" fillId="0" borderId="0"/>
    <xf numFmtId="0" fontId="1" fillId="0" borderId="0"/>
  </cellStyleXfs>
  <cellXfs count="128">
    <xf numFmtId="0" fontId="0" fillId="0" borderId="0" xfId="0"/>
    <xf numFmtId="0" fontId="2" fillId="0" borderId="0" xfId="266" applyFont="1" applyFill="1" applyAlignment="1"/>
    <xf numFmtId="0" fontId="3" fillId="0" borderId="0" xfId="266" applyFont="1" applyFill="1" applyAlignment="1"/>
    <xf numFmtId="0" fontId="3" fillId="0" borderId="0" xfId="266" applyFont="1" applyFill="1" applyAlignment="1">
      <alignment horizontal="center"/>
    </xf>
    <xf numFmtId="0" fontId="3" fillId="0" borderId="0" xfId="266" applyFont="1" applyFill="1" applyAlignment="1">
      <alignment horizontal="right"/>
    </xf>
    <xf numFmtId="0" fontId="4" fillId="0" borderId="0" xfId="266" applyFont="1" applyFill="1" applyAlignment="1">
      <alignment horizontal="center"/>
    </xf>
    <xf numFmtId="0" fontId="3" fillId="0" borderId="0" xfId="266" applyFont="1" applyFill="1" applyBorder="1" applyAlignment="1">
      <alignment horizontal="center"/>
    </xf>
    <xf numFmtId="0" fontId="5" fillId="0" borderId="0" xfId="266" applyFont="1" applyFill="1" applyBorder="1" applyAlignment="1">
      <alignment horizontal="center"/>
    </xf>
    <xf numFmtId="49" fontId="2" fillId="0" borderId="0" xfId="266" applyNumberFormat="1" applyFont="1" applyFill="1" applyBorder="1" applyAlignment="1">
      <alignment horizontal="center"/>
    </xf>
    <xf numFmtId="0" fontId="2" fillId="0" borderId="0" xfId="266" applyFont="1" applyFill="1" applyBorder="1" applyAlignment="1">
      <alignment horizontal="center"/>
    </xf>
    <xf numFmtId="0" fontId="5" fillId="0" borderId="0" xfId="266" applyFont="1" applyFill="1" applyAlignment="1">
      <alignment horizontal="center"/>
    </xf>
    <xf numFmtId="0" fontId="4" fillId="0" borderId="0" xfId="266" applyFont="1" applyFill="1" applyAlignment="1"/>
    <xf numFmtId="188" fontId="2" fillId="0" borderId="0" xfId="266" applyNumberFormat="1" applyFont="1" applyFill="1" applyAlignment="1"/>
    <xf numFmtId="0" fontId="2" fillId="0" borderId="0" xfId="266" applyFont="1" applyFill="1" applyAlignment="1">
      <alignment horizontal="left"/>
    </xf>
    <xf numFmtId="188" fontId="2" fillId="0" borderId="0" xfId="109" applyNumberFormat="1" applyFont="1" applyFill="1" applyAlignment="1"/>
    <xf numFmtId="0" fontId="10" fillId="0" borderId="0" xfId="266" applyFont="1" applyFill="1" applyAlignment="1"/>
    <xf numFmtId="0" fontId="3" fillId="0" borderId="0" xfId="266" applyFont="1" applyFill="1" applyAlignment="1">
      <alignment horizontal="left"/>
    </xf>
    <xf numFmtId="0" fontId="11" fillId="0" borderId="0" xfId="266" applyFont="1" applyFill="1" applyAlignment="1">
      <alignment horizontal="center"/>
    </xf>
    <xf numFmtId="0" fontId="2" fillId="0" borderId="0" xfId="287" applyFont="1" applyFill="1" applyAlignment="1"/>
    <xf numFmtId="0" fontId="3" fillId="0" borderId="0" xfId="287" applyFont="1" applyFill="1" applyAlignment="1"/>
    <xf numFmtId="0" fontId="4" fillId="0" borderId="0" xfId="287" applyFont="1" applyFill="1" applyAlignment="1">
      <alignment horizontal="centerContinuous"/>
    </xf>
    <xf numFmtId="0" fontId="3" fillId="0" borderId="0" xfId="287" applyFont="1" applyFill="1" applyAlignment="1">
      <alignment horizontal="centerContinuous"/>
    </xf>
    <xf numFmtId="0" fontId="3" fillId="0" borderId="0" xfId="287" applyFont="1" applyFill="1" applyBorder="1" applyAlignment="1">
      <alignment horizontal="right"/>
    </xf>
    <xf numFmtId="0" fontId="4" fillId="0" borderId="0" xfId="287" applyFont="1" applyFill="1" applyAlignment="1">
      <alignment horizontal="center"/>
    </xf>
    <xf numFmtId="0" fontId="3" fillId="0" borderId="0" xfId="194" applyFont="1" applyFill="1" applyAlignment="1">
      <alignment horizontal="left"/>
    </xf>
    <xf numFmtId="0" fontId="5" fillId="0" borderId="0" xfId="194" applyFont="1" applyFill="1" applyAlignment="1">
      <alignment horizontal="center"/>
    </xf>
    <xf numFmtId="0" fontId="2" fillId="0" borderId="0" xfId="194" applyFont="1" applyFill="1" applyAlignment="1">
      <alignment horizontal="left"/>
    </xf>
    <xf numFmtId="187" fontId="3" fillId="0" borderId="34" xfId="287" applyNumberFormat="1" applyFont="1" applyFill="1" applyBorder="1" applyAlignment="1"/>
    <xf numFmtId="0" fontId="2" fillId="0" borderId="0" xfId="287" applyFont="1" applyFill="1" applyAlignment="1">
      <alignment horizontal="center"/>
    </xf>
    <xf numFmtId="0" fontId="3" fillId="0" borderId="0" xfId="287" applyFont="1" applyFill="1" applyAlignment="1">
      <alignment horizontal="left"/>
    </xf>
    <xf numFmtId="0" fontId="3" fillId="0" borderId="0" xfId="287" applyFont="1" applyFill="1" applyBorder="1" applyAlignment="1">
      <alignment horizontal="center"/>
    </xf>
    <xf numFmtId="0" fontId="2" fillId="0" borderId="0" xfId="287" applyFont="1" applyFill="1" applyBorder="1" applyAlignment="1">
      <alignment horizontal="center"/>
    </xf>
    <xf numFmtId="0" fontId="15" fillId="0" borderId="0" xfId="287" applyFont="1" applyFill="1" applyBorder="1" applyAlignment="1">
      <alignment horizontal="center"/>
    </xf>
    <xf numFmtId="0" fontId="3" fillId="0" borderId="0" xfId="287" applyFont="1" applyFill="1" applyAlignment="1">
      <alignment horizontal="center"/>
    </xf>
    <xf numFmtId="0" fontId="2" fillId="0" borderId="0" xfId="287" applyFont="1" applyFill="1" applyAlignment="1">
      <alignment horizontal="right"/>
    </xf>
    <xf numFmtId="188" fontId="3" fillId="0" borderId="0" xfId="287" applyNumberFormat="1" applyFont="1" applyFill="1" applyBorder="1" applyAlignment="1"/>
    <xf numFmtId="0" fontId="4" fillId="0" borderId="0" xfId="287" applyFont="1" applyFill="1" applyAlignment="1"/>
    <xf numFmtId="188" fontId="2" fillId="0" borderId="0" xfId="287" applyNumberFormat="1" applyFont="1" applyFill="1" applyBorder="1" applyAlignment="1"/>
    <xf numFmtId="0" fontId="15" fillId="0" borderId="0" xfId="287" applyFont="1" applyFill="1" applyAlignment="1"/>
    <xf numFmtId="188" fontId="3" fillId="0" borderId="10" xfId="287" applyNumberFormat="1" applyFont="1" applyFill="1" applyBorder="1" applyAlignment="1"/>
    <xf numFmtId="188" fontId="2" fillId="0" borderId="0" xfId="287" applyNumberFormat="1" applyFont="1" applyFill="1" applyAlignment="1"/>
    <xf numFmtId="188" fontId="3" fillId="0" borderId="34" xfId="287" applyNumberFormat="1" applyFont="1" applyFill="1" applyBorder="1" applyAlignment="1"/>
    <xf numFmtId="0" fontId="2" fillId="0" borderId="0" xfId="287" applyFont="1" applyFill="1" applyBorder="1" applyAlignment="1"/>
    <xf numFmtId="188" fontId="3" fillId="0" borderId="0" xfId="287" applyNumberFormat="1" applyFont="1" applyFill="1" applyAlignment="1"/>
    <xf numFmtId="0" fontId="3" fillId="0" borderId="0" xfId="287" applyFont="1" applyFill="1" applyBorder="1" applyAlignment="1"/>
    <xf numFmtId="0" fontId="5" fillId="0" borderId="0" xfId="266" applyFont="1" applyFill="1" applyAlignment="1"/>
    <xf numFmtId="189" fontId="2" fillId="0" borderId="0" xfId="266" applyNumberFormat="1" applyFont="1" applyFill="1" applyBorder="1" applyAlignment="1">
      <alignment horizontal="left"/>
    </xf>
    <xf numFmtId="188" fontId="2" fillId="0" borderId="0" xfId="32" applyNumberFormat="1" applyFont="1" applyFill="1" applyAlignment="1"/>
    <xf numFmtId="188" fontId="3" fillId="0" borderId="0" xfId="32" applyNumberFormat="1" applyFont="1" applyFill="1" applyAlignment="1"/>
    <xf numFmtId="188" fontId="2" fillId="0" borderId="0" xfId="32" applyNumberFormat="1" applyFont="1" applyFill="1" applyBorder="1" applyAlignment="1"/>
    <xf numFmtId="0" fontId="105" fillId="0" borderId="0" xfId="184" applyFont="1" applyFill="1" applyAlignment="1"/>
    <xf numFmtId="0" fontId="105" fillId="0" borderId="0" xfId="0" applyFont="1" applyFill="1" applyAlignment="1"/>
    <xf numFmtId="188" fontId="2" fillId="0" borderId="0" xfId="287" applyNumberFormat="1" applyFont="1" applyFill="1" applyAlignment="1">
      <alignment horizontal="center"/>
    </xf>
    <xf numFmtId="0" fontId="16" fillId="0" borderId="0" xfId="287" applyFont="1" applyFill="1" applyAlignment="1"/>
    <xf numFmtId="15" fontId="2" fillId="0" borderId="0" xfId="206" applyNumberFormat="1" applyFont="1" applyFill="1" applyBorder="1" applyAlignment="1">
      <alignment horizontal="center"/>
    </xf>
    <xf numFmtId="43" fontId="2" fillId="0" borderId="0" xfId="44" applyFont="1" applyFill="1" applyBorder="1" applyAlignment="1">
      <alignment horizontal="center"/>
    </xf>
    <xf numFmtId="188" fontId="3" fillId="0" borderId="0" xfId="287" applyNumberFormat="1" applyFont="1" applyFill="1" applyAlignment="1">
      <alignment horizontal="center"/>
    </xf>
    <xf numFmtId="188" fontId="2" fillId="0" borderId="0" xfId="32" applyNumberFormat="1" applyFont="1" applyFill="1" applyAlignment="1">
      <alignment horizontal="center"/>
    </xf>
    <xf numFmtId="188" fontId="2" fillId="0" borderId="35" xfId="32" applyNumberFormat="1" applyFont="1" applyFill="1" applyBorder="1" applyAlignment="1"/>
    <xf numFmtId="188" fontId="3" fillId="0" borderId="0" xfId="32" applyNumberFormat="1" applyFont="1" applyFill="1" applyAlignment="1">
      <alignment horizontal="center"/>
    </xf>
    <xf numFmtId="188" fontId="3" fillId="0" borderId="10" xfId="32" applyNumberFormat="1" applyFont="1" applyFill="1" applyBorder="1" applyAlignment="1"/>
    <xf numFmtId="188" fontId="3" fillId="0" borderId="0" xfId="32" applyNumberFormat="1" applyFont="1" applyFill="1" applyBorder="1" applyAlignment="1"/>
    <xf numFmtId="188" fontId="3" fillId="0" borderId="36" xfId="32" applyNumberFormat="1" applyFont="1" applyFill="1" applyBorder="1" applyAlignment="1"/>
    <xf numFmtId="0" fontId="13" fillId="0" borderId="0" xfId="194" applyFont="1" applyFill="1" applyAlignment="1"/>
    <xf numFmtId="188" fontId="2" fillId="0" borderId="0" xfId="109" applyNumberFormat="1" applyFont="1" applyFill="1" applyAlignment="1">
      <alignment horizontal="center"/>
    </xf>
    <xf numFmtId="188" fontId="2" fillId="0" borderId="30" xfId="109" applyNumberFormat="1" applyFont="1" applyFill="1" applyBorder="1" applyAlignment="1"/>
    <xf numFmtId="188" fontId="3" fillId="0" borderId="10" xfId="109" applyNumberFormat="1" applyFont="1" applyFill="1" applyBorder="1" applyAlignment="1"/>
    <xf numFmtId="0" fontId="14" fillId="0" borderId="0" xfId="287" applyFont="1" applyFill="1" applyAlignment="1"/>
    <xf numFmtId="0" fontId="99" fillId="0" borderId="0" xfId="287" applyFont="1" applyFill="1" applyAlignment="1">
      <alignment horizontal="center"/>
    </xf>
    <xf numFmtId="188" fontId="14" fillId="0" borderId="0" xfId="109" applyNumberFormat="1" applyFont="1" applyFill="1" applyAlignment="1"/>
    <xf numFmtId="0" fontId="106" fillId="0" borderId="0" xfId="0" applyFont="1" applyFill="1" applyAlignment="1"/>
    <xf numFmtId="188" fontId="2" fillId="0" borderId="34" xfId="32" applyNumberFormat="1" applyFont="1" applyFill="1" applyBorder="1" applyAlignment="1"/>
    <xf numFmtId="188" fontId="106" fillId="0" borderId="0" xfId="32" applyNumberFormat="1" applyFont="1" applyFill="1" applyAlignment="1"/>
    <xf numFmtId="188" fontId="7" fillId="0" borderId="0" xfId="32" applyNumberFormat="1" applyFont="1" applyFill="1" applyAlignment="1"/>
    <xf numFmtId="188" fontId="107" fillId="0" borderId="0" xfId="32" applyNumberFormat="1" applyFont="1" applyFill="1" applyAlignment="1"/>
    <xf numFmtId="188" fontId="3" fillId="0" borderId="34" xfId="32" applyNumberFormat="1" applyFont="1" applyFill="1" applyBorder="1" applyAlignment="1"/>
    <xf numFmtId="188" fontId="106" fillId="0" borderId="0" xfId="32" applyNumberFormat="1" applyFont="1" applyFill="1" applyBorder="1" applyAlignment="1"/>
    <xf numFmtId="0" fontId="10" fillId="0" borderId="0" xfId="287" applyFont="1" applyFill="1" applyAlignment="1"/>
    <xf numFmtId="0" fontId="105" fillId="0" borderId="0" xfId="0" applyFont="1" applyFill="1" applyAlignment="1">
      <alignment horizontal="center"/>
    </xf>
    <xf numFmtId="0" fontId="4" fillId="0" borderId="0" xfId="266" applyFont="1" applyFill="1" applyAlignment="1">
      <alignment horizontal="left"/>
    </xf>
    <xf numFmtId="188" fontId="2" fillId="0" borderId="0" xfId="287" applyNumberFormat="1" applyFont="1" applyFill="1" applyBorder="1" applyAlignment="1">
      <alignment horizontal="center"/>
    </xf>
    <xf numFmtId="188" fontId="2" fillId="0" borderId="0" xfId="109" applyNumberFormat="1" applyFont="1" applyFill="1" applyBorder="1" applyAlignment="1"/>
    <xf numFmtId="188" fontId="3" fillId="0" borderId="10" xfId="109" applyNumberFormat="1" applyFont="1" applyFill="1" applyBorder="1" applyAlignment="1">
      <alignment horizontal="right"/>
    </xf>
    <xf numFmtId="188" fontId="3" fillId="0" borderId="36" xfId="109" applyNumberFormat="1" applyFont="1" applyFill="1" applyBorder="1" applyAlignment="1"/>
    <xf numFmtId="188" fontId="3" fillId="0" borderId="35" xfId="32" applyNumberFormat="1" applyFont="1" applyFill="1" applyBorder="1" applyAlignment="1"/>
    <xf numFmtId="0" fontId="5" fillId="0" borderId="0" xfId="287" applyFont="1" applyFill="1" applyBorder="1" applyAlignment="1">
      <alignment horizontal="center"/>
    </xf>
    <xf numFmtId="188" fontId="2" fillId="0" borderId="35" xfId="109" applyNumberFormat="1" applyFont="1" applyFill="1" applyBorder="1" applyAlignment="1"/>
    <xf numFmtId="188" fontId="2" fillId="0" borderId="0" xfId="32" applyNumberFormat="1" applyFont="1" applyFill="1" applyBorder="1" applyAlignment="1">
      <alignment horizontal="center"/>
    </xf>
    <xf numFmtId="0" fontId="5" fillId="0" borderId="0" xfId="266" applyFont="1" applyFill="1" applyAlignment="1">
      <alignment horizontal="left"/>
    </xf>
    <xf numFmtId="0" fontId="5" fillId="0" borderId="0" xfId="287" applyFont="1" applyFill="1" applyAlignment="1"/>
    <xf numFmtId="0" fontId="4" fillId="0" borderId="0" xfId="287" applyFont="1" applyFill="1" applyBorder="1" applyAlignment="1"/>
    <xf numFmtId="0" fontId="109" fillId="0" borderId="0" xfId="0" applyFont="1" applyFill="1" applyAlignment="1"/>
    <xf numFmtId="0" fontId="5" fillId="0" borderId="0" xfId="287" applyFont="1" applyFill="1" applyAlignment="1">
      <alignment horizontal="center"/>
    </xf>
    <xf numFmtId="0" fontId="3" fillId="0" borderId="0" xfId="287" applyFont="1" applyFill="1" applyBorder="1" applyAlignment="1">
      <alignment horizontal="centerContinuous"/>
    </xf>
    <xf numFmtId="188" fontId="2" fillId="0" borderId="0" xfId="32" applyNumberFormat="1" applyFont="1" applyFill="1" applyBorder="1" applyAlignment="1">
      <alignment horizontal="left"/>
    </xf>
    <xf numFmtId="188" fontId="3" fillId="0" borderId="0" xfId="3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188" fontId="3" fillId="0" borderId="10" xfId="32" applyNumberFormat="1" applyFont="1" applyFill="1" applyBorder="1" applyAlignment="1">
      <alignment horizontal="center"/>
    </xf>
    <xf numFmtId="187" fontId="3" fillId="0" borderId="10" xfId="32" applyFont="1" applyFill="1" applyBorder="1" applyAlignment="1">
      <alignment horizontal="center"/>
    </xf>
    <xf numFmtId="0" fontId="105" fillId="0" borderId="0" xfId="470" applyFont="1" applyFill="1" applyBorder="1" applyAlignment="1"/>
    <xf numFmtId="0" fontId="105" fillId="0" borderId="0" xfId="470" applyFont="1" applyFill="1" applyAlignment="1">
      <alignment horizontal="center"/>
    </xf>
    <xf numFmtId="0" fontId="105" fillId="0" borderId="0" xfId="470" applyFont="1" applyFill="1" applyBorder="1" applyAlignment="1">
      <alignment horizontal="center"/>
    </xf>
    <xf numFmtId="0" fontId="2" fillId="0" borderId="0" xfId="287" quotePrefix="1" applyFont="1" applyFill="1" applyAlignment="1"/>
    <xf numFmtId="188" fontId="3" fillId="0" borderId="35" xfId="287" applyNumberFormat="1" applyFont="1" applyFill="1" applyBorder="1" applyAlignment="1"/>
    <xf numFmtId="0" fontId="109" fillId="0" borderId="0" xfId="470" applyFont="1" applyFill="1" applyAlignment="1"/>
    <xf numFmtId="0" fontId="108" fillId="0" borderId="0" xfId="470" applyFont="1" applyFill="1" applyAlignment="1">
      <alignment horizontal="center"/>
    </xf>
    <xf numFmtId="0" fontId="105" fillId="0" borderId="35" xfId="470" applyFont="1" applyFill="1" applyBorder="1" applyAlignment="1">
      <alignment horizontal="center"/>
    </xf>
    <xf numFmtId="0" fontId="16" fillId="0" borderId="0" xfId="287" applyFont="1" applyFill="1" applyAlignment="1">
      <alignment horizontal="left"/>
    </xf>
    <xf numFmtId="0" fontId="2" fillId="0" borderId="0" xfId="287" applyFont="1" applyFill="1" applyAlignment="1">
      <alignment horizontal="left"/>
    </xf>
    <xf numFmtId="3" fontId="113" fillId="0" borderId="0" xfId="0" applyNumberFormat="1" applyFont="1" applyFill="1" applyAlignment="1"/>
    <xf numFmtId="3" fontId="5" fillId="0" borderId="0" xfId="287" applyNumberFormat="1" applyFont="1" applyFill="1" applyAlignment="1">
      <alignment horizontal="center"/>
    </xf>
    <xf numFmtId="0" fontId="2" fillId="0" borderId="0" xfId="287" applyFont="1" applyFill="1" applyAlignment="1">
      <alignment horizontal="centerContinuous"/>
    </xf>
    <xf numFmtId="0" fontId="109" fillId="0" borderId="0" xfId="470" applyFont="1" applyFill="1" applyAlignment="1"/>
    <xf numFmtId="0" fontId="109" fillId="0" borderId="0" xfId="0" applyFont="1" applyFill="1" applyAlignment="1"/>
    <xf numFmtId="0" fontId="110" fillId="0" borderId="0" xfId="0" applyFont="1" applyFill="1" applyAlignment="1">
      <alignment horizontal="center"/>
    </xf>
    <xf numFmtId="0" fontId="5" fillId="0" borderId="0" xfId="287" applyFont="1" applyFill="1" applyAlignment="1">
      <alignment horizontal="center"/>
    </xf>
    <xf numFmtId="0" fontId="10" fillId="0" borderId="0" xfId="287" applyFont="1" applyFill="1" applyAlignment="1">
      <alignment horizontal="left"/>
    </xf>
    <xf numFmtId="0" fontId="5" fillId="0" borderId="0" xfId="287" applyFont="1" applyFill="1" applyAlignment="1">
      <alignment horizontal="center"/>
    </xf>
    <xf numFmtId="0" fontId="110" fillId="0" borderId="0" xfId="0" applyFont="1" applyFill="1" applyAlignment="1">
      <alignment horizontal="center"/>
    </xf>
    <xf numFmtId="0" fontId="109" fillId="0" borderId="0" xfId="0" applyFont="1" applyFill="1" applyAlignment="1"/>
    <xf numFmtId="0" fontId="108" fillId="0" borderId="0" xfId="0" applyFont="1" applyFill="1" applyAlignment="1">
      <alignment horizontal="center"/>
    </xf>
    <xf numFmtId="49" fontId="2" fillId="0" borderId="0" xfId="32" applyNumberFormat="1" applyFont="1" applyFill="1" applyBorder="1" applyAlignment="1">
      <alignment horizontal="center" wrapText="1"/>
    </xf>
    <xf numFmtId="0" fontId="108" fillId="0" borderId="0" xfId="470" applyFont="1" applyFill="1" applyAlignment="1">
      <alignment horizontal="center"/>
    </xf>
    <xf numFmtId="0" fontId="105" fillId="0" borderId="35" xfId="470" applyFont="1" applyFill="1" applyBorder="1" applyAlignment="1">
      <alignment horizontal="center"/>
    </xf>
    <xf numFmtId="0" fontId="5" fillId="0" borderId="0" xfId="287" applyFont="1" applyFill="1" applyAlignment="1">
      <alignment horizontal="center"/>
    </xf>
    <xf numFmtId="0" fontId="109" fillId="0" borderId="0" xfId="470" applyFont="1" applyFill="1" applyAlignment="1"/>
    <xf numFmtId="0" fontId="110" fillId="0" borderId="0" xfId="470" applyFont="1" applyFill="1" applyAlignment="1">
      <alignment horizontal="center"/>
    </xf>
    <xf numFmtId="0" fontId="10" fillId="0" borderId="0" xfId="287" applyFont="1" applyFill="1" applyAlignment="1">
      <alignment horizontal="left"/>
    </xf>
  </cellXfs>
  <cellStyles count="471">
    <cellStyle name="#" xfId="1"/>
    <cellStyle name="#_AAAMxMain" xfId="2"/>
    <cellStyle name="#_AAAMxSummary" xfId="3"/>
    <cellStyle name="_SSR 08-09 Mining and Process" xfId="4"/>
    <cellStyle name="_SSR 08-09 Transport Industry 20080402" xfId="5"/>
    <cellStyle name="_SSR 08-09 Water Industry 200803402v3" xfId="6"/>
    <cellStyle name="0,000" xfId="7"/>
    <cellStyle name="20% - ส่วนที่ถูกเน้น1" xfId="8"/>
    <cellStyle name="20% - ส่วนที่ถูกเน้น2" xfId="9"/>
    <cellStyle name="20% - ส่วนที่ถูกเน้น3" xfId="10"/>
    <cellStyle name="20% - ส่วนที่ถูกเน้น4" xfId="11"/>
    <cellStyle name="20% - ส่วนที่ถูกเน้น5" xfId="12"/>
    <cellStyle name="20% - ส่วนที่ถูกเน้น6" xfId="13"/>
    <cellStyle name="40% - ส่วนที่ถูกเน้น1" xfId="14"/>
    <cellStyle name="40% - ส่วนที่ถูกเน้น2" xfId="15"/>
    <cellStyle name="40% - ส่วนที่ถูกเน้น3" xfId="16"/>
    <cellStyle name="40% - ส่วนที่ถูกเน้น4" xfId="17"/>
    <cellStyle name="40% - ส่วนที่ถูกเน้น5" xfId="18"/>
    <cellStyle name="40% - ส่วนที่ถูกเน้น6" xfId="19"/>
    <cellStyle name="60% - ส่วนที่ถูกเน้น1" xfId="20"/>
    <cellStyle name="60% - ส่วนที่ถูกเน้น2" xfId="21"/>
    <cellStyle name="60% - ส่วนที่ถูกเน้น3" xfId="22"/>
    <cellStyle name="60% - ส่วนที่ถูกเน้น4" xfId="23"/>
    <cellStyle name="60% - ส่วนที่ถูกเน้น5" xfId="24"/>
    <cellStyle name="60% - ส่วนที่ถูกเน้น6" xfId="25"/>
    <cellStyle name="_x0002_-_x0002_Ä_x0001_‡_x0003_0_x0002_P_x0003_ _x0002_X_x0003_·_x0002_®_x0003_@_x0002_p_x0003_ª_x0002_¨_x0010_!_x0002__x0003_&quot;_x0001_ÄÇ_x0002__x000e__x0003_ _x0002_é_x0002_Ä_x0001_‡_x0003_Ë_x0002_H_x0003_ _x0002_X" xfId="26"/>
    <cellStyle name="Assumption" xfId="27"/>
    <cellStyle name="AssumptionPercent" xfId="28"/>
    <cellStyle name="Banner" xfId="29"/>
    <cellStyle name="Banner+Inconsistent" xfId="30"/>
    <cellStyle name="Body" xfId="31"/>
    <cellStyle name="Comma" xfId="32" builtinId="3"/>
    <cellStyle name="Comma 10" xfId="33"/>
    <cellStyle name="Comma 10 2" xfId="34"/>
    <cellStyle name="Comma 10 2 2" xfId="35"/>
    <cellStyle name="Comma 10 3" xfId="36"/>
    <cellStyle name="Comma 10_rat111a101b-09t-งบ" xfId="37"/>
    <cellStyle name="Comma 11" xfId="38"/>
    <cellStyle name="Comma 12" xfId="39"/>
    <cellStyle name="Comma 12 2" xfId="40"/>
    <cellStyle name="Comma 12 3" xfId="41"/>
    <cellStyle name="Comma 12 4" xfId="42"/>
    <cellStyle name="Comma 13" xfId="43"/>
    <cellStyle name="Comma 14" xfId="44"/>
    <cellStyle name="Comma 14 2" xfId="45"/>
    <cellStyle name="Comma 15" xfId="46"/>
    <cellStyle name="Comma 15 2" xfId="47"/>
    <cellStyle name="Comma 15 3" xfId="48"/>
    <cellStyle name="Comma 16" xfId="49"/>
    <cellStyle name="Comma 17" xfId="50"/>
    <cellStyle name="Comma 17 2" xfId="51"/>
    <cellStyle name="Comma 18" xfId="52"/>
    <cellStyle name="Comma 18 2" xfId="53"/>
    <cellStyle name="Comma 19" xfId="54"/>
    <cellStyle name="Comma 19 2" xfId="55"/>
    <cellStyle name="Comma 2" xfId="56"/>
    <cellStyle name="Comma 2 2" xfId="57"/>
    <cellStyle name="Comma 2 2 2" xfId="58"/>
    <cellStyle name="Comma 2 2 2 2" xfId="59"/>
    <cellStyle name="Comma 2 2 2 2 2" xfId="60"/>
    <cellStyle name="Comma 2 2 2 3" xfId="61"/>
    <cellStyle name="Comma 2 3" xfId="62"/>
    <cellStyle name="Comma 2 4" xfId="63"/>
    <cellStyle name="Comma 2 4 2" xfId="64"/>
    <cellStyle name="Comma 2 5" xfId="65"/>
    <cellStyle name="Comma 2 6" xfId="66"/>
    <cellStyle name="Comma 2 7" xfId="67"/>
    <cellStyle name="Comma 2 8" xfId="68"/>
    <cellStyle name="Comma 2 8 2" xfId="69"/>
    <cellStyle name="Comma 2 9" xfId="70"/>
    <cellStyle name="Comma 20" xfId="71"/>
    <cellStyle name="Comma 21" xfId="72"/>
    <cellStyle name="Comma 22" xfId="73"/>
    <cellStyle name="Comma 23" xfId="74"/>
    <cellStyle name="Comma 24" xfId="75"/>
    <cellStyle name="Comma 25" xfId="76"/>
    <cellStyle name="Comma 26" xfId="77"/>
    <cellStyle name="Comma 27" xfId="78"/>
    <cellStyle name="Comma 27 2" xfId="79"/>
    <cellStyle name="Comma 3" xfId="80"/>
    <cellStyle name="Comma 3 2" xfId="81"/>
    <cellStyle name="Comma 3 2 2" xfId="82"/>
    <cellStyle name="Comma 3 2 2 2" xfId="83"/>
    <cellStyle name="Comma 3 2 3" xfId="84"/>
    <cellStyle name="Comma 3 3" xfId="85"/>
    <cellStyle name="Comma 3 4" xfId="86"/>
    <cellStyle name="Comma 3 5" xfId="87"/>
    <cellStyle name="Comma 3 6" xfId="88"/>
    <cellStyle name="Comma 3 7" xfId="89"/>
    <cellStyle name="Comma 4" xfId="90"/>
    <cellStyle name="Comma 4 2" xfId="91"/>
    <cellStyle name="Comma 4 2 2" xfId="92"/>
    <cellStyle name="Comma 4 3" xfId="93"/>
    <cellStyle name="Comma 4 4" xfId="94"/>
    <cellStyle name="Comma 5" xfId="95"/>
    <cellStyle name="Comma 5 2" xfId="96"/>
    <cellStyle name="Comma 6" xfId="97"/>
    <cellStyle name="Comma 6 2" xfId="98"/>
    <cellStyle name="Comma 6 2 2" xfId="99"/>
    <cellStyle name="Comma 6 3" xfId="100"/>
    <cellStyle name="Comma 6 3 2" xfId="101"/>
    <cellStyle name="Comma 6 4" xfId="102"/>
    <cellStyle name="Comma 7" xfId="103"/>
    <cellStyle name="Comma 7 10" xfId="104"/>
    <cellStyle name="Comma 7 11" xfId="105"/>
    <cellStyle name="Comma 7 12" xfId="106"/>
    <cellStyle name="Comma 7 13" xfId="107"/>
    <cellStyle name="Comma 7 14" xfId="108"/>
    <cellStyle name="Comma 7 2" xfId="109"/>
    <cellStyle name="Comma 7 2 2" xfId="110"/>
    <cellStyle name="Comma 7 3" xfId="111"/>
    <cellStyle name="Comma 7 4" xfId="112"/>
    <cellStyle name="Comma 7 5" xfId="113"/>
    <cellStyle name="Comma 7 6" xfId="114"/>
    <cellStyle name="Comma 7 7" xfId="115"/>
    <cellStyle name="Comma 7 8" xfId="116"/>
    <cellStyle name="Comma 7 9" xfId="117"/>
    <cellStyle name="Comma 8" xfId="118"/>
    <cellStyle name="Comma 8 2" xfId="119"/>
    <cellStyle name="Comma 8 3" xfId="120"/>
    <cellStyle name="Comma 8 4" xfId="121"/>
    <cellStyle name="Comma 8_rat111a101b-09t-งบ" xfId="122"/>
    <cellStyle name="Comma 9" xfId="123"/>
    <cellStyle name="Comma 9 2" xfId="124"/>
    <cellStyle name="Comma 9 2 2" xfId="125"/>
    <cellStyle name="Comma 9 3" xfId="126"/>
    <cellStyle name="comma zerodec" xfId="127"/>
    <cellStyle name="Comments" xfId="128"/>
    <cellStyle name="Counter" xfId="129"/>
    <cellStyle name="Currency [0] U" xfId="130"/>
    <cellStyle name="Currency [2]" xfId="131"/>
    <cellStyle name="Currency [2] U" xfId="132"/>
    <cellStyle name="Currency(000)" xfId="133"/>
    <cellStyle name="Currency1" xfId="134"/>
    <cellStyle name="Custom - Style8" xfId="135"/>
    <cellStyle name="Date" xfId="136"/>
    <cellStyle name="Date U" xfId="137"/>
    <cellStyle name="Date_KMP P&amp;L Aug 08" xfId="138"/>
    <cellStyle name="Decimal [0]" xfId="139"/>
    <cellStyle name="Decimal [2]" xfId="140"/>
    <cellStyle name="Decimal [2] U" xfId="141"/>
    <cellStyle name="Decimal [4]" xfId="142"/>
    <cellStyle name="Decimal [4] U" xfId="143"/>
    <cellStyle name="Define your own named style" xfId="144"/>
    <cellStyle name="Dollar (zero dec)" xfId="145"/>
    <cellStyle name="Draw lines around data in range" xfId="146"/>
    <cellStyle name="Draw shadow and lines within range" xfId="147"/>
    <cellStyle name="Enlarge title text, yellow on blue" xfId="148"/>
    <cellStyle name="Euro" xfId="149"/>
    <cellStyle name="Fill" xfId="150"/>
    <cellStyle name="Flag" xfId="151"/>
    <cellStyle name="Format a column of totals" xfId="152"/>
    <cellStyle name="Format a row of totals" xfId="153"/>
    <cellStyle name="Format text as bold, black on yellow" xfId="154"/>
    <cellStyle name="Grey" xfId="155"/>
    <cellStyle name="Header Budget" xfId="156"/>
    <cellStyle name="Header Leader" xfId="157"/>
    <cellStyle name="Header Variance" xfId="158"/>
    <cellStyle name="Header1" xfId="159"/>
    <cellStyle name="Header2" xfId="160"/>
    <cellStyle name="Header3" xfId="161"/>
    <cellStyle name="Heading 2a" xfId="162"/>
    <cellStyle name="Heading1" xfId="163"/>
    <cellStyle name="Heading2" xfId="164"/>
    <cellStyle name="Heading3" xfId="165"/>
    <cellStyle name="Heading4" xfId="166"/>
    <cellStyle name="Hyperlink 2" xfId="167"/>
    <cellStyle name="InconsistentFormulae" xfId="168"/>
    <cellStyle name="Input [yellow]" xfId="169"/>
    <cellStyle name="Internal link" xfId="170"/>
    <cellStyle name="KeyModelOutput" xfId="171"/>
    <cellStyle name="Line_Key" xfId="172"/>
    <cellStyle name="Millares [0]" xfId="173"/>
    <cellStyle name="Millares_Contr. Sales" xfId="174"/>
    <cellStyle name="Moneda [0]" xfId="175"/>
    <cellStyle name="Moneda_Contr. Sales" xfId="176"/>
    <cellStyle name="no dec" xfId="177"/>
    <cellStyle name="Normal" xfId="0" builtinId="0"/>
    <cellStyle name="Normal - Style1" xfId="178"/>
    <cellStyle name="Normal (%)" xfId="179"/>
    <cellStyle name="Normal (£m)" xfId="180"/>
    <cellStyle name="Normal (x)" xfId="181"/>
    <cellStyle name="Normal 10" xfId="182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16" xfId="190"/>
    <cellStyle name="Normal 17" xfId="191"/>
    <cellStyle name="Normal 18" xfId="192"/>
    <cellStyle name="Normal 19" xfId="193"/>
    <cellStyle name="Normal 2" xfId="194"/>
    <cellStyle name="Normal 2 10" xfId="195"/>
    <cellStyle name="Normal 2 11" xfId="196"/>
    <cellStyle name="Normal 2 12" xfId="197"/>
    <cellStyle name="Normal 2 13" xfId="198"/>
    <cellStyle name="Normal 2 2" xfId="199"/>
    <cellStyle name="Normal 2 2 10" xfId="200"/>
    <cellStyle name="Normal 2 2 11" xfId="201"/>
    <cellStyle name="Normal 2 2 12" xfId="202"/>
    <cellStyle name="Normal 2 2 13" xfId="203"/>
    <cellStyle name="Normal 2 2 14" xfId="204"/>
    <cellStyle name="Normal 2 2 15" xfId="205"/>
    <cellStyle name="Normal 2 2 2" xfId="206"/>
    <cellStyle name="Normal 2 2 2 2" xfId="207"/>
    <cellStyle name="Normal 2 2 2 2 2" xfId="208"/>
    <cellStyle name="Normal 2 2 2 3" xfId="209"/>
    <cellStyle name="Normal 2 2 3" xfId="210"/>
    <cellStyle name="Normal 2 2 3 2" xfId="211"/>
    <cellStyle name="Normal 2 2 4" xfId="212"/>
    <cellStyle name="Normal 2 2 4 2" xfId="213"/>
    <cellStyle name="Normal 2 2 5" xfId="214"/>
    <cellStyle name="Normal 2 2 5 2" xfId="215"/>
    <cellStyle name="Normal 2 2 6" xfId="216"/>
    <cellStyle name="Normal 2 2 6 2" xfId="217"/>
    <cellStyle name="Normal 2 2 7" xfId="218"/>
    <cellStyle name="Normal 2 2 7 2" xfId="219"/>
    <cellStyle name="Normal 2 2 8" xfId="220"/>
    <cellStyle name="Normal 2 2 9" xfId="221"/>
    <cellStyle name="Normal 2 3" xfId="222"/>
    <cellStyle name="Normal 2 3 2" xfId="223"/>
    <cellStyle name="Normal 2 3 2 2" xfId="224"/>
    <cellStyle name="Normal 2 3 3" xfId="225"/>
    <cellStyle name="Normal 2 4" xfId="226"/>
    <cellStyle name="Normal 2 4 2" xfId="227"/>
    <cellStyle name="Normal 2 5" xfId="228"/>
    <cellStyle name="Normal 2 5 2" xfId="229"/>
    <cellStyle name="Normal 2 6" xfId="230"/>
    <cellStyle name="Normal 2 6 2" xfId="231"/>
    <cellStyle name="Normal 2 7" xfId="232"/>
    <cellStyle name="Normal 2 7 2" xfId="233"/>
    <cellStyle name="Normal 2 8" xfId="234"/>
    <cellStyle name="Normal 2 9" xfId="235"/>
    <cellStyle name="Normal 20" xfId="236"/>
    <cellStyle name="Normal 21" xfId="237"/>
    <cellStyle name="Normal 22" xfId="238"/>
    <cellStyle name="Normal 23" xfId="239"/>
    <cellStyle name="Normal 24" xfId="240"/>
    <cellStyle name="Normal 25" xfId="241"/>
    <cellStyle name="Normal 26" xfId="242"/>
    <cellStyle name="Normal 27" xfId="243"/>
    <cellStyle name="Normal 28" xfId="244"/>
    <cellStyle name="Normal 29" xfId="245"/>
    <cellStyle name="Normal 3" xfId="246"/>
    <cellStyle name="Normal 3 14" xfId="247"/>
    <cellStyle name="Normal 3 2" xfId="248"/>
    <cellStyle name="Normal 3 2 2" xfId="249"/>
    <cellStyle name="Normal 3 3" xfId="250"/>
    <cellStyle name="Normal 3 4" xfId="251"/>
    <cellStyle name="Normal 3 5" xfId="252"/>
    <cellStyle name="Normal 3 6" xfId="253"/>
    <cellStyle name="Normal 3 7" xfId="254"/>
    <cellStyle name="Normal 3 8" xfId="255"/>
    <cellStyle name="Normal 30" xfId="256"/>
    <cellStyle name="Normal 31" xfId="257"/>
    <cellStyle name="Normal 31 2" xfId="258"/>
    <cellStyle name="Normal 31 2 2" xfId="259"/>
    <cellStyle name="Normal 32" xfId="260"/>
    <cellStyle name="Normal 33" xfId="261"/>
    <cellStyle name="Normal 34" xfId="262"/>
    <cellStyle name="Normal 35" xfId="263"/>
    <cellStyle name="Normal 35 2" xfId="470"/>
    <cellStyle name="Normal 38" xfId="264"/>
    <cellStyle name="Normal 39" xfId="265"/>
    <cellStyle name="Normal 4" xfId="266"/>
    <cellStyle name="Normal 4 2" xfId="267"/>
    <cellStyle name="Normal 4 2 2" xfId="268"/>
    <cellStyle name="Normal 4 3" xfId="269"/>
    <cellStyle name="Normal 4 4" xfId="270"/>
    <cellStyle name="Normal 40" xfId="271"/>
    <cellStyle name="Normal 5" xfId="272"/>
    <cellStyle name="Normal 5 2" xfId="273"/>
    <cellStyle name="Normal 5 3" xfId="274"/>
    <cellStyle name="Normal 6" xfId="275"/>
    <cellStyle name="Normal 6 2" xfId="276"/>
    <cellStyle name="Normal 6 3" xfId="277"/>
    <cellStyle name="Normal 7" xfId="278"/>
    <cellStyle name="Normal 7 12" xfId="279"/>
    <cellStyle name="Normal 7 2" xfId="280"/>
    <cellStyle name="Normal 8" xfId="281"/>
    <cellStyle name="Normal 8 2" xfId="282"/>
    <cellStyle name="Normal 9" xfId="283"/>
    <cellStyle name="Normal 9 2" xfId="284"/>
    <cellStyle name="Normal 9 3" xfId="285"/>
    <cellStyle name="Normal U" xfId="286"/>
    <cellStyle name="Normal_Draft PTTCHTx" xfId="287"/>
    <cellStyle name="Note 2" xfId="288"/>
    <cellStyle name="Note 2 2" xfId="289"/>
    <cellStyle name="Note 2 2 2" xfId="290"/>
    <cellStyle name="Note 2 3" xfId="291"/>
    <cellStyle name="Note 3" xfId="292"/>
    <cellStyle name="Note 3 2" xfId="293"/>
    <cellStyle name="Note 3 2 2" xfId="294"/>
    <cellStyle name="Note 3 3" xfId="295"/>
    <cellStyle name="Note 4" xfId="296"/>
    <cellStyle name="Note 4 2" xfId="297"/>
    <cellStyle name="Note 4 2 2" xfId="298"/>
    <cellStyle name="Note 4 3" xfId="299"/>
    <cellStyle name="Note 5" xfId="300"/>
    <cellStyle name="Note 5 2" xfId="301"/>
    <cellStyle name="Note 5 2 2" xfId="302"/>
    <cellStyle name="Note 5 3" xfId="303"/>
    <cellStyle name="Note 6" xfId="304"/>
    <cellStyle name="Note 6 2" xfId="305"/>
    <cellStyle name="Note heading" xfId="306"/>
    <cellStyle name="nplode" xfId="307"/>
    <cellStyle name="Output Amounts" xfId="308"/>
    <cellStyle name="OUTPUT COLUMN HEADINGS" xfId="309"/>
    <cellStyle name="OUTPUT LINE ITEMS" xfId="310"/>
    <cellStyle name="OUTPUT REPORT HEADING" xfId="311"/>
    <cellStyle name="OUTPUT REPORT TITLE" xfId="312"/>
    <cellStyle name="Percent [0] U" xfId="313"/>
    <cellStyle name="Percent [2]" xfId="314"/>
    <cellStyle name="Percent [2] U" xfId="315"/>
    <cellStyle name="Percent [2]_0412 TPS 2006 Budget" xfId="316"/>
    <cellStyle name="Percent 10" xfId="317"/>
    <cellStyle name="Percent 11" xfId="318"/>
    <cellStyle name="Percent 12" xfId="319"/>
    <cellStyle name="Percent 13" xfId="320"/>
    <cellStyle name="Percent 14" xfId="321"/>
    <cellStyle name="Percent 15" xfId="322"/>
    <cellStyle name="Percent 16" xfId="323"/>
    <cellStyle name="Percent 17" xfId="324"/>
    <cellStyle name="Percent 18" xfId="325"/>
    <cellStyle name="Percent 19" xfId="326"/>
    <cellStyle name="Percent 2" xfId="327"/>
    <cellStyle name="Percent 2 2" xfId="328"/>
    <cellStyle name="Percent 2 3" xfId="329"/>
    <cellStyle name="Percent 2 4" xfId="330"/>
    <cellStyle name="Percent 2 5" xfId="331"/>
    <cellStyle name="Percent 2 6" xfId="332"/>
    <cellStyle name="Percent 2 7" xfId="333"/>
    <cellStyle name="Percent 20" xfId="334"/>
    <cellStyle name="Percent 21" xfId="335"/>
    <cellStyle name="Percent 22" xfId="336"/>
    <cellStyle name="Percent 23" xfId="337"/>
    <cellStyle name="Percent 24" xfId="338"/>
    <cellStyle name="Percent 25" xfId="339"/>
    <cellStyle name="Percent 26" xfId="340"/>
    <cellStyle name="Percent 27" xfId="341"/>
    <cellStyle name="Percent 28" xfId="342"/>
    <cellStyle name="Percent 29" xfId="343"/>
    <cellStyle name="Percent 3" xfId="344"/>
    <cellStyle name="Percent 3 2" xfId="345"/>
    <cellStyle name="Percent 30" xfId="346"/>
    <cellStyle name="Percent 31" xfId="347"/>
    <cellStyle name="Percent 37" xfId="348"/>
    <cellStyle name="Percent 38" xfId="349"/>
    <cellStyle name="Percent 4" xfId="350"/>
    <cellStyle name="Percent 5" xfId="351"/>
    <cellStyle name="Percent 6" xfId="352"/>
    <cellStyle name="Percent 7" xfId="353"/>
    <cellStyle name="Percent 8" xfId="354"/>
    <cellStyle name="Percent 9" xfId="355"/>
    <cellStyle name="PSChar" xfId="356"/>
    <cellStyle name="PSDate" xfId="357"/>
    <cellStyle name="PSDec" xfId="358"/>
    <cellStyle name="PSHeading" xfId="359"/>
    <cellStyle name="PSInt" xfId="360"/>
    <cellStyle name="PSSpacer" xfId="361"/>
    <cellStyle name="RangeNames" xfId="362"/>
    <cellStyle name="Ratio" xfId="363"/>
    <cellStyle name="ratio - Style2" xfId="364"/>
    <cellStyle name="Reset range style to defaults" xfId="365"/>
    <cellStyle name="Rothschild Normal" xfId="366"/>
    <cellStyle name="RowSummary" xfId="367"/>
    <cellStyle name="SAPBEXaggData" xfId="368"/>
    <cellStyle name="SAPBEXaggDataEmph" xfId="369"/>
    <cellStyle name="SAPBEXaggItem" xfId="370"/>
    <cellStyle name="SAPBEXaggItemX" xfId="371"/>
    <cellStyle name="SAPBEXchaText" xfId="372"/>
    <cellStyle name="SAPBEXexcBad7" xfId="373"/>
    <cellStyle name="SAPBEXexcBad8" xfId="374"/>
    <cellStyle name="SAPBEXexcBad9" xfId="375"/>
    <cellStyle name="SAPBEXexcCritical4" xfId="376"/>
    <cellStyle name="SAPBEXexcCritical5" xfId="377"/>
    <cellStyle name="SAPBEXexcCritical6" xfId="378"/>
    <cellStyle name="SAPBEXexcGood1" xfId="379"/>
    <cellStyle name="SAPBEXexcGood2" xfId="380"/>
    <cellStyle name="SAPBEXexcGood3" xfId="381"/>
    <cellStyle name="SAPBEXfilterDrill" xfId="382"/>
    <cellStyle name="SAPBEXfilterItem" xfId="383"/>
    <cellStyle name="SAPBEXfilterText" xfId="384"/>
    <cellStyle name="SAPBEXformats" xfId="385"/>
    <cellStyle name="SAPBEXheaderItem" xfId="386"/>
    <cellStyle name="SAPBEXheaderText" xfId="387"/>
    <cellStyle name="SAPBEXHLevel0" xfId="388"/>
    <cellStyle name="SAPBEXHLevel0X" xfId="389"/>
    <cellStyle name="SAPBEXHLevel1" xfId="390"/>
    <cellStyle name="SAPBEXHLevel1X" xfId="391"/>
    <cellStyle name="SAPBEXHLevel2" xfId="392"/>
    <cellStyle name="SAPBEXHLevel2X" xfId="393"/>
    <cellStyle name="SAPBEXHLevel3" xfId="394"/>
    <cellStyle name="SAPBEXHLevel3X" xfId="395"/>
    <cellStyle name="SAPBEXresData" xfId="396"/>
    <cellStyle name="SAPBEXresDataEmph" xfId="397"/>
    <cellStyle name="SAPBEXresItem" xfId="398"/>
    <cellStyle name="SAPBEXresItemX" xfId="399"/>
    <cellStyle name="SAPBEXstdData" xfId="400"/>
    <cellStyle name="SAPBEXstdDataEmph" xfId="401"/>
    <cellStyle name="SAPBEXstdItem" xfId="402"/>
    <cellStyle name="SAPBEXstdItemX" xfId="403"/>
    <cellStyle name="SAPBEXtitle" xfId="404"/>
    <cellStyle name="SAPBEXundefined" xfId="405"/>
    <cellStyle name="Sensitivity" xfId="406"/>
    <cellStyle name="SheetHeader1" xfId="407"/>
    <cellStyle name="SheetHeader2" xfId="408"/>
    <cellStyle name="Short Date" xfId="409"/>
    <cellStyle name="Style 1" xfId="410"/>
    <cellStyle name="style1" xfId="411"/>
    <cellStyle name="Style2" xfId="412"/>
    <cellStyle name="Style3" xfId="413"/>
    <cellStyle name="Subheading" xfId="414"/>
    <cellStyle name="SubheadingBold" xfId="415"/>
    <cellStyle name="Table Heading" xfId="416"/>
    <cellStyle name="Table_Heading2" xfId="417"/>
    <cellStyle name="TBC" xfId="418"/>
    <cellStyle name="Times New Roman" xfId="419"/>
    <cellStyle name="Total 1" xfId="420"/>
    <cellStyle name="Total 2" xfId="421"/>
    <cellStyle name="Total 3" xfId="422"/>
    <cellStyle name="Total 4" xfId="423"/>
    <cellStyle name="Transfer out" xfId="424"/>
    <cellStyle name="Tusental (0)_pldt" xfId="425"/>
    <cellStyle name="Tusental_pldt" xfId="426"/>
    <cellStyle name="Unit" xfId="427"/>
    <cellStyle name="Unprotected" xfId="428"/>
    <cellStyle name="User_Defined_A" xfId="429"/>
    <cellStyle name="Valuta (0)_pldt" xfId="430"/>
    <cellStyle name="Valuta_pldt" xfId="431"/>
    <cellStyle name="Warning" xfId="432"/>
    <cellStyle name="การคำนวณ" xfId="445"/>
    <cellStyle name="ข้อความเตือน" xfId="446"/>
    <cellStyle name="ข้อความอธิบาย" xfId="447"/>
    <cellStyle name="เครื่องหมายจุลภาค [0]_Book2" xfId="433"/>
    <cellStyle name="เครื่องหมายจุลภาค 2" xfId="434"/>
    <cellStyle name="เครื่องหมายจุลภาค 3" xfId="435"/>
    <cellStyle name="เครื่องหมายจุลภาค 4" xfId="436"/>
    <cellStyle name="เครื่องหมายจุลภาค_Book2" xfId="437"/>
    <cellStyle name="เครื่องหมายสกุลเงิน [0]_Book2" xfId="438"/>
    <cellStyle name="เครื่องหมายสกุลเงิน_Book2" xfId="439"/>
    <cellStyle name="ชื่อเรื่อง" xfId="448"/>
    <cellStyle name="เชื่อมโยงหลายมิติ_ไม่ขาว ไม่สวย ไม่หมวย แต่เซ็กซ์" xfId="440"/>
    <cellStyle name="เซลล์ตรวจสอบ" xfId="441"/>
    <cellStyle name="เซลล์ที่มีการเชื่อมโยง" xfId="442"/>
    <cellStyle name="ดี" xfId="449"/>
    <cellStyle name="ตามการเชื่อมโยงหลายมิติ_ไม่ขาว ไม่สวย ไม่หมวย แต่เซ็กซ์" xfId="450"/>
    <cellStyle name="ปกติ 2" xfId="451"/>
    <cellStyle name="ปกติ 3" xfId="452"/>
    <cellStyle name="ปกติ_088dc_eci" xfId="453"/>
    <cellStyle name="ป้อนค่า" xfId="454"/>
    <cellStyle name="ปานกลาง" xfId="455"/>
    <cellStyle name="ผลรวม" xfId="456"/>
    <cellStyle name="แย่" xfId="443"/>
    <cellStyle name="วฅมุ_ฑธนฬย๗ภฬ" xfId="457"/>
    <cellStyle name="ส่วนที่ถูกเน้น1" xfId="458"/>
    <cellStyle name="ส่วนที่ถูกเน้น2" xfId="459"/>
    <cellStyle name="ส่วนที่ถูกเน้น3" xfId="460"/>
    <cellStyle name="ส่วนที่ถูกเน้น4" xfId="461"/>
    <cellStyle name="ส่วนที่ถูกเน้น5" xfId="462"/>
    <cellStyle name="ส่วนที่ถูกเน้น6" xfId="463"/>
    <cellStyle name="แสดงผล" xfId="444"/>
    <cellStyle name="หมายเหตุ" xfId="464"/>
    <cellStyle name="หัวเรื่อง 1" xfId="465"/>
    <cellStyle name="หัวเรื่อง 2" xfId="466"/>
    <cellStyle name="หัวเรื่อง 3" xfId="467"/>
    <cellStyle name="หัวเรื่อง 4" xfId="468"/>
    <cellStyle name="標準_2006 Eng" xfId="469"/>
  </cellStyles>
  <dxfs count="0"/>
  <tableStyles count="0" defaultTableStyle="TableStyleMedium9" defaultPivotStyle="PivotStyleLight16"/>
  <colors>
    <mruColors>
      <color rgb="FFCCFF99"/>
      <color rgb="FF00FFFF"/>
      <color rgb="FFFF99CC"/>
      <color rgb="FF00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4"/>
  <sheetViews>
    <sheetView tabSelected="1" zoomScaleNormal="100" zoomScaleSheetLayoutView="100" workbookViewId="0">
      <selection activeCell="I20" sqref="I20"/>
    </sheetView>
  </sheetViews>
  <sheetFormatPr defaultColWidth="9.125" defaultRowHeight="22.35" customHeight="1"/>
  <cols>
    <col min="1" max="1" width="1.625" style="1" customWidth="1"/>
    <col min="2" max="2" width="2.625" style="1" customWidth="1"/>
    <col min="3" max="3" width="36.375" style="1" customWidth="1"/>
    <col min="4" max="4" width="1.125" style="1" customWidth="1"/>
    <col min="5" max="5" width="10.125" style="10" customWidth="1"/>
    <col min="6" max="6" width="1.125" style="10" customWidth="1"/>
    <col min="7" max="7" width="14.125" style="1" customWidth="1"/>
    <col min="8" max="8" width="1.125" style="1" customWidth="1"/>
    <col min="9" max="9" width="14.125" style="1" customWidth="1"/>
    <col min="10" max="10" width="1.125" style="1" customWidth="1"/>
    <col min="11" max="11" width="14.125" style="1" customWidth="1"/>
    <col min="12" max="12" width="1.125" style="1" customWidth="1"/>
    <col min="13" max="13" width="14.125" style="1" customWidth="1"/>
    <col min="14" max="16384" width="9.125" style="1"/>
  </cols>
  <sheetData>
    <row r="1" spans="1:13" ht="22.5" customHeight="1">
      <c r="A1" s="91" t="s">
        <v>213</v>
      </c>
      <c r="B1" s="91"/>
      <c r="C1" s="91"/>
      <c r="D1" s="91"/>
      <c r="E1" s="91"/>
      <c r="F1" s="91"/>
      <c r="G1" s="113"/>
      <c r="H1" s="91"/>
      <c r="I1" s="91"/>
      <c r="J1" s="91"/>
      <c r="K1" s="91"/>
      <c r="L1" s="91"/>
      <c r="M1" s="91"/>
    </row>
    <row r="2" spans="1:13" ht="22.5" customHeight="1">
      <c r="A2" s="91" t="s">
        <v>0</v>
      </c>
      <c r="B2" s="91"/>
      <c r="C2" s="91"/>
      <c r="D2" s="91"/>
      <c r="E2" s="91"/>
      <c r="F2" s="91"/>
      <c r="G2" s="113"/>
      <c r="H2" s="91"/>
      <c r="I2" s="91"/>
      <c r="J2" s="91"/>
      <c r="K2" s="91"/>
      <c r="L2" s="91"/>
      <c r="M2" s="91"/>
    </row>
    <row r="3" spans="1:13" ht="9.9499999999999993" customHeight="1">
      <c r="A3" s="2"/>
      <c r="B3" s="2"/>
      <c r="C3" s="2"/>
      <c r="D3" s="2"/>
      <c r="E3" s="3"/>
      <c r="F3" s="3"/>
      <c r="G3" s="3"/>
      <c r="H3" s="3"/>
      <c r="I3" s="3"/>
      <c r="J3" s="3"/>
      <c r="K3" s="4"/>
      <c r="L3" s="4"/>
      <c r="M3" s="4"/>
    </row>
    <row r="4" spans="1:13" ht="22.5" customHeight="1">
      <c r="A4" s="2"/>
      <c r="B4" s="2"/>
      <c r="C4" s="2"/>
      <c r="D4" s="2"/>
      <c r="E4" s="5"/>
      <c r="F4" s="5"/>
      <c r="G4" s="120" t="s">
        <v>1</v>
      </c>
      <c r="H4" s="120"/>
      <c r="I4" s="120"/>
      <c r="J4" s="120"/>
      <c r="K4" s="120" t="s">
        <v>2</v>
      </c>
      <c r="L4" s="120"/>
      <c r="M4" s="120"/>
    </row>
    <row r="5" spans="1:13" ht="22.5" customHeight="1">
      <c r="A5" s="2"/>
      <c r="B5" s="2"/>
      <c r="C5" s="2"/>
      <c r="D5" s="2"/>
      <c r="E5" s="5"/>
      <c r="F5" s="5"/>
      <c r="G5" s="78" t="s">
        <v>204</v>
      </c>
      <c r="H5" s="78"/>
      <c r="I5" s="78" t="s">
        <v>3</v>
      </c>
      <c r="J5" s="78"/>
      <c r="K5" s="78" t="s">
        <v>204</v>
      </c>
      <c r="L5" s="78"/>
      <c r="M5" s="78" t="s">
        <v>3</v>
      </c>
    </row>
    <row r="6" spans="1:13" ht="22.5" customHeight="1">
      <c r="A6" s="119" t="s">
        <v>4</v>
      </c>
      <c r="B6" s="119"/>
      <c r="C6" s="119"/>
      <c r="D6" s="91"/>
      <c r="E6" s="7" t="s">
        <v>5</v>
      </c>
      <c r="F6" s="7"/>
      <c r="G6" s="8" t="s">
        <v>214</v>
      </c>
      <c r="H6" s="9"/>
      <c r="I6" s="8" t="s">
        <v>156</v>
      </c>
      <c r="J6" s="8"/>
      <c r="K6" s="8" t="s">
        <v>214</v>
      </c>
      <c r="L6" s="9"/>
      <c r="M6" s="8" t="s">
        <v>156</v>
      </c>
    </row>
    <row r="7" spans="1:13" ht="22.5" customHeight="1">
      <c r="A7" s="91"/>
      <c r="B7" s="91"/>
      <c r="C7" s="91"/>
      <c r="D7" s="91"/>
      <c r="E7" s="7"/>
      <c r="F7" s="7"/>
      <c r="G7" s="8" t="s">
        <v>158</v>
      </c>
      <c r="H7" s="9"/>
      <c r="I7" s="8"/>
      <c r="J7" s="8"/>
      <c r="K7" s="8" t="s">
        <v>158</v>
      </c>
      <c r="L7" s="9"/>
      <c r="M7" s="8"/>
    </row>
    <row r="8" spans="1:13" ht="22.5" customHeight="1">
      <c r="G8" s="118" t="s">
        <v>104</v>
      </c>
      <c r="H8" s="118"/>
      <c r="I8" s="118"/>
      <c r="J8" s="118"/>
      <c r="K8" s="118"/>
      <c r="L8" s="118"/>
      <c r="M8" s="118"/>
    </row>
    <row r="9" spans="1:13" ht="22.5" customHeight="1">
      <c r="A9" s="11" t="s">
        <v>6</v>
      </c>
      <c r="G9" s="12"/>
      <c r="H9" s="12"/>
      <c r="I9" s="12"/>
      <c r="J9" s="12"/>
      <c r="K9" s="12"/>
      <c r="L9" s="12"/>
      <c r="M9" s="12"/>
    </row>
    <row r="10" spans="1:13" ht="22.5" customHeight="1">
      <c r="A10" s="1" t="s">
        <v>7</v>
      </c>
      <c r="G10" s="47">
        <v>11361078</v>
      </c>
      <c r="H10" s="72"/>
      <c r="I10" s="47">
        <v>11695247</v>
      </c>
      <c r="J10" s="47"/>
      <c r="K10" s="47">
        <v>3581940</v>
      </c>
      <c r="L10" s="72"/>
      <c r="M10" s="47">
        <v>4856977</v>
      </c>
    </row>
    <row r="11" spans="1:13" ht="22.5" customHeight="1">
      <c r="A11" s="13" t="s">
        <v>8</v>
      </c>
      <c r="E11" s="10">
        <v>5</v>
      </c>
      <c r="G11" s="47">
        <v>1137268</v>
      </c>
      <c r="H11" s="72"/>
      <c r="I11" s="47">
        <v>2229096</v>
      </c>
      <c r="J11" s="47"/>
      <c r="K11" s="47">
        <v>727526</v>
      </c>
      <c r="L11" s="72"/>
      <c r="M11" s="47">
        <v>767761</v>
      </c>
    </row>
    <row r="12" spans="1:13" ht="22.5" customHeight="1">
      <c r="A12" s="13" t="s">
        <v>160</v>
      </c>
      <c r="E12" s="10">
        <v>17</v>
      </c>
      <c r="G12" s="47">
        <v>0</v>
      </c>
      <c r="H12" s="72"/>
      <c r="I12" s="47">
        <v>10618</v>
      </c>
      <c r="J12" s="47"/>
      <c r="K12" s="47">
        <v>0</v>
      </c>
      <c r="L12" s="72"/>
      <c r="M12" s="47">
        <v>0</v>
      </c>
    </row>
    <row r="13" spans="1:13" ht="22.5" customHeight="1">
      <c r="A13" s="1" t="s">
        <v>9</v>
      </c>
      <c r="E13" s="10" t="s">
        <v>215</v>
      </c>
      <c r="G13" s="47">
        <v>6019271</v>
      </c>
      <c r="H13" s="72"/>
      <c r="I13" s="47">
        <v>5226926</v>
      </c>
      <c r="J13" s="47"/>
      <c r="K13" s="47">
        <v>0</v>
      </c>
      <c r="L13" s="72"/>
      <c r="M13" s="47">
        <v>0</v>
      </c>
    </row>
    <row r="14" spans="1:13" ht="22.5" customHeight="1">
      <c r="A14" s="1" t="s">
        <v>10</v>
      </c>
      <c r="E14" s="10">
        <v>6</v>
      </c>
      <c r="G14" s="47">
        <v>235446</v>
      </c>
      <c r="H14" s="72"/>
      <c r="I14" s="47">
        <v>404357</v>
      </c>
      <c r="J14" s="47"/>
      <c r="K14" s="47">
        <v>0</v>
      </c>
      <c r="L14" s="47"/>
      <c r="M14" s="47">
        <v>0</v>
      </c>
    </row>
    <row r="15" spans="1:13" ht="22.5" customHeight="1">
      <c r="A15" s="51" t="s">
        <v>112</v>
      </c>
      <c r="B15" s="51"/>
      <c r="C15" s="51"/>
      <c r="D15" s="51"/>
      <c r="G15" s="47">
        <v>284173</v>
      </c>
      <c r="H15" s="72"/>
      <c r="I15" s="47">
        <v>153382</v>
      </c>
      <c r="J15" s="47"/>
      <c r="K15" s="47">
        <v>39955</v>
      </c>
      <c r="L15" s="72"/>
      <c r="M15" s="47">
        <v>45572</v>
      </c>
    </row>
    <row r="16" spans="1:13" ht="22.5" customHeight="1">
      <c r="A16" s="1" t="s">
        <v>11</v>
      </c>
      <c r="E16" s="10">
        <v>4</v>
      </c>
      <c r="G16" s="47">
        <v>4000</v>
      </c>
      <c r="H16" s="72"/>
      <c r="I16" s="47">
        <v>64091</v>
      </c>
      <c r="J16" s="47"/>
      <c r="K16" s="47">
        <v>0</v>
      </c>
      <c r="L16" s="72"/>
      <c r="M16" s="47">
        <v>64091</v>
      </c>
    </row>
    <row r="17" spans="1:13" ht="22.5" customHeight="1">
      <c r="A17" s="1" t="s">
        <v>120</v>
      </c>
      <c r="G17" s="47"/>
      <c r="H17" s="72"/>
      <c r="J17" s="47"/>
      <c r="K17" s="47"/>
      <c r="L17" s="72"/>
      <c r="M17" s="47"/>
    </row>
    <row r="18" spans="1:13" ht="22.5" customHeight="1">
      <c r="B18" s="1" t="s">
        <v>119</v>
      </c>
      <c r="E18" s="10">
        <v>4</v>
      </c>
      <c r="G18" s="47">
        <v>89020</v>
      </c>
      <c r="H18" s="72"/>
      <c r="I18" s="47">
        <v>51984</v>
      </c>
      <c r="J18" s="47"/>
      <c r="K18" s="47">
        <v>67618</v>
      </c>
      <c r="L18" s="72"/>
      <c r="M18" s="47">
        <v>60267</v>
      </c>
    </row>
    <row r="19" spans="1:13" ht="22.5" customHeight="1">
      <c r="A19" s="1" t="s">
        <v>99</v>
      </c>
      <c r="G19" s="72"/>
      <c r="H19" s="47"/>
      <c r="I19" s="47"/>
      <c r="J19" s="72"/>
      <c r="K19" s="47"/>
      <c r="L19" s="47"/>
      <c r="M19" s="47"/>
    </row>
    <row r="20" spans="1:13" ht="22.5" customHeight="1">
      <c r="B20" s="1" t="s">
        <v>98</v>
      </c>
      <c r="E20" s="10">
        <v>4</v>
      </c>
      <c r="G20" s="57">
        <v>2698819</v>
      </c>
      <c r="H20" s="47"/>
      <c r="I20" s="57">
        <v>1262818</v>
      </c>
      <c r="J20" s="47"/>
      <c r="K20" s="47">
        <v>0</v>
      </c>
      <c r="L20" s="47"/>
      <c r="M20" s="47">
        <v>0</v>
      </c>
    </row>
    <row r="21" spans="1:13" ht="22.5" customHeight="1">
      <c r="A21" s="1" t="s">
        <v>14</v>
      </c>
      <c r="G21" s="47">
        <v>1882150</v>
      </c>
      <c r="H21" s="72"/>
      <c r="I21" s="47">
        <v>1932892</v>
      </c>
      <c r="J21" s="47"/>
      <c r="K21" s="47">
        <v>0</v>
      </c>
      <c r="L21" s="47"/>
      <c r="M21" s="47">
        <v>0</v>
      </c>
    </row>
    <row r="22" spans="1:13" ht="22.5" customHeight="1">
      <c r="A22" s="51" t="s">
        <v>15</v>
      </c>
      <c r="B22" s="51"/>
      <c r="C22" s="51"/>
      <c r="D22" s="51"/>
      <c r="E22" s="70"/>
      <c r="F22" s="70"/>
      <c r="G22" s="47">
        <v>21241</v>
      </c>
      <c r="H22" s="72"/>
      <c r="I22" s="47">
        <v>129493</v>
      </c>
      <c r="J22" s="47"/>
      <c r="K22" s="47">
        <v>1156</v>
      </c>
      <c r="L22" s="72"/>
      <c r="M22" s="47">
        <v>3991</v>
      </c>
    </row>
    <row r="23" spans="1:13" ht="22.5" customHeight="1">
      <c r="A23" s="2" t="s">
        <v>16</v>
      </c>
      <c r="G23" s="60">
        <f>SUM(G10:G22)</f>
        <v>23732466</v>
      </c>
      <c r="H23" s="72"/>
      <c r="I23" s="60">
        <f>SUM(I10:I22)</f>
        <v>23160904</v>
      </c>
      <c r="J23" s="61"/>
      <c r="K23" s="60">
        <f>SUM(K10:K22)</f>
        <v>4418195</v>
      </c>
      <c r="L23" s="72"/>
      <c r="M23" s="60">
        <f>SUM(M10:M22)</f>
        <v>5798659</v>
      </c>
    </row>
    <row r="24" spans="1:13" ht="9.9499999999999993" customHeight="1">
      <c r="A24" s="2"/>
      <c r="B24" s="2"/>
      <c r="C24" s="2"/>
      <c r="D24" s="2"/>
      <c r="E24" s="3"/>
      <c r="F24" s="3"/>
      <c r="G24" s="3"/>
      <c r="H24" s="3"/>
      <c r="I24" s="3"/>
      <c r="J24" s="3"/>
      <c r="K24" s="4"/>
      <c r="L24" s="4"/>
      <c r="M24" s="4"/>
    </row>
    <row r="25" spans="1:13" ht="22.5" customHeight="1">
      <c r="A25" s="11" t="s">
        <v>17</v>
      </c>
      <c r="G25" s="73"/>
      <c r="H25" s="73"/>
      <c r="I25" s="73"/>
      <c r="J25" s="73"/>
      <c r="K25" s="73"/>
      <c r="L25" s="73"/>
      <c r="M25" s="73"/>
    </row>
    <row r="26" spans="1:13" ht="22.5" customHeight="1">
      <c r="A26" s="1" t="s">
        <v>113</v>
      </c>
      <c r="E26" s="10" t="s">
        <v>216</v>
      </c>
      <c r="G26" s="47">
        <v>2024322</v>
      </c>
      <c r="H26" s="72"/>
      <c r="I26" s="47">
        <v>2538934</v>
      </c>
      <c r="J26" s="47"/>
      <c r="K26" s="47">
        <v>0</v>
      </c>
      <c r="L26" s="72"/>
      <c r="M26" s="47">
        <v>0</v>
      </c>
    </row>
    <row r="27" spans="1:13" ht="22.5" customHeight="1">
      <c r="A27" s="1" t="s">
        <v>19</v>
      </c>
      <c r="E27" s="10">
        <v>7</v>
      </c>
      <c r="G27" s="47">
        <v>1632671</v>
      </c>
      <c r="H27" s="72"/>
      <c r="I27" s="47">
        <v>1628894</v>
      </c>
      <c r="J27" s="47"/>
      <c r="K27" s="47">
        <v>764604</v>
      </c>
      <c r="L27" s="72"/>
      <c r="M27" s="47">
        <v>764604</v>
      </c>
    </row>
    <row r="28" spans="1:13" ht="22.5" customHeight="1">
      <c r="A28" s="1" t="s">
        <v>18</v>
      </c>
      <c r="E28" s="10">
        <v>8</v>
      </c>
      <c r="G28" s="47">
        <v>0</v>
      </c>
      <c r="H28" s="72"/>
      <c r="I28" s="47">
        <v>0</v>
      </c>
      <c r="J28" s="47"/>
      <c r="K28" s="47">
        <v>40694558</v>
      </c>
      <c r="L28" s="47"/>
      <c r="M28" s="47">
        <v>40690558</v>
      </c>
    </row>
    <row r="29" spans="1:13" ht="22.5" customHeight="1">
      <c r="A29" s="1" t="s">
        <v>101</v>
      </c>
      <c r="E29" s="10" t="s">
        <v>217</v>
      </c>
      <c r="G29" s="47">
        <v>27569883</v>
      </c>
      <c r="H29" s="72"/>
      <c r="I29" s="47">
        <v>29093247</v>
      </c>
      <c r="J29" s="47"/>
      <c r="K29" s="47">
        <v>4736485</v>
      </c>
      <c r="L29" s="72"/>
      <c r="M29" s="47">
        <v>4653057</v>
      </c>
    </row>
    <row r="30" spans="1:13" ht="22.5" customHeight="1">
      <c r="A30" s="13" t="s">
        <v>20</v>
      </c>
      <c r="G30" s="47">
        <v>2442300</v>
      </c>
      <c r="H30" s="72"/>
      <c r="I30" s="47">
        <v>2442300</v>
      </c>
      <c r="J30" s="47"/>
      <c r="K30" s="47">
        <v>2442300</v>
      </c>
      <c r="L30" s="72"/>
      <c r="M30" s="47">
        <v>2442300</v>
      </c>
    </row>
    <row r="31" spans="1:13" ht="22.5" customHeight="1">
      <c r="A31" s="13" t="s">
        <v>21</v>
      </c>
      <c r="E31" s="10">
        <v>5</v>
      </c>
      <c r="G31" s="47">
        <v>113000</v>
      </c>
      <c r="H31" s="72"/>
      <c r="I31" s="47">
        <v>113000</v>
      </c>
      <c r="J31" s="47"/>
      <c r="K31" s="47">
        <v>113000</v>
      </c>
      <c r="L31" s="72"/>
      <c r="M31" s="47">
        <v>113000</v>
      </c>
    </row>
    <row r="32" spans="1:13" ht="22.5" customHeight="1">
      <c r="A32" s="13" t="s">
        <v>160</v>
      </c>
      <c r="E32" s="10">
        <v>17</v>
      </c>
      <c r="G32" s="47">
        <v>303470</v>
      </c>
      <c r="H32" s="72"/>
      <c r="I32" s="47">
        <v>226403</v>
      </c>
      <c r="J32" s="47"/>
      <c r="K32" s="47">
        <v>0</v>
      </c>
      <c r="L32" s="72"/>
      <c r="M32" s="47">
        <v>0</v>
      </c>
    </row>
    <row r="33" spans="1:13" ht="22.5" customHeight="1">
      <c r="A33" s="1" t="s">
        <v>152</v>
      </c>
      <c r="E33" s="10">
        <v>9</v>
      </c>
      <c r="G33" s="47">
        <v>1060925</v>
      </c>
      <c r="H33" s="72"/>
      <c r="I33" s="47">
        <v>696907</v>
      </c>
      <c r="J33" s="73"/>
      <c r="K33" s="47">
        <v>0</v>
      </c>
      <c r="L33" s="72"/>
      <c r="M33" s="47">
        <v>0</v>
      </c>
    </row>
    <row r="34" spans="1:13" ht="22.5" customHeight="1">
      <c r="A34" s="1" t="s">
        <v>115</v>
      </c>
      <c r="E34" s="10">
        <v>4</v>
      </c>
      <c r="G34" s="47">
        <v>12795</v>
      </c>
      <c r="H34" s="72"/>
      <c r="I34" s="47">
        <v>9901</v>
      </c>
      <c r="J34" s="47"/>
      <c r="K34" s="47">
        <v>44259</v>
      </c>
      <c r="L34" s="72"/>
      <c r="M34" s="47">
        <v>16911</v>
      </c>
    </row>
    <row r="35" spans="1:13" ht="22.5" customHeight="1">
      <c r="A35" s="1" t="s">
        <v>13</v>
      </c>
      <c r="E35" s="10">
        <v>4</v>
      </c>
      <c r="G35" s="47">
        <v>199645</v>
      </c>
      <c r="H35" s="72"/>
      <c r="I35" s="47">
        <v>42494</v>
      </c>
      <c r="J35" s="47"/>
      <c r="K35" s="47">
        <v>1412361</v>
      </c>
      <c r="L35" s="72"/>
      <c r="M35" s="47">
        <v>1266966</v>
      </c>
    </row>
    <row r="36" spans="1:13" ht="22.5" customHeight="1">
      <c r="A36" s="1" t="s">
        <v>23</v>
      </c>
      <c r="G36" s="47">
        <v>333015</v>
      </c>
      <c r="H36" s="72"/>
      <c r="I36" s="47">
        <v>318568</v>
      </c>
      <c r="J36" s="47"/>
      <c r="K36" s="47">
        <v>305390</v>
      </c>
      <c r="L36" s="72"/>
      <c r="M36" s="47">
        <v>305390</v>
      </c>
    </row>
    <row r="37" spans="1:13" ht="22.5" customHeight="1">
      <c r="A37" s="1" t="s">
        <v>22</v>
      </c>
      <c r="E37" s="10">
        <v>10</v>
      </c>
      <c r="G37" s="47">
        <v>18966561</v>
      </c>
      <c r="H37" s="72"/>
      <c r="I37" s="47">
        <v>19772596</v>
      </c>
      <c r="J37" s="47"/>
      <c r="K37" s="47">
        <v>535904</v>
      </c>
      <c r="L37" s="72"/>
      <c r="M37" s="47">
        <v>551934</v>
      </c>
    </row>
    <row r="38" spans="1:13" ht="22.5" customHeight="1">
      <c r="A38" s="1" t="s">
        <v>24</v>
      </c>
      <c r="G38" s="47">
        <v>215617</v>
      </c>
      <c r="H38" s="72"/>
      <c r="I38" s="47">
        <v>228712</v>
      </c>
      <c r="J38" s="47"/>
      <c r="K38" s="47">
        <v>0</v>
      </c>
      <c r="L38" s="72"/>
      <c r="M38" s="47">
        <v>0</v>
      </c>
    </row>
    <row r="39" spans="1:13" ht="22.5" customHeight="1">
      <c r="A39" s="1" t="s">
        <v>25</v>
      </c>
      <c r="G39" s="47">
        <v>2538826</v>
      </c>
      <c r="H39" s="72"/>
      <c r="I39" s="47">
        <v>2982370</v>
      </c>
      <c r="J39" s="47"/>
      <c r="K39" s="47">
        <v>5063</v>
      </c>
      <c r="L39" s="72"/>
      <c r="M39" s="47">
        <v>7159</v>
      </c>
    </row>
    <row r="40" spans="1:13" ht="22.5" customHeight="1">
      <c r="A40" s="1" t="s">
        <v>89</v>
      </c>
      <c r="E40" s="10">
        <v>4</v>
      </c>
      <c r="G40" s="57">
        <v>13950267</v>
      </c>
      <c r="H40" s="47"/>
      <c r="I40" s="57">
        <v>16407697</v>
      </c>
      <c r="J40" s="47"/>
      <c r="K40" s="47">
        <v>0</v>
      </c>
      <c r="L40" s="47"/>
      <c r="M40" s="47">
        <v>0</v>
      </c>
    </row>
    <row r="41" spans="1:13" ht="22.5" customHeight="1">
      <c r="A41" s="1" t="s">
        <v>26</v>
      </c>
      <c r="G41" s="47">
        <v>38532</v>
      </c>
      <c r="H41" s="72"/>
      <c r="I41" s="47">
        <v>202232</v>
      </c>
      <c r="J41" s="47"/>
      <c r="K41" s="47">
        <v>38532</v>
      </c>
      <c r="L41" s="72"/>
      <c r="M41" s="47">
        <v>32422</v>
      </c>
    </row>
    <row r="42" spans="1:13" ht="22.5" customHeight="1">
      <c r="A42" s="1" t="s">
        <v>27</v>
      </c>
      <c r="G42" s="47">
        <v>1422324</v>
      </c>
      <c r="H42" s="72"/>
      <c r="I42" s="47">
        <v>1386743</v>
      </c>
      <c r="J42" s="47"/>
      <c r="K42" s="47">
        <v>4486</v>
      </c>
      <c r="L42" s="72"/>
      <c r="M42" s="47">
        <v>4457</v>
      </c>
    </row>
    <row r="43" spans="1:13" ht="22.5" customHeight="1">
      <c r="A43" s="2" t="s">
        <v>28</v>
      </c>
      <c r="G43" s="60">
        <f>SUM(G26:G42)</f>
        <v>72824153</v>
      </c>
      <c r="H43" s="72"/>
      <c r="I43" s="60">
        <f>SUM(I26:I42)</f>
        <v>78090998</v>
      </c>
      <c r="J43" s="61"/>
      <c r="K43" s="60">
        <f>SUM(K26:K42)</f>
        <v>51096942</v>
      </c>
      <c r="L43" s="72"/>
      <c r="M43" s="60">
        <f>SUM(M26:M42)</f>
        <v>50848758</v>
      </c>
    </row>
    <row r="44" spans="1:13" ht="9.9499999999999993" customHeight="1">
      <c r="A44" s="2"/>
      <c r="B44" s="2"/>
      <c r="C44" s="2"/>
      <c r="D44" s="2"/>
      <c r="E44" s="3"/>
      <c r="F44" s="3"/>
      <c r="G44" s="3"/>
      <c r="H44" s="3"/>
      <c r="I44" s="3"/>
      <c r="J44" s="3"/>
      <c r="K44" s="4"/>
      <c r="L44" s="4"/>
      <c r="M44" s="4"/>
    </row>
    <row r="45" spans="1:13" ht="22.5" customHeight="1" thickBot="1">
      <c r="A45" s="2" t="s">
        <v>29</v>
      </c>
      <c r="G45" s="75">
        <f>G23+G43</f>
        <v>96556619</v>
      </c>
      <c r="H45" s="76"/>
      <c r="I45" s="75">
        <f>I23+I43</f>
        <v>101251902</v>
      </c>
      <c r="J45" s="61"/>
      <c r="K45" s="75">
        <f>K23+K43</f>
        <v>55515137</v>
      </c>
      <c r="L45" s="72"/>
      <c r="M45" s="75">
        <f>M23+M43</f>
        <v>56647417</v>
      </c>
    </row>
    <row r="46" spans="1:13" ht="9.9499999999999993" customHeight="1" thickTop="1">
      <c r="A46" s="2"/>
      <c r="B46" s="2"/>
      <c r="C46" s="2"/>
      <c r="D46" s="2"/>
      <c r="E46" s="3"/>
      <c r="F46" s="3"/>
      <c r="G46" s="3"/>
      <c r="H46" s="3"/>
      <c r="I46" s="3"/>
      <c r="J46" s="3"/>
      <c r="K46" s="4"/>
      <c r="L46" s="4"/>
      <c r="M46" s="4"/>
    </row>
    <row r="47" spans="1:13" ht="22.5" customHeight="1">
      <c r="A47" s="119" t="s">
        <v>213</v>
      </c>
      <c r="B47" s="119"/>
      <c r="C47" s="119"/>
      <c r="D47" s="119"/>
      <c r="E47" s="119"/>
      <c r="F47" s="119"/>
      <c r="G47" s="119"/>
      <c r="H47" s="119"/>
      <c r="I47" s="119"/>
      <c r="J47" s="119"/>
      <c r="K47" s="119"/>
      <c r="L47" s="119"/>
      <c r="M47" s="119"/>
    </row>
    <row r="48" spans="1:13" ht="22.5" customHeight="1">
      <c r="A48" s="119" t="s">
        <v>0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</row>
    <row r="49" spans="1:13" ht="9.9499999999999993" customHeight="1">
      <c r="A49" s="2"/>
      <c r="B49" s="2"/>
      <c r="C49" s="2"/>
      <c r="D49" s="2"/>
      <c r="E49" s="3"/>
      <c r="F49" s="3"/>
      <c r="G49" s="3"/>
      <c r="H49" s="3"/>
      <c r="I49" s="3"/>
      <c r="J49" s="3"/>
      <c r="K49" s="4"/>
      <c r="L49" s="4"/>
      <c r="M49" s="4"/>
    </row>
    <row r="50" spans="1:13" ht="22.5" customHeight="1">
      <c r="E50" s="5"/>
      <c r="F50" s="5"/>
      <c r="G50" s="120" t="s">
        <v>1</v>
      </c>
      <c r="H50" s="120"/>
      <c r="I50" s="120"/>
      <c r="J50" s="120"/>
      <c r="K50" s="120" t="s">
        <v>2</v>
      </c>
      <c r="L50" s="120"/>
      <c r="M50" s="120"/>
    </row>
    <row r="51" spans="1:13" ht="22.5" customHeight="1">
      <c r="E51" s="5"/>
      <c r="F51" s="5"/>
      <c r="G51" s="78" t="s">
        <v>204</v>
      </c>
      <c r="H51" s="78"/>
      <c r="I51" s="78" t="s">
        <v>3</v>
      </c>
      <c r="J51" s="78"/>
      <c r="K51" s="78" t="s">
        <v>204</v>
      </c>
      <c r="L51" s="78"/>
      <c r="M51" s="78" t="s">
        <v>3</v>
      </c>
    </row>
    <row r="52" spans="1:13" ht="22.5" customHeight="1">
      <c r="A52" s="15" t="s">
        <v>30</v>
      </c>
      <c r="B52" s="16"/>
      <c r="C52" s="16"/>
      <c r="D52" s="16"/>
      <c r="E52" s="7" t="s">
        <v>5</v>
      </c>
      <c r="F52" s="7"/>
      <c r="G52" s="8" t="s">
        <v>214</v>
      </c>
      <c r="H52" s="9"/>
      <c r="I52" s="8" t="s">
        <v>156</v>
      </c>
      <c r="J52" s="8"/>
      <c r="K52" s="8" t="s">
        <v>214</v>
      </c>
      <c r="L52" s="9"/>
      <c r="M52" s="8" t="s">
        <v>156</v>
      </c>
    </row>
    <row r="53" spans="1:13" ht="22.5" customHeight="1">
      <c r="A53" s="15"/>
      <c r="B53" s="16"/>
      <c r="C53" s="16"/>
      <c r="D53" s="16"/>
      <c r="E53" s="7"/>
      <c r="F53" s="7"/>
      <c r="G53" s="8" t="s">
        <v>158</v>
      </c>
      <c r="H53" s="9"/>
      <c r="I53" s="8"/>
      <c r="J53" s="8"/>
      <c r="K53" s="8" t="s">
        <v>158</v>
      </c>
      <c r="L53" s="9"/>
      <c r="M53" s="8"/>
    </row>
    <row r="54" spans="1:13" ht="22.5" customHeight="1">
      <c r="A54" s="2"/>
      <c r="B54" s="16"/>
      <c r="C54" s="16"/>
      <c r="D54" s="16"/>
      <c r="E54" s="70"/>
      <c r="F54" s="70"/>
      <c r="G54" s="118" t="s">
        <v>104</v>
      </c>
      <c r="H54" s="118"/>
      <c r="I54" s="118"/>
      <c r="J54" s="118"/>
      <c r="K54" s="118"/>
      <c r="L54" s="118"/>
      <c r="M54" s="118"/>
    </row>
    <row r="55" spans="1:13" ht="22.5" customHeight="1">
      <c r="A55" s="11" t="s">
        <v>31</v>
      </c>
      <c r="G55" s="12"/>
      <c r="H55" s="12"/>
      <c r="I55" s="12"/>
      <c r="J55" s="12"/>
      <c r="K55" s="12"/>
      <c r="L55" s="12"/>
      <c r="M55" s="12"/>
    </row>
    <row r="56" spans="1:13" ht="22.5" customHeight="1">
      <c r="A56" s="13" t="s">
        <v>32</v>
      </c>
      <c r="E56" s="10" t="s">
        <v>218</v>
      </c>
      <c r="G56" s="12">
        <v>1376636</v>
      </c>
      <c r="H56" s="12"/>
      <c r="I56" s="12">
        <v>0</v>
      </c>
      <c r="J56" s="12"/>
      <c r="K56" s="12">
        <v>0</v>
      </c>
      <c r="L56" s="12"/>
      <c r="M56" s="12">
        <v>0</v>
      </c>
    </row>
    <row r="57" spans="1:13" ht="22.5" customHeight="1">
      <c r="A57" s="13" t="s">
        <v>161</v>
      </c>
      <c r="E57" s="10">
        <v>17</v>
      </c>
      <c r="G57" s="12">
        <v>136176</v>
      </c>
      <c r="H57" s="12"/>
      <c r="I57" s="12">
        <v>15428</v>
      </c>
      <c r="J57" s="12"/>
      <c r="K57" s="12">
        <v>0</v>
      </c>
      <c r="L57" s="12"/>
      <c r="M57" s="12">
        <v>0</v>
      </c>
    </row>
    <row r="58" spans="1:13" ht="22.5" customHeight="1">
      <c r="A58" s="1" t="s">
        <v>219</v>
      </c>
      <c r="G58" s="47">
        <v>4723238</v>
      </c>
      <c r="H58" s="72"/>
      <c r="I58" s="47">
        <v>4408411</v>
      </c>
      <c r="J58" s="47"/>
      <c r="K58" s="47">
        <v>0</v>
      </c>
      <c r="L58" s="47"/>
      <c r="M58" s="47">
        <v>0</v>
      </c>
    </row>
    <row r="59" spans="1:13" ht="22.5" customHeight="1">
      <c r="A59" s="51" t="s">
        <v>114</v>
      </c>
      <c r="B59" s="51"/>
      <c r="C59" s="51"/>
      <c r="D59" s="51"/>
      <c r="E59" s="10">
        <v>4</v>
      </c>
      <c r="G59" s="47">
        <v>1007436</v>
      </c>
      <c r="H59" s="72"/>
      <c r="I59" s="47">
        <v>1452201</v>
      </c>
      <c r="J59" s="47"/>
      <c r="K59" s="47">
        <v>198541</v>
      </c>
      <c r="L59" s="47"/>
      <c r="M59" s="47">
        <v>364305</v>
      </c>
    </row>
    <row r="60" spans="1:13" ht="22.5" customHeight="1">
      <c r="A60" s="1" t="s">
        <v>192</v>
      </c>
      <c r="C60" s="51"/>
      <c r="D60" s="51"/>
      <c r="G60" s="47"/>
      <c r="H60" s="72"/>
      <c r="I60" s="47"/>
      <c r="J60" s="47"/>
      <c r="K60" s="47"/>
      <c r="L60" s="47"/>
      <c r="M60" s="47"/>
    </row>
    <row r="61" spans="1:13" ht="22.5" customHeight="1">
      <c r="B61" s="1" t="s">
        <v>118</v>
      </c>
      <c r="E61" s="10" t="s">
        <v>218</v>
      </c>
      <c r="G61" s="47">
        <v>944906</v>
      </c>
      <c r="H61" s="72"/>
      <c r="I61" s="47">
        <v>939377</v>
      </c>
      <c r="J61" s="47"/>
      <c r="K61" s="47">
        <v>0</v>
      </c>
      <c r="L61" s="47"/>
      <c r="M61" s="47">
        <v>0</v>
      </c>
    </row>
    <row r="62" spans="1:13" ht="22.5" customHeight="1">
      <c r="A62" s="1" t="s">
        <v>194</v>
      </c>
      <c r="E62" s="10" t="s">
        <v>218</v>
      </c>
      <c r="G62" s="47">
        <v>0</v>
      </c>
      <c r="H62" s="72"/>
      <c r="I62" s="47">
        <v>3471390</v>
      </c>
      <c r="J62" s="47"/>
      <c r="K62" s="47">
        <v>0</v>
      </c>
      <c r="L62" s="47"/>
      <c r="M62" s="47">
        <v>0</v>
      </c>
    </row>
    <row r="63" spans="1:13" ht="22.5" customHeight="1">
      <c r="A63" s="1" t="s">
        <v>34</v>
      </c>
      <c r="G63" s="47"/>
      <c r="H63" s="72"/>
      <c r="I63" s="47"/>
      <c r="J63" s="47"/>
      <c r="K63" s="47"/>
      <c r="L63" s="72"/>
      <c r="M63" s="47"/>
    </row>
    <row r="64" spans="1:13" ht="22.5" customHeight="1">
      <c r="B64" s="1" t="s">
        <v>118</v>
      </c>
      <c r="G64" s="47">
        <v>732</v>
      </c>
      <c r="H64" s="72"/>
      <c r="I64" s="47">
        <v>843</v>
      </c>
      <c r="J64" s="47"/>
      <c r="K64" s="47">
        <v>0</v>
      </c>
      <c r="L64" s="47"/>
      <c r="M64" s="47">
        <v>0</v>
      </c>
    </row>
    <row r="65" spans="1:13" ht="22.5" customHeight="1">
      <c r="A65" s="1" t="s">
        <v>35</v>
      </c>
      <c r="G65" s="47">
        <v>2664</v>
      </c>
      <c r="H65" s="72"/>
      <c r="I65" s="47">
        <v>87655</v>
      </c>
      <c r="J65" s="47"/>
      <c r="K65" s="47">
        <v>0</v>
      </c>
      <c r="L65" s="47"/>
      <c r="M65" s="47">
        <v>0</v>
      </c>
    </row>
    <row r="66" spans="1:13" ht="22.5" customHeight="1">
      <c r="A66" s="51" t="s">
        <v>36</v>
      </c>
      <c r="B66" s="51"/>
      <c r="C66" s="51"/>
      <c r="D66" s="51"/>
      <c r="G66" s="47">
        <v>164699</v>
      </c>
      <c r="H66" s="72"/>
      <c r="I66" s="47">
        <v>61347</v>
      </c>
      <c r="J66" s="47"/>
      <c r="K66" s="47">
        <v>67322</v>
      </c>
      <c r="L66" s="72"/>
      <c r="M66" s="47">
        <v>22216</v>
      </c>
    </row>
    <row r="67" spans="1:13" ht="22.5" customHeight="1">
      <c r="A67" s="2" t="s">
        <v>37</v>
      </c>
      <c r="G67" s="60">
        <f>SUM(G56:G66)</f>
        <v>8356487</v>
      </c>
      <c r="H67" s="72"/>
      <c r="I67" s="60">
        <f>SUM(I56:I66)</f>
        <v>10436652</v>
      </c>
      <c r="J67" s="61"/>
      <c r="K67" s="60">
        <f>SUM(K56:K66)</f>
        <v>265863</v>
      </c>
      <c r="L67" s="72"/>
      <c r="M67" s="60">
        <f>SUM(M56:M66)</f>
        <v>386521</v>
      </c>
    </row>
    <row r="68" spans="1:13" ht="9.9499999999999993" customHeight="1">
      <c r="A68" s="2"/>
      <c r="B68" s="2"/>
      <c r="C68" s="2"/>
      <c r="D68" s="2"/>
      <c r="E68" s="3"/>
      <c r="F68" s="3"/>
      <c r="G68" s="3"/>
      <c r="H68" s="3"/>
      <c r="I68" s="3"/>
      <c r="J68" s="3"/>
      <c r="K68" s="4"/>
      <c r="L68" s="4"/>
      <c r="M68" s="4"/>
    </row>
    <row r="69" spans="1:13" ht="22.5" customHeight="1">
      <c r="A69" s="11" t="s">
        <v>38</v>
      </c>
      <c r="G69" s="73"/>
      <c r="H69" s="73"/>
      <c r="I69" s="73"/>
      <c r="J69" s="73"/>
      <c r="K69" s="73"/>
      <c r="L69" s="73"/>
      <c r="M69" s="73"/>
    </row>
    <row r="70" spans="1:13" ht="22.5" customHeight="1">
      <c r="A70" s="51" t="s">
        <v>33</v>
      </c>
      <c r="B70" s="51"/>
      <c r="C70" s="51"/>
      <c r="D70" s="51"/>
      <c r="E70" s="10" t="s">
        <v>218</v>
      </c>
      <c r="G70" s="47">
        <v>11693009</v>
      </c>
      <c r="H70" s="72"/>
      <c r="I70" s="47">
        <v>12633425</v>
      </c>
      <c r="J70" s="47"/>
      <c r="K70" s="47">
        <v>0</v>
      </c>
      <c r="L70" s="47"/>
      <c r="M70" s="47">
        <v>0</v>
      </c>
    </row>
    <row r="71" spans="1:13" ht="22.5" customHeight="1">
      <c r="A71" s="1" t="s">
        <v>39</v>
      </c>
      <c r="E71" s="10" t="s">
        <v>218</v>
      </c>
      <c r="G71" s="47">
        <v>15399067</v>
      </c>
      <c r="H71" s="72"/>
      <c r="I71" s="47">
        <v>16107245</v>
      </c>
      <c r="J71" s="47"/>
      <c r="K71" s="47">
        <v>0</v>
      </c>
      <c r="L71" s="47"/>
      <c r="M71" s="47">
        <v>0</v>
      </c>
    </row>
    <row r="72" spans="1:13" ht="22.5" customHeight="1">
      <c r="A72" s="13" t="s">
        <v>161</v>
      </c>
      <c r="B72" s="51"/>
      <c r="C72" s="51"/>
      <c r="D72" s="51"/>
      <c r="E72" s="10">
        <v>17</v>
      </c>
      <c r="G72" s="47">
        <v>773540</v>
      </c>
      <c r="H72" s="72"/>
      <c r="I72" s="47">
        <v>358117</v>
      </c>
      <c r="J72" s="47"/>
      <c r="K72" s="47">
        <v>0</v>
      </c>
      <c r="L72" s="47"/>
      <c r="M72" s="47">
        <v>0</v>
      </c>
    </row>
    <row r="73" spans="1:13" ht="22.5" customHeight="1">
      <c r="A73" s="1" t="s">
        <v>34</v>
      </c>
      <c r="G73" s="47">
        <v>605</v>
      </c>
      <c r="H73" s="72"/>
      <c r="I73" s="47">
        <v>1100</v>
      </c>
      <c r="J73" s="47"/>
      <c r="K73" s="47">
        <v>0</v>
      </c>
      <c r="L73" s="47"/>
      <c r="M73" s="47">
        <v>0</v>
      </c>
    </row>
    <row r="74" spans="1:13" ht="22.5" customHeight="1">
      <c r="A74" s="13" t="s">
        <v>40</v>
      </c>
      <c r="G74" s="47">
        <v>1429868</v>
      </c>
      <c r="H74" s="72"/>
      <c r="I74" s="47">
        <v>1478916</v>
      </c>
      <c r="J74" s="47"/>
      <c r="K74" s="47">
        <v>0</v>
      </c>
      <c r="L74" s="47"/>
      <c r="M74" s="47">
        <v>0</v>
      </c>
    </row>
    <row r="75" spans="1:13" ht="22.5" customHeight="1">
      <c r="A75" s="13" t="s">
        <v>116</v>
      </c>
      <c r="G75" s="47"/>
      <c r="H75" s="72"/>
      <c r="I75" s="47"/>
      <c r="J75" s="47"/>
      <c r="K75" s="47"/>
      <c r="L75" s="47"/>
      <c r="M75" s="47"/>
    </row>
    <row r="76" spans="1:13" ht="22.5" customHeight="1">
      <c r="B76" s="1" t="s">
        <v>220</v>
      </c>
      <c r="E76" s="10">
        <v>12</v>
      </c>
      <c r="G76" s="47">
        <v>212281</v>
      </c>
      <c r="H76" s="72"/>
      <c r="I76" s="47">
        <v>176809</v>
      </c>
      <c r="J76" s="47"/>
      <c r="K76" s="47">
        <v>175846</v>
      </c>
      <c r="L76" s="72"/>
      <c r="M76" s="47">
        <v>147678</v>
      </c>
    </row>
    <row r="77" spans="1:13" ht="22.5" customHeight="1">
      <c r="A77" s="1" t="s">
        <v>117</v>
      </c>
      <c r="G77" s="47">
        <v>115196</v>
      </c>
      <c r="H77" s="72"/>
      <c r="I77" s="47">
        <v>123621</v>
      </c>
      <c r="J77" s="47"/>
      <c r="K77" s="47">
        <v>0</v>
      </c>
      <c r="L77" s="47"/>
      <c r="M77" s="47">
        <v>0</v>
      </c>
    </row>
    <row r="78" spans="1:13" ht="22.5" customHeight="1">
      <c r="A78" s="2" t="s">
        <v>41</v>
      </c>
      <c r="B78" s="2"/>
      <c r="G78" s="60">
        <f>SUM(G70:G77)</f>
        <v>29623566</v>
      </c>
      <c r="H78" s="74"/>
      <c r="I78" s="60">
        <f>SUM(I70:I77)</f>
        <v>30879233</v>
      </c>
      <c r="J78" s="61"/>
      <c r="K78" s="60">
        <f>SUM(K70:K77)</f>
        <v>175846</v>
      </c>
      <c r="L78" s="48"/>
      <c r="M78" s="60">
        <f>SUM(M70:M77)</f>
        <v>147678</v>
      </c>
    </row>
    <row r="79" spans="1:13" ht="9.9499999999999993" customHeight="1">
      <c r="A79" s="2"/>
      <c r="B79" s="2"/>
      <c r="C79" s="2"/>
      <c r="D79" s="2"/>
      <c r="E79" s="3"/>
      <c r="F79" s="3"/>
      <c r="G79" s="3"/>
      <c r="H79" s="3"/>
      <c r="I79" s="3"/>
      <c r="J79" s="3"/>
      <c r="K79" s="4"/>
      <c r="L79" s="4"/>
      <c r="M79" s="4"/>
    </row>
    <row r="80" spans="1:13" ht="22.5" customHeight="1">
      <c r="A80" s="2" t="s">
        <v>42</v>
      </c>
      <c r="B80" s="2"/>
      <c r="C80" s="2"/>
      <c r="D80" s="2"/>
      <c r="G80" s="84">
        <f>G67+G78</f>
        <v>37980053</v>
      </c>
      <c r="H80" s="74"/>
      <c r="I80" s="84">
        <f>I67+I78</f>
        <v>41315885</v>
      </c>
      <c r="J80" s="61"/>
      <c r="K80" s="84">
        <f>K67+K78</f>
        <v>441709</v>
      </c>
      <c r="L80" s="48"/>
      <c r="M80" s="84">
        <f>M67+M78</f>
        <v>534199</v>
      </c>
    </row>
    <row r="81" spans="1:13" ht="9.9499999999999993" customHeight="1">
      <c r="A81" s="2"/>
      <c r="B81" s="2"/>
      <c r="C81" s="2"/>
      <c r="D81" s="2"/>
      <c r="E81" s="3"/>
      <c r="F81" s="3"/>
      <c r="G81" s="3"/>
      <c r="H81" s="3"/>
      <c r="I81" s="3"/>
      <c r="J81" s="3"/>
      <c r="K81" s="4"/>
      <c r="L81" s="4"/>
      <c r="M81" s="4"/>
    </row>
    <row r="82" spans="1:13" ht="22.5" customHeight="1">
      <c r="A82" s="119" t="s">
        <v>213</v>
      </c>
      <c r="B82" s="119"/>
      <c r="C82" s="119"/>
      <c r="D82" s="119"/>
      <c r="E82" s="119"/>
      <c r="F82" s="119"/>
      <c r="G82" s="119"/>
      <c r="H82" s="119"/>
      <c r="I82" s="119"/>
      <c r="J82" s="119"/>
      <c r="K82" s="119"/>
      <c r="L82" s="119"/>
      <c r="M82" s="119"/>
    </row>
    <row r="83" spans="1:13" ht="22.5" customHeight="1">
      <c r="A83" s="119" t="s">
        <v>0</v>
      </c>
      <c r="B83" s="119"/>
      <c r="C83" s="119"/>
      <c r="D83" s="119"/>
      <c r="E83" s="119"/>
      <c r="F83" s="119"/>
      <c r="G83" s="119"/>
      <c r="H83" s="119"/>
      <c r="I83" s="119"/>
      <c r="J83" s="119"/>
      <c r="K83" s="119"/>
      <c r="L83" s="119"/>
      <c r="M83" s="119"/>
    </row>
    <row r="84" spans="1:13" ht="9.9499999999999993" customHeight="1">
      <c r="A84" s="2"/>
      <c r="B84" s="2"/>
      <c r="C84" s="2"/>
      <c r="D84" s="2"/>
      <c r="E84" s="3"/>
      <c r="F84" s="3"/>
      <c r="G84" s="3"/>
      <c r="H84" s="3"/>
      <c r="I84" s="3"/>
      <c r="J84" s="3"/>
      <c r="K84" s="4"/>
      <c r="L84" s="4"/>
      <c r="M84" s="4"/>
    </row>
    <row r="85" spans="1:13" ht="22.5" customHeight="1">
      <c r="E85" s="5"/>
      <c r="F85" s="5"/>
      <c r="G85" s="120" t="s">
        <v>1</v>
      </c>
      <c r="H85" s="120"/>
      <c r="I85" s="120"/>
      <c r="J85" s="120"/>
      <c r="K85" s="120" t="s">
        <v>2</v>
      </c>
      <c r="L85" s="120"/>
      <c r="M85" s="120"/>
    </row>
    <row r="86" spans="1:13" ht="22.5" customHeight="1">
      <c r="E86" s="5"/>
      <c r="F86" s="5"/>
      <c r="G86" s="78" t="s">
        <v>204</v>
      </c>
      <c r="H86" s="78"/>
      <c r="I86" s="78" t="s">
        <v>3</v>
      </c>
      <c r="J86" s="78"/>
      <c r="K86" s="78" t="s">
        <v>204</v>
      </c>
      <c r="L86" s="78"/>
      <c r="M86" s="78" t="s">
        <v>3</v>
      </c>
    </row>
    <row r="87" spans="1:13" ht="22.5" customHeight="1">
      <c r="A87" s="15" t="s">
        <v>30</v>
      </c>
      <c r="B87" s="16"/>
      <c r="C87" s="16"/>
      <c r="D87" s="16"/>
      <c r="E87" s="7" t="s">
        <v>5</v>
      </c>
      <c r="F87" s="7"/>
      <c r="G87" s="8" t="s">
        <v>214</v>
      </c>
      <c r="H87" s="9"/>
      <c r="I87" s="8" t="s">
        <v>156</v>
      </c>
      <c r="J87" s="8"/>
      <c r="K87" s="8" t="s">
        <v>214</v>
      </c>
      <c r="L87" s="9"/>
      <c r="M87" s="8" t="s">
        <v>156</v>
      </c>
    </row>
    <row r="88" spans="1:13" ht="22.5" customHeight="1">
      <c r="A88" s="15"/>
      <c r="B88" s="16"/>
      <c r="C88" s="16"/>
      <c r="D88" s="16"/>
      <c r="E88" s="7"/>
      <c r="F88" s="7"/>
      <c r="G88" s="8" t="s">
        <v>158</v>
      </c>
      <c r="H88" s="9"/>
      <c r="I88" s="8"/>
      <c r="J88" s="8"/>
      <c r="K88" s="8" t="s">
        <v>158</v>
      </c>
      <c r="L88" s="9"/>
      <c r="M88" s="8"/>
    </row>
    <row r="89" spans="1:13" ht="22.5" customHeight="1">
      <c r="A89" s="2"/>
      <c r="B89" s="16"/>
      <c r="C89" s="16"/>
      <c r="D89" s="16"/>
      <c r="E89" s="70"/>
      <c r="F89" s="70"/>
      <c r="G89" s="118" t="s">
        <v>104</v>
      </c>
      <c r="H89" s="118"/>
      <c r="I89" s="118"/>
      <c r="J89" s="118"/>
      <c r="K89" s="118"/>
      <c r="L89" s="118"/>
      <c r="M89" s="118"/>
    </row>
    <row r="90" spans="1:13" ht="22.5" customHeight="1">
      <c r="A90" s="11" t="s">
        <v>43</v>
      </c>
      <c r="G90" s="12"/>
      <c r="H90" s="12"/>
      <c r="I90" s="12"/>
      <c r="J90" s="12"/>
      <c r="K90" s="12"/>
      <c r="L90" s="12"/>
      <c r="M90" s="12"/>
    </row>
    <row r="91" spans="1:13" ht="22.5" customHeight="1">
      <c r="A91" s="1" t="s">
        <v>44</v>
      </c>
      <c r="G91" s="12"/>
      <c r="H91" s="12"/>
      <c r="I91" s="12"/>
      <c r="J91" s="12"/>
      <c r="K91" s="12"/>
      <c r="L91" s="12"/>
      <c r="M91" s="12"/>
    </row>
    <row r="92" spans="1:13" ht="22.5" customHeight="1" thickBot="1">
      <c r="B92" s="1" t="s">
        <v>221</v>
      </c>
      <c r="G92" s="71">
        <v>14500000</v>
      </c>
      <c r="H92" s="72"/>
      <c r="I92" s="71">
        <v>14500000</v>
      </c>
      <c r="J92" s="49"/>
      <c r="K92" s="71">
        <v>14500000</v>
      </c>
      <c r="L92" s="47"/>
      <c r="M92" s="71">
        <v>14500000</v>
      </c>
    </row>
    <row r="93" spans="1:13" ht="22.5" customHeight="1" thickTop="1">
      <c r="B93" s="1" t="s">
        <v>222</v>
      </c>
      <c r="G93" s="47">
        <v>14500000</v>
      </c>
      <c r="H93" s="72"/>
      <c r="I93" s="47">
        <v>14500000</v>
      </c>
      <c r="J93" s="47"/>
      <c r="K93" s="47">
        <v>14500000</v>
      </c>
      <c r="L93" s="47"/>
      <c r="M93" s="47">
        <v>14500000</v>
      </c>
    </row>
    <row r="94" spans="1:13" ht="22.5" customHeight="1">
      <c r="A94" s="1" t="s">
        <v>45</v>
      </c>
      <c r="G94" s="47">
        <v>1531778</v>
      </c>
      <c r="H94" s="72"/>
      <c r="I94" s="47">
        <v>1531778</v>
      </c>
      <c r="J94" s="47"/>
      <c r="K94" s="47">
        <v>1531778</v>
      </c>
      <c r="L94" s="47"/>
      <c r="M94" s="47">
        <v>1531778</v>
      </c>
    </row>
    <row r="95" spans="1:13" ht="22.5" customHeight="1">
      <c r="A95" s="1" t="s">
        <v>95</v>
      </c>
      <c r="G95" s="47">
        <v>0</v>
      </c>
      <c r="H95" s="72"/>
      <c r="I95" s="47">
        <v>0</v>
      </c>
      <c r="J95" s="47"/>
      <c r="K95" s="47">
        <v>221309</v>
      </c>
      <c r="L95" s="47"/>
      <c r="M95" s="47">
        <v>221309</v>
      </c>
    </row>
    <row r="96" spans="1:13" ht="22.5" customHeight="1">
      <c r="A96" s="1" t="s">
        <v>46</v>
      </c>
      <c r="G96" s="72"/>
      <c r="H96" s="72"/>
      <c r="I96" s="72"/>
      <c r="J96" s="72"/>
      <c r="K96" s="72"/>
      <c r="L96" s="72"/>
      <c r="M96" s="72"/>
    </row>
    <row r="97" spans="1:13" ht="22.5" customHeight="1">
      <c r="B97" s="1" t="s">
        <v>223</v>
      </c>
      <c r="G97" s="47"/>
      <c r="H97" s="47"/>
      <c r="I97" s="47"/>
      <c r="J97" s="47"/>
      <c r="K97" s="47"/>
      <c r="L97" s="47"/>
      <c r="M97" s="47"/>
    </row>
    <row r="98" spans="1:13" ht="22.5" customHeight="1">
      <c r="A98" s="1" t="s">
        <v>224</v>
      </c>
      <c r="G98" s="47">
        <v>1450000</v>
      </c>
      <c r="H98" s="47"/>
      <c r="I98" s="47">
        <v>1450000</v>
      </c>
      <c r="J98" s="47"/>
      <c r="K98" s="47">
        <v>1450000</v>
      </c>
      <c r="L98" s="47"/>
      <c r="M98" s="47">
        <v>1450000</v>
      </c>
    </row>
    <row r="99" spans="1:13" ht="22.5" customHeight="1">
      <c r="B99" s="1" t="s">
        <v>47</v>
      </c>
      <c r="E99" s="10">
        <v>3</v>
      </c>
      <c r="G99" s="47">
        <v>49897390</v>
      </c>
      <c r="H99" s="72"/>
      <c r="I99" s="47">
        <v>48502769</v>
      </c>
      <c r="J99" s="47"/>
      <c r="K99" s="47">
        <v>37397547</v>
      </c>
      <c r="L99" s="72"/>
      <c r="M99" s="47">
        <v>38432950</v>
      </c>
    </row>
    <row r="100" spans="1:13" ht="22.5" customHeight="1">
      <c r="A100" s="1" t="s">
        <v>48</v>
      </c>
      <c r="G100" s="47">
        <v>-8802602</v>
      </c>
      <c r="H100" s="72"/>
      <c r="I100" s="47">
        <v>-6048530</v>
      </c>
      <c r="J100" s="47"/>
      <c r="K100" s="47">
        <v>-27206</v>
      </c>
      <c r="L100" s="47"/>
      <c r="M100" s="47">
        <v>-22819</v>
      </c>
    </row>
    <row r="101" spans="1:13" ht="22.5" customHeight="1">
      <c r="A101" s="16" t="s">
        <v>49</v>
      </c>
      <c r="B101" s="2"/>
      <c r="C101" s="2"/>
      <c r="D101" s="2"/>
      <c r="G101" s="60">
        <f>SUM(G93:G100)</f>
        <v>58576566</v>
      </c>
      <c r="H101" s="49"/>
      <c r="I101" s="60">
        <f>SUM(I93:I100)</f>
        <v>59936017</v>
      </c>
      <c r="J101" s="61"/>
      <c r="K101" s="60">
        <f>SUM(K93:K100)</f>
        <v>55073428</v>
      </c>
      <c r="L101" s="49"/>
      <c r="M101" s="60">
        <f>SUM(M93:M100)</f>
        <v>56113218</v>
      </c>
    </row>
    <row r="102" spans="1:13" ht="9.9499999999999993" customHeight="1">
      <c r="A102" s="2"/>
      <c r="B102" s="2"/>
      <c r="C102" s="2"/>
      <c r="D102" s="2"/>
      <c r="E102" s="3"/>
      <c r="F102" s="3"/>
      <c r="G102" s="3"/>
      <c r="H102" s="3"/>
      <c r="I102" s="3"/>
      <c r="J102" s="3"/>
      <c r="K102" s="4"/>
      <c r="L102" s="4"/>
      <c r="M102" s="4"/>
    </row>
    <row r="103" spans="1:13" ht="22.5" customHeight="1" thickBot="1">
      <c r="A103" s="2" t="s">
        <v>50</v>
      </c>
      <c r="E103" s="17"/>
      <c r="F103" s="17"/>
      <c r="G103" s="75">
        <f>G101+G80</f>
        <v>96556619</v>
      </c>
      <c r="H103" s="49"/>
      <c r="I103" s="75">
        <f>I101+I80</f>
        <v>101251902</v>
      </c>
      <c r="J103" s="61"/>
      <c r="K103" s="75">
        <f>K101+K80</f>
        <v>55515137</v>
      </c>
      <c r="L103" s="49"/>
      <c r="M103" s="75">
        <f>M101+M80</f>
        <v>56647417</v>
      </c>
    </row>
    <row r="104" spans="1:13" ht="9.9499999999999993" customHeight="1" thickTop="1">
      <c r="A104" s="2"/>
      <c r="B104" s="2"/>
      <c r="C104" s="2"/>
      <c r="D104" s="2"/>
      <c r="E104" s="3"/>
      <c r="F104" s="3"/>
      <c r="G104" s="3"/>
      <c r="H104" s="3"/>
      <c r="I104" s="3"/>
      <c r="J104" s="3"/>
      <c r="K104" s="4"/>
      <c r="L104" s="4"/>
      <c r="M104" s="4"/>
    </row>
  </sheetData>
  <mergeCells count="14">
    <mergeCell ref="G89:M89"/>
    <mergeCell ref="A6:C6"/>
    <mergeCell ref="G4:J4"/>
    <mergeCell ref="K4:M4"/>
    <mergeCell ref="G8:M8"/>
    <mergeCell ref="A47:M47"/>
    <mergeCell ref="A48:M48"/>
    <mergeCell ref="G50:J50"/>
    <mergeCell ref="K50:M50"/>
    <mergeCell ref="G54:M54"/>
    <mergeCell ref="A82:M82"/>
    <mergeCell ref="A83:M83"/>
    <mergeCell ref="G85:J85"/>
    <mergeCell ref="K85:M85"/>
  </mergeCells>
  <pageMargins left="0.8" right="0.5" top="0.48" bottom="0.5" header="0.5" footer="0.5"/>
  <pageSetup paperSize="9" scale="74" firstPageNumber="3" fitToHeight="2" orientation="portrait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2" manualBreakCount="2">
    <brk id="46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6"/>
  <sheetViews>
    <sheetView zoomScaleNormal="100" zoomScaleSheetLayoutView="100" workbookViewId="0">
      <selection activeCell="C29" sqref="C29"/>
    </sheetView>
  </sheetViews>
  <sheetFormatPr defaultColWidth="9.125" defaultRowHeight="22.5" customHeight="1"/>
  <cols>
    <col min="1" max="2" width="2.625" style="18" customWidth="1"/>
    <col min="3" max="3" width="59.125" style="18" customWidth="1"/>
    <col min="4" max="4" width="1" style="42" customWidth="1"/>
    <col min="5" max="5" width="11.875" style="92" customWidth="1"/>
    <col min="6" max="6" width="1" style="42" customWidth="1"/>
    <col min="7" max="7" width="11.625" style="18" customWidth="1"/>
    <col min="8" max="8" width="1" style="31" customWidth="1"/>
    <col min="9" max="9" width="11.625" style="18" customWidth="1"/>
    <col min="10" max="10" width="1" style="42" customWidth="1"/>
    <col min="11" max="11" width="11.625" style="18" customWidth="1"/>
    <col min="12" max="12" width="1" style="42" customWidth="1"/>
    <col min="13" max="13" width="11.625" style="18" customWidth="1"/>
    <col min="14" max="16384" width="9.125" style="18"/>
  </cols>
  <sheetData>
    <row r="1" spans="1:13" ht="22.5" customHeight="1">
      <c r="A1" s="119" t="s">
        <v>213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ht="22.5" customHeight="1">
      <c r="A2" s="119" t="s">
        <v>105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</row>
    <row r="3" spans="1:13" ht="9.9499999999999993" customHeight="1">
      <c r="A3" s="19"/>
      <c r="B3" s="19"/>
      <c r="C3" s="19"/>
      <c r="D3" s="22"/>
      <c r="E3" s="20"/>
      <c r="F3" s="22"/>
      <c r="G3" s="21"/>
      <c r="H3" s="93"/>
      <c r="I3" s="21"/>
      <c r="J3" s="22"/>
      <c r="K3" s="21"/>
      <c r="L3" s="93"/>
      <c r="M3" s="21"/>
    </row>
    <row r="4" spans="1:13" ht="22.5" customHeight="1">
      <c r="A4" s="19"/>
      <c r="B4" s="19"/>
      <c r="C4" s="19"/>
      <c r="D4" s="6"/>
      <c r="E4" s="7"/>
      <c r="F4" s="6"/>
      <c r="G4" s="120" t="s">
        <v>1</v>
      </c>
      <c r="H4" s="120"/>
      <c r="I4" s="120"/>
      <c r="J4" s="6"/>
      <c r="K4" s="120" t="s">
        <v>2</v>
      </c>
      <c r="L4" s="120"/>
      <c r="M4" s="120"/>
    </row>
    <row r="5" spans="1:13" ht="22.5" customHeight="1">
      <c r="A5" s="19"/>
      <c r="B5" s="19"/>
      <c r="C5" s="19"/>
      <c r="D5" s="61"/>
      <c r="E5" s="7"/>
      <c r="F5" s="61"/>
      <c r="G5" s="121" t="s">
        <v>121</v>
      </c>
      <c r="H5" s="121"/>
      <c r="I5" s="121"/>
      <c r="J5" s="61"/>
      <c r="K5" s="121" t="s">
        <v>121</v>
      </c>
      <c r="L5" s="121"/>
      <c r="M5" s="121"/>
    </row>
    <row r="6" spans="1:13" ht="22.5" customHeight="1">
      <c r="A6" s="19"/>
      <c r="B6" s="19"/>
      <c r="C6" s="19"/>
      <c r="D6" s="61"/>
      <c r="E6" s="7"/>
      <c r="F6" s="61"/>
      <c r="G6" s="121" t="s">
        <v>205</v>
      </c>
      <c r="H6" s="121"/>
      <c r="I6" s="121"/>
      <c r="J6" s="61"/>
      <c r="K6" s="121" t="s">
        <v>205</v>
      </c>
      <c r="L6" s="121"/>
      <c r="M6" s="121"/>
    </row>
    <row r="7" spans="1:13" ht="22.5" customHeight="1">
      <c r="A7" s="19"/>
      <c r="B7" s="19"/>
      <c r="C7" s="19"/>
      <c r="D7" s="8"/>
      <c r="E7" s="7" t="s">
        <v>5</v>
      </c>
      <c r="F7" s="8"/>
      <c r="G7" s="8" t="s">
        <v>214</v>
      </c>
      <c r="H7" s="9"/>
      <c r="I7" s="8" t="s">
        <v>156</v>
      </c>
      <c r="J7" s="8"/>
      <c r="K7" s="8" t="s">
        <v>214</v>
      </c>
      <c r="L7" s="9"/>
      <c r="M7" s="8" t="s">
        <v>156</v>
      </c>
    </row>
    <row r="8" spans="1:13" ht="22.5" customHeight="1">
      <c r="A8" s="19"/>
      <c r="B8" s="19"/>
      <c r="E8" s="7"/>
      <c r="F8" s="7"/>
      <c r="G8" s="118" t="s">
        <v>104</v>
      </c>
      <c r="H8" s="118"/>
      <c r="I8" s="118"/>
      <c r="J8" s="118"/>
      <c r="K8" s="118"/>
      <c r="L8" s="118"/>
      <c r="M8" s="118"/>
    </row>
    <row r="9" spans="1:13" ht="22.5" customHeight="1">
      <c r="A9" s="18" t="s">
        <v>51</v>
      </c>
      <c r="C9" s="19"/>
      <c r="D9" s="49"/>
      <c r="E9" s="10" t="s">
        <v>229</v>
      </c>
      <c r="F9" s="49"/>
      <c r="G9" s="47">
        <v>8073719</v>
      </c>
      <c r="H9" s="49"/>
      <c r="I9" s="47">
        <v>10678728</v>
      </c>
      <c r="J9" s="49"/>
      <c r="K9" s="47">
        <v>0</v>
      </c>
      <c r="L9" s="49"/>
      <c r="M9" s="47">
        <v>0</v>
      </c>
    </row>
    <row r="10" spans="1:13" ht="22.5" customHeight="1">
      <c r="A10" s="18" t="s">
        <v>88</v>
      </c>
      <c r="B10" s="19"/>
      <c r="C10" s="19"/>
      <c r="D10" s="49"/>
      <c r="E10" s="7">
        <v>4</v>
      </c>
      <c r="F10" s="49"/>
      <c r="G10" s="87">
        <v>721061</v>
      </c>
      <c r="H10" s="49"/>
      <c r="I10" s="87">
        <v>814451</v>
      </c>
      <c r="J10" s="49"/>
      <c r="K10" s="47">
        <v>0</v>
      </c>
      <c r="L10" s="49"/>
      <c r="M10" s="47">
        <v>0</v>
      </c>
    </row>
    <row r="11" spans="1:13" ht="22.5" customHeight="1">
      <c r="A11" s="13" t="s">
        <v>52</v>
      </c>
      <c r="B11" s="13"/>
      <c r="D11" s="49"/>
      <c r="E11" s="10">
        <v>4</v>
      </c>
      <c r="F11" s="49"/>
      <c r="G11" s="58">
        <v>-7751255</v>
      </c>
      <c r="H11" s="49"/>
      <c r="I11" s="58">
        <v>-10087846</v>
      </c>
      <c r="J11" s="49"/>
      <c r="K11" s="58">
        <v>0</v>
      </c>
      <c r="L11" s="49"/>
      <c r="M11" s="58">
        <v>0</v>
      </c>
    </row>
    <row r="12" spans="1:13" s="19" customFormat="1" ht="22.5" customHeight="1">
      <c r="A12" s="16" t="s">
        <v>53</v>
      </c>
      <c r="B12" s="16"/>
      <c r="D12" s="61"/>
      <c r="E12" s="5"/>
      <c r="F12" s="61"/>
      <c r="G12" s="48">
        <f>SUM(G9:G11)</f>
        <v>1043525</v>
      </c>
      <c r="H12" s="61"/>
      <c r="I12" s="48">
        <f>SUM(I9:I11)</f>
        <v>1405333</v>
      </c>
      <c r="J12" s="61"/>
      <c r="K12" s="48">
        <f>SUM(K9:K11)</f>
        <v>0</v>
      </c>
      <c r="L12" s="61"/>
      <c r="M12" s="48">
        <f>SUM(M9:M11)</f>
        <v>0</v>
      </c>
    </row>
    <row r="13" spans="1:13" ht="9.9499999999999993" customHeight="1">
      <c r="A13" s="19"/>
      <c r="B13" s="19"/>
      <c r="C13" s="19"/>
      <c r="D13" s="22"/>
      <c r="E13" s="20"/>
      <c r="F13" s="22"/>
      <c r="G13" s="21"/>
      <c r="H13" s="93"/>
      <c r="I13" s="21"/>
      <c r="J13" s="22"/>
      <c r="K13" s="21"/>
      <c r="L13" s="93"/>
      <c r="M13" s="21"/>
    </row>
    <row r="14" spans="1:13" s="19" customFormat="1" ht="22.5" customHeight="1">
      <c r="A14" s="13" t="s">
        <v>54</v>
      </c>
      <c r="B14" s="13"/>
      <c r="D14" s="61"/>
      <c r="E14" s="10">
        <v>4</v>
      </c>
      <c r="F14" s="61"/>
      <c r="G14" s="47">
        <v>62527</v>
      </c>
      <c r="H14" s="49"/>
      <c r="I14" s="47">
        <v>59790</v>
      </c>
      <c r="J14" s="61"/>
      <c r="K14" s="47">
        <v>114489</v>
      </c>
      <c r="L14" s="49"/>
      <c r="M14" s="47">
        <v>86173</v>
      </c>
    </row>
    <row r="15" spans="1:13" ht="22.5" customHeight="1">
      <c r="A15" s="18" t="s">
        <v>56</v>
      </c>
      <c r="D15" s="49"/>
      <c r="E15" s="10">
        <v>4</v>
      </c>
      <c r="F15" s="49"/>
      <c r="G15" s="47">
        <v>54781</v>
      </c>
      <c r="H15" s="49"/>
      <c r="I15" s="47">
        <v>63122</v>
      </c>
      <c r="J15" s="49"/>
      <c r="K15" s="47">
        <v>36027</v>
      </c>
      <c r="L15" s="49"/>
      <c r="M15" s="47">
        <v>39043</v>
      </c>
    </row>
    <row r="16" spans="1:13" ht="22.5" customHeight="1">
      <c r="A16" s="18" t="s">
        <v>55</v>
      </c>
      <c r="D16" s="49"/>
      <c r="E16" s="10">
        <v>4</v>
      </c>
      <c r="F16" s="49"/>
      <c r="G16" s="47">
        <v>0</v>
      </c>
      <c r="H16" s="49"/>
      <c r="I16" s="47">
        <v>71194</v>
      </c>
      <c r="J16" s="49"/>
      <c r="K16" s="47">
        <v>1242029</v>
      </c>
      <c r="L16" s="49"/>
      <c r="M16" s="47">
        <v>1257614</v>
      </c>
    </row>
    <row r="17" spans="1:13" ht="22.5" customHeight="1">
      <c r="A17" s="18" t="s">
        <v>57</v>
      </c>
      <c r="D17" s="49"/>
      <c r="E17" s="10">
        <v>4</v>
      </c>
      <c r="F17" s="49"/>
      <c r="G17" s="47">
        <v>26081</v>
      </c>
      <c r="H17" s="49"/>
      <c r="I17" s="47">
        <v>7950</v>
      </c>
      <c r="J17" s="49"/>
      <c r="K17" s="47">
        <v>3421</v>
      </c>
      <c r="L17" s="49"/>
      <c r="M17" s="47">
        <v>43</v>
      </c>
    </row>
    <row r="18" spans="1:13" ht="22.5" customHeight="1">
      <c r="A18" s="13" t="s">
        <v>58</v>
      </c>
      <c r="B18" s="13"/>
      <c r="C18" s="13"/>
      <c r="D18" s="49"/>
      <c r="E18" s="10">
        <v>4</v>
      </c>
      <c r="F18" s="49"/>
      <c r="G18" s="49">
        <v>-368903</v>
      </c>
      <c r="H18" s="94"/>
      <c r="I18" s="49">
        <v>-384527</v>
      </c>
      <c r="J18" s="49"/>
      <c r="K18" s="49">
        <v>-207045</v>
      </c>
      <c r="L18" s="49"/>
      <c r="M18" s="49">
        <v>-233406</v>
      </c>
    </row>
    <row r="19" spans="1:13" ht="22.5" customHeight="1">
      <c r="A19" s="13" t="s">
        <v>250</v>
      </c>
      <c r="B19" s="13"/>
      <c r="C19" s="13"/>
      <c r="D19" s="49"/>
      <c r="E19" s="10"/>
      <c r="F19" s="49"/>
      <c r="G19" s="49">
        <v>-163485</v>
      </c>
      <c r="H19" s="94"/>
      <c r="I19" s="49">
        <v>-31663</v>
      </c>
      <c r="J19" s="49"/>
      <c r="K19" s="49">
        <v>-6682</v>
      </c>
      <c r="L19" s="49"/>
      <c r="M19" s="49">
        <v>-32419</v>
      </c>
    </row>
    <row r="20" spans="1:13" ht="22.5" customHeight="1">
      <c r="A20" s="18" t="s">
        <v>59</v>
      </c>
      <c r="D20" s="49"/>
      <c r="E20" s="10">
        <v>14</v>
      </c>
      <c r="F20" s="49"/>
      <c r="G20" s="47">
        <v>-221366</v>
      </c>
      <c r="H20" s="49"/>
      <c r="I20" s="47">
        <v>-337536</v>
      </c>
      <c r="J20" s="49"/>
      <c r="K20" s="49">
        <v>0</v>
      </c>
      <c r="L20" s="49"/>
      <c r="M20" s="49">
        <v>0</v>
      </c>
    </row>
    <row r="21" spans="1:13" s="13" customFormat="1" ht="22.5" customHeight="1">
      <c r="A21" s="18" t="s">
        <v>100</v>
      </c>
      <c r="B21" s="18"/>
      <c r="C21" s="18"/>
      <c r="D21" s="49"/>
      <c r="E21" s="10">
        <v>3</v>
      </c>
      <c r="F21" s="49"/>
      <c r="G21" s="58">
        <v>1154334</v>
      </c>
      <c r="H21" s="49"/>
      <c r="I21" s="58">
        <v>1084030</v>
      </c>
      <c r="J21" s="49"/>
      <c r="K21" s="58">
        <v>0</v>
      </c>
      <c r="L21" s="49"/>
      <c r="M21" s="58">
        <v>0</v>
      </c>
    </row>
    <row r="22" spans="1:13" ht="22.5" customHeight="1">
      <c r="A22" s="19" t="s">
        <v>60</v>
      </c>
      <c r="B22" s="19"/>
      <c r="C22" s="19"/>
      <c r="D22" s="61"/>
      <c r="E22" s="5"/>
      <c r="F22" s="61"/>
      <c r="G22" s="59">
        <f>SUM(G12:G21)</f>
        <v>1587494</v>
      </c>
      <c r="H22" s="95"/>
      <c r="I22" s="59">
        <f>SUM(I12:I21)</f>
        <v>1937693</v>
      </c>
      <c r="J22" s="61"/>
      <c r="K22" s="59">
        <f>SUM(K12:K21)</f>
        <v>1182239</v>
      </c>
      <c r="L22" s="61"/>
      <c r="M22" s="59">
        <f>SUM(M12:M21)</f>
        <v>1117048</v>
      </c>
    </row>
    <row r="23" spans="1:13" ht="22.5" customHeight="1">
      <c r="A23" s="18" t="s">
        <v>209</v>
      </c>
      <c r="D23" s="49"/>
      <c r="F23" s="49"/>
      <c r="G23" s="58">
        <v>-222656</v>
      </c>
      <c r="H23" s="49"/>
      <c r="I23" s="58">
        <v>-257162</v>
      </c>
      <c r="J23" s="49"/>
      <c r="K23" s="58">
        <v>556</v>
      </c>
      <c r="L23" s="49"/>
      <c r="M23" s="58">
        <v>-68</v>
      </c>
    </row>
    <row r="24" spans="1:13" ht="22.5" customHeight="1">
      <c r="A24" s="16" t="s">
        <v>106</v>
      </c>
      <c r="D24" s="61"/>
      <c r="E24" s="23"/>
      <c r="F24" s="61"/>
      <c r="G24" s="60">
        <f>SUM(G22:G23)</f>
        <v>1364838</v>
      </c>
      <c r="H24" s="61"/>
      <c r="I24" s="60">
        <f>SUM(I22:I23)</f>
        <v>1680531</v>
      </c>
      <c r="J24" s="61"/>
      <c r="K24" s="60">
        <f>SUM(K22:K23)</f>
        <v>1182795</v>
      </c>
      <c r="L24" s="49"/>
      <c r="M24" s="60">
        <f>SUM(M22:M23)</f>
        <v>1116980</v>
      </c>
    </row>
    <row r="25" spans="1:13" ht="9.9499999999999993" customHeight="1">
      <c r="A25" s="19"/>
      <c r="B25" s="19"/>
      <c r="C25" s="19"/>
      <c r="D25" s="22"/>
      <c r="E25" s="20"/>
      <c r="F25" s="22"/>
      <c r="G25" s="21"/>
      <c r="H25" s="93"/>
      <c r="I25" s="21"/>
      <c r="J25" s="22"/>
      <c r="K25" s="21"/>
      <c r="L25" s="93"/>
      <c r="M25" s="21"/>
    </row>
    <row r="26" spans="1:13" ht="22.5" customHeight="1">
      <c r="A26" s="16" t="s">
        <v>61</v>
      </c>
      <c r="B26" s="16"/>
      <c r="D26" s="61"/>
      <c r="E26" s="23"/>
      <c r="F26" s="61"/>
      <c r="G26" s="61"/>
      <c r="H26" s="61"/>
      <c r="I26" s="61"/>
      <c r="J26" s="61"/>
      <c r="K26" s="61"/>
      <c r="L26" s="49"/>
      <c r="M26" s="61"/>
    </row>
    <row r="27" spans="1:13" ht="22.5" customHeight="1">
      <c r="A27" s="79" t="s">
        <v>146</v>
      </c>
      <c r="B27" s="16"/>
      <c r="D27" s="61"/>
      <c r="E27" s="23"/>
      <c r="F27" s="61"/>
      <c r="G27" s="61"/>
      <c r="H27" s="61"/>
      <c r="I27" s="61"/>
      <c r="J27" s="61"/>
      <c r="K27" s="61"/>
      <c r="L27" s="49"/>
      <c r="M27" s="61"/>
    </row>
    <row r="28" spans="1:13" ht="22.5" customHeight="1">
      <c r="A28" s="13" t="s">
        <v>231</v>
      </c>
      <c r="B28" s="13"/>
      <c r="D28" s="61"/>
      <c r="F28" s="61"/>
      <c r="G28" s="47">
        <v>-226414</v>
      </c>
      <c r="H28" s="61"/>
      <c r="I28" s="47">
        <v>-407903</v>
      </c>
      <c r="J28" s="61"/>
      <c r="K28" s="47">
        <v>0</v>
      </c>
      <c r="L28" s="49"/>
      <c r="M28" s="47">
        <v>0</v>
      </c>
    </row>
    <row r="29" spans="1:13" ht="22.5" customHeight="1">
      <c r="A29" s="13" t="s">
        <v>153</v>
      </c>
      <c r="B29" s="13"/>
      <c r="D29" s="61"/>
      <c r="E29" s="23"/>
      <c r="F29" s="61"/>
      <c r="G29" s="47">
        <v>-301169</v>
      </c>
      <c r="H29" s="61"/>
      <c r="I29" s="47">
        <v>-67735</v>
      </c>
      <c r="J29" s="61"/>
      <c r="K29" s="47">
        <v>0</v>
      </c>
      <c r="L29" s="49"/>
      <c r="M29" s="47">
        <v>0</v>
      </c>
    </row>
    <row r="30" spans="1:13" ht="22.5" customHeight="1">
      <c r="A30" s="13" t="s">
        <v>162</v>
      </c>
      <c r="B30" s="13"/>
      <c r="D30" s="61"/>
      <c r="E30" s="10"/>
      <c r="F30" s="61"/>
      <c r="G30" s="47"/>
      <c r="H30" s="61"/>
      <c r="I30" s="47"/>
      <c r="J30" s="61"/>
      <c r="K30" s="47"/>
      <c r="L30" s="49"/>
      <c r="M30" s="47"/>
    </row>
    <row r="31" spans="1:13" ht="22.5" customHeight="1">
      <c r="A31" s="13"/>
      <c r="B31" s="13" t="s">
        <v>185</v>
      </c>
      <c r="C31" s="13"/>
      <c r="D31" s="61"/>
      <c r="E31" s="10"/>
      <c r="F31" s="61"/>
      <c r="G31" s="47">
        <v>-139900</v>
      </c>
      <c r="H31" s="61"/>
      <c r="I31" s="47">
        <v>-26570</v>
      </c>
      <c r="J31" s="61"/>
      <c r="K31" s="47">
        <v>0</v>
      </c>
      <c r="L31" s="49"/>
      <c r="M31" s="47">
        <v>0</v>
      </c>
    </row>
    <row r="32" spans="1:13" ht="22.5" customHeight="1">
      <c r="A32" s="13" t="s">
        <v>210</v>
      </c>
      <c r="B32" s="13"/>
      <c r="D32" s="61"/>
      <c r="E32" s="10"/>
      <c r="F32" s="61"/>
      <c r="G32" s="47">
        <v>-58384</v>
      </c>
      <c r="H32" s="61"/>
      <c r="I32" s="47">
        <v>18125</v>
      </c>
      <c r="J32" s="61"/>
      <c r="K32" s="47">
        <v>0</v>
      </c>
      <c r="L32" s="49"/>
      <c r="M32" s="47">
        <v>0</v>
      </c>
    </row>
    <row r="33" spans="1:13" ht="22.5" customHeight="1">
      <c r="A33" s="16" t="s">
        <v>147</v>
      </c>
      <c r="B33" s="13"/>
      <c r="D33" s="61"/>
      <c r="F33" s="61"/>
      <c r="G33" s="60">
        <f>SUM(G28:G32)</f>
        <v>-725867</v>
      </c>
      <c r="H33" s="61"/>
      <c r="I33" s="60">
        <f>SUM(I28:I32)</f>
        <v>-484083</v>
      </c>
      <c r="J33" s="61"/>
      <c r="K33" s="60">
        <f>SUM(K28:K32)</f>
        <v>0</v>
      </c>
      <c r="L33" s="61"/>
      <c r="M33" s="60">
        <f>SUM(M28:M32)</f>
        <v>0</v>
      </c>
    </row>
    <row r="34" spans="1:13" ht="9.9499999999999993" customHeight="1">
      <c r="A34" s="19"/>
      <c r="B34" s="19"/>
      <c r="C34" s="19"/>
      <c r="D34" s="22"/>
      <c r="E34" s="20"/>
      <c r="F34" s="22"/>
      <c r="G34" s="21"/>
      <c r="H34" s="93"/>
      <c r="I34" s="21"/>
      <c r="J34" s="22"/>
      <c r="K34" s="21"/>
      <c r="L34" s="93"/>
      <c r="M34" s="21"/>
    </row>
    <row r="35" spans="1:13" ht="22.5" customHeight="1">
      <c r="A35" s="96" t="s">
        <v>163</v>
      </c>
      <c r="B35" s="13"/>
      <c r="D35" s="61"/>
      <c r="E35" s="18"/>
      <c r="F35" s="61"/>
      <c r="G35" s="23"/>
      <c r="H35" s="61"/>
      <c r="I35" s="48"/>
      <c r="J35" s="61"/>
      <c r="K35" s="48"/>
      <c r="L35" s="61"/>
      <c r="M35" s="47"/>
    </row>
    <row r="36" spans="1:13" ht="22.5" customHeight="1">
      <c r="A36" s="13" t="s">
        <v>210</v>
      </c>
      <c r="B36" s="13"/>
      <c r="D36" s="49"/>
      <c r="F36" s="49"/>
      <c r="G36" s="47">
        <v>9</v>
      </c>
      <c r="H36" s="49"/>
      <c r="I36" s="47">
        <v>-743</v>
      </c>
      <c r="J36" s="49"/>
      <c r="K36" s="47">
        <v>0</v>
      </c>
      <c r="L36" s="49"/>
      <c r="M36" s="47">
        <v>0</v>
      </c>
    </row>
    <row r="37" spans="1:13" s="19" customFormat="1" ht="22.5" customHeight="1">
      <c r="A37" s="16" t="s">
        <v>164</v>
      </c>
      <c r="B37" s="16"/>
      <c r="D37" s="61"/>
      <c r="F37" s="61"/>
      <c r="G37" s="97">
        <f>SUM(G36:G36)</f>
        <v>9</v>
      </c>
      <c r="H37" s="61"/>
      <c r="I37" s="97">
        <f>SUM(I36:I36)</f>
        <v>-743</v>
      </c>
      <c r="J37" s="61"/>
      <c r="K37" s="97">
        <f>SUM(K36:K36)</f>
        <v>0</v>
      </c>
      <c r="L37" s="61"/>
      <c r="M37" s="98">
        <f>SUM(M36:M36)</f>
        <v>0</v>
      </c>
    </row>
    <row r="38" spans="1:13" ht="22.5" customHeight="1">
      <c r="A38" s="16" t="s">
        <v>197</v>
      </c>
      <c r="B38" s="16"/>
      <c r="D38" s="61"/>
      <c r="E38" s="23"/>
      <c r="F38" s="61"/>
      <c r="G38" s="61">
        <f>G33+G37</f>
        <v>-725858</v>
      </c>
      <c r="H38" s="61"/>
      <c r="I38" s="61">
        <f>I33+I37</f>
        <v>-484826</v>
      </c>
      <c r="J38" s="61"/>
      <c r="K38" s="61">
        <f>K33+K37</f>
        <v>0</v>
      </c>
      <c r="L38" s="61"/>
      <c r="M38" s="61">
        <f>M33+M37</f>
        <v>0</v>
      </c>
    </row>
    <row r="39" spans="1:13" ht="22.5" customHeight="1" thickBot="1">
      <c r="A39" s="16" t="s">
        <v>198</v>
      </c>
      <c r="B39" s="16"/>
      <c r="D39" s="61"/>
      <c r="E39" s="23"/>
      <c r="F39" s="61"/>
      <c r="G39" s="62">
        <f>+G38+G24</f>
        <v>638980</v>
      </c>
      <c r="H39" s="61"/>
      <c r="I39" s="62">
        <f>+I38+I24</f>
        <v>1195705</v>
      </c>
      <c r="J39" s="61"/>
      <c r="K39" s="62">
        <f>+K38+K24</f>
        <v>1182795</v>
      </c>
      <c r="L39" s="49"/>
      <c r="M39" s="62">
        <f>+M38+M24</f>
        <v>1116980</v>
      </c>
    </row>
    <row r="40" spans="1:13" ht="9.9499999999999993" customHeight="1" thickTop="1">
      <c r="A40" s="19"/>
      <c r="B40" s="19"/>
      <c r="C40" s="19"/>
      <c r="D40" s="22"/>
      <c r="E40" s="20"/>
      <c r="F40" s="22"/>
      <c r="G40" s="21"/>
      <c r="H40" s="93"/>
      <c r="I40" s="21"/>
      <c r="J40" s="22"/>
      <c r="K40" s="21"/>
      <c r="L40" s="93"/>
      <c r="M40" s="21"/>
    </row>
    <row r="41" spans="1:13" ht="22.5" customHeight="1">
      <c r="A41" s="24" t="s">
        <v>148</v>
      </c>
      <c r="B41" s="25"/>
      <c r="C41" s="63"/>
      <c r="D41" s="61"/>
      <c r="E41" s="23"/>
      <c r="F41" s="61"/>
      <c r="G41" s="61"/>
      <c r="H41" s="61"/>
      <c r="I41" s="61"/>
      <c r="J41" s="61"/>
      <c r="K41" s="61"/>
      <c r="L41" s="49"/>
      <c r="M41" s="61"/>
    </row>
    <row r="42" spans="1:13" ht="22.5" customHeight="1">
      <c r="A42" s="26"/>
      <c r="B42" s="26" t="s">
        <v>149</v>
      </c>
      <c r="C42" s="63"/>
      <c r="D42" s="61"/>
      <c r="E42" s="23"/>
      <c r="F42" s="61"/>
      <c r="G42" s="49">
        <v>1364838</v>
      </c>
      <c r="H42" s="61"/>
      <c r="I42" s="49">
        <v>1680531</v>
      </c>
      <c r="J42" s="61"/>
      <c r="K42" s="49">
        <v>1182795</v>
      </c>
      <c r="L42" s="49"/>
      <c r="M42" s="49">
        <v>1116980</v>
      </c>
    </row>
    <row r="43" spans="1:13" ht="22.5" customHeight="1">
      <c r="A43" s="26"/>
      <c r="B43" s="26" t="s">
        <v>150</v>
      </c>
      <c r="C43" s="63"/>
      <c r="D43" s="61"/>
      <c r="E43" s="23"/>
      <c r="F43" s="61"/>
      <c r="G43" s="49">
        <v>0</v>
      </c>
      <c r="H43" s="61"/>
      <c r="I43" s="49">
        <v>0</v>
      </c>
      <c r="J43" s="61"/>
      <c r="K43" s="47">
        <v>0</v>
      </c>
      <c r="L43" s="49"/>
      <c r="M43" s="47">
        <v>0</v>
      </c>
    </row>
    <row r="44" spans="1:13" ht="22.5" customHeight="1" thickBot="1">
      <c r="A44" s="24" t="s">
        <v>106</v>
      </c>
      <c r="B44" s="25"/>
      <c r="C44" s="63"/>
      <c r="D44" s="61"/>
      <c r="E44" s="23"/>
      <c r="F44" s="61"/>
      <c r="G44" s="62">
        <f>SUM(G42:G43)</f>
        <v>1364838</v>
      </c>
      <c r="H44" s="61"/>
      <c r="I44" s="62">
        <f>SUM(I42:I43)</f>
        <v>1680531</v>
      </c>
      <c r="J44" s="61"/>
      <c r="K44" s="62">
        <f>SUM(K42:K43)</f>
        <v>1182795</v>
      </c>
      <c r="L44" s="49"/>
      <c r="M44" s="62">
        <f>SUM(M42:M43)</f>
        <v>1116980</v>
      </c>
    </row>
    <row r="45" spans="1:13" ht="9.9499999999999993" customHeight="1" thickTop="1">
      <c r="A45" s="19"/>
      <c r="B45" s="19"/>
      <c r="C45" s="19"/>
      <c r="D45" s="22"/>
      <c r="E45" s="20"/>
      <c r="F45" s="22"/>
      <c r="G45" s="21"/>
      <c r="H45" s="93"/>
      <c r="I45" s="21"/>
      <c r="J45" s="22"/>
      <c r="K45" s="21"/>
      <c r="L45" s="93"/>
      <c r="M45" s="21"/>
    </row>
    <row r="46" spans="1:13" ht="22.5" customHeight="1">
      <c r="A46" s="19" t="s">
        <v>151</v>
      </c>
      <c r="B46" s="19"/>
      <c r="D46" s="61"/>
      <c r="F46" s="61"/>
      <c r="G46" s="61"/>
      <c r="H46" s="61"/>
      <c r="I46" s="61"/>
      <c r="J46" s="61"/>
      <c r="K46" s="61"/>
      <c r="L46" s="61"/>
      <c r="M46" s="61"/>
    </row>
    <row r="47" spans="1:13" ht="22.5" customHeight="1">
      <c r="B47" s="26" t="s">
        <v>149</v>
      </c>
      <c r="C47" s="63"/>
      <c r="D47" s="49"/>
      <c r="F47" s="49"/>
      <c r="G47" s="47">
        <v>638980</v>
      </c>
      <c r="H47" s="49"/>
      <c r="I47" s="47">
        <v>1195705</v>
      </c>
      <c r="J47" s="49"/>
      <c r="K47" s="47">
        <v>1182795</v>
      </c>
      <c r="L47" s="49"/>
      <c r="M47" s="47">
        <v>1116980</v>
      </c>
    </row>
    <row r="48" spans="1:13" ht="22.5" customHeight="1">
      <c r="B48" s="26" t="s">
        <v>150</v>
      </c>
      <c r="C48" s="63"/>
      <c r="D48" s="49"/>
      <c r="F48" s="49"/>
      <c r="G48" s="47">
        <v>0</v>
      </c>
      <c r="H48" s="49"/>
      <c r="I48" s="47">
        <v>0</v>
      </c>
      <c r="J48" s="49"/>
      <c r="K48" s="47">
        <v>0</v>
      </c>
      <c r="L48" s="49"/>
      <c r="M48" s="47">
        <v>0</v>
      </c>
    </row>
    <row r="49" spans="1:13" ht="22.5" customHeight="1" thickBot="1">
      <c r="A49" s="19" t="s">
        <v>198</v>
      </c>
      <c r="B49" s="19"/>
      <c r="D49" s="61"/>
      <c r="F49" s="61"/>
      <c r="G49" s="62">
        <f>SUM(G47:G48)</f>
        <v>638980</v>
      </c>
      <c r="H49" s="61"/>
      <c r="I49" s="62">
        <f>SUM(I47:I48)</f>
        <v>1195705</v>
      </c>
      <c r="J49" s="61"/>
      <c r="K49" s="62">
        <f>SUM(K47:K48)</f>
        <v>1182795</v>
      </c>
      <c r="L49" s="49"/>
      <c r="M49" s="62">
        <f>SUM(M47:M48)</f>
        <v>1116980</v>
      </c>
    </row>
    <row r="50" spans="1:13" ht="9.9499999999999993" customHeight="1" thickTop="1">
      <c r="A50" s="19"/>
      <c r="B50" s="19"/>
      <c r="C50" s="19"/>
      <c r="D50" s="22"/>
      <c r="E50" s="20"/>
      <c r="F50" s="22"/>
      <c r="G50" s="21"/>
      <c r="H50" s="93"/>
      <c r="I50" s="21"/>
      <c r="J50" s="22"/>
      <c r="K50" s="21"/>
      <c r="L50" s="93"/>
      <c r="M50" s="21"/>
    </row>
    <row r="51" spans="1:13" ht="24.95" customHeight="1" thickBot="1">
      <c r="A51" s="19" t="s">
        <v>122</v>
      </c>
      <c r="B51" s="19"/>
      <c r="C51" s="19"/>
      <c r="D51" s="44"/>
      <c r="E51" s="92">
        <v>3</v>
      </c>
      <c r="F51" s="44"/>
      <c r="G51" s="27">
        <f>G42/1450000</f>
        <v>0.94126758620689654</v>
      </c>
      <c r="H51" s="44"/>
      <c r="I51" s="27">
        <f>I42/1450000</f>
        <v>1.158986896551724</v>
      </c>
      <c r="J51" s="44"/>
      <c r="K51" s="27">
        <f>K42/1450000</f>
        <v>0.81572068965517242</v>
      </c>
      <c r="L51" s="44"/>
      <c r="M51" s="27">
        <f>M42/1450000</f>
        <v>0.77033103448275864</v>
      </c>
    </row>
    <row r="52" spans="1:13" ht="9.9499999999999993" customHeight="1" thickTop="1">
      <c r="A52" s="19"/>
      <c r="B52" s="19"/>
      <c r="C52" s="19"/>
      <c r="D52" s="22"/>
      <c r="E52" s="20"/>
      <c r="F52" s="22"/>
      <c r="G52" s="21"/>
      <c r="H52" s="93"/>
      <c r="I52" s="21"/>
      <c r="J52" s="22"/>
      <c r="K52" s="21"/>
      <c r="L52" s="93"/>
      <c r="M52" s="21"/>
    </row>
    <row r="53" spans="1:13" ht="22.5" customHeight="1">
      <c r="A53" s="119" t="s">
        <v>213</v>
      </c>
      <c r="B53" s="119"/>
      <c r="C53" s="119"/>
      <c r="D53" s="119"/>
      <c r="E53" s="119"/>
      <c r="F53" s="119"/>
      <c r="G53" s="119"/>
      <c r="H53" s="119"/>
      <c r="I53" s="119"/>
      <c r="J53" s="119"/>
      <c r="K53" s="119"/>
      <c r="L53" s="119"/>
      <c r="M53" s="119"/>
    </row>
    <row r="54" spans="1:13" ht="22.5" customHeight="1">
      <c r="A54" s="119" t="s">
        <v>105</v>
      </c>
      <c r="B54" s="119"/>
      <c r="C54" s="119"/>
      <c r="D54" s="119"/>
      <c r="E54" s="119"/>
      <c r="F54" s="119"/>
      <c r="G54" s="119"/>
      <c r="H54" s="119"/>
      <c r="I54" s="119"/>
      <c r="J54" s="119"/>
      <c r="K54" s="119"/>
      <c r="L54" s="119"/>
      <c r="M54" s="119"/>
    </row>
    <row r="55" spans="1:13" ht="9.9499999999999993" customHeight="1">
      <c r="A55" s="19"/>
      <c r="B55" s="19"/>
      <c r="C55" s="19"/>
      <c r="D55" s="22"/>
      <c r="E55" s="20"/>
      <c r="F55" s="22"/>
      <c r="G55" s="21"/>
      <c r="H55" s="93"/>
      <c r="I55" s="21"/>
      <c r="J55" s="22"/>
      <c r="K55" s="21"/>
      <c r="L55" s="93"/>
      <c r="M55" s="21"/>
    </row>
    <row r="56" spans="1:13" ht="22.5" customHeight="1">
      <c r="A56" s="19"/>
      <c r="B56" s="19"/>
      <c r="C56" s="19"/>
      <c r="D56" s="6"/>
      <c r="E56" s="7"/>
      <c r="F56" s="6"/>
      <c r="G56" s="120" t="s">
        <v>1</v>
      </c>
      <c r="H56" s="120"/>
      <c r="I56" s="120"/>
      <c r="J56" s="6"/>
      <c r="K56" s="120" t="s">
        <v>2</v>
      </c>
      <c r="L56" s="120"/>
      <c r="M56" s="120"/>
    </row>
    <row r="57" spans="1:13" ht="22.5" customHeight="1">
      <c r="A57" s="19"/>
      <c r="B57" s="19"/>
      <c r="C57" s="19"/>
      <c r="D57" s="61"/>
      <c r="E57" s="7"/>
      <c r="F57" s="61"/>
      <c r="G57" s="121" t="s">
        <v>207</v>
      </c>
      <c r="H57" s="121"/>
      <c r="I57" s="121"/>
      <c r="J57" s="61"/>
      <c r="K57" s="121" t="s">
        <v>207</v>
      </c>
      <c r="L57" s="121"/>
      <c r="M57" s="121"/>
    </row>
    <row r="58" spans="1:13" ht="22.5" customHeight="1">
      <c r="A58" s="19"/>
      <c r="B58" s="19"/>
      <c r="C58" s="19"/>
      <c r="D58" s="61"/>
      <c r="E58" s="7"/>
      <c r="F58" s="61"/>
      <c r="G58" s="121" t="s">
        <v>205</v>
      </c>
      <c r="H58" s="121"/>
      <c r="I58" s="121"/>
      <c r="J58" s="61"/>
      <c r="K58" s="121" t="s">
        <v>205</v>
      </c>
      <c r="L58" s="121"/>
      <c r="M58" s="121"/>
    </row>
    <row r="59" spans="1:13" ht="22.5" customHeight="1">
      <c r="A59" s="19"/>
      <c r="B59" s="19"/>
      <c r="C59" s="19"/>
      <c r="D59" s="8"/>
      <c r="E59" s="7" t="s">
        <v>5</v>
      </c>
      <c r="F59" s="8"/>
      <c r="G59" s="8" t="s">
        <v>214</v>
      </c>
      <c r="H59" s="9"/>
      <c r="I59" s="8" t="s">
        <v>156</v>
      </c>
      <c r="J59" s="8"/>
      <c r="K59" s="8" t="s">
        <v>214</v>
      </c>
      <c r="L59" s="9"/>
      <c r="M59" s="8" t="s">
        <v>156</v>
      </c>
    </row>
    <row r="60" spans="1:13" ht="22.5" customHeight="1">
      <c r="A60" s="19"/>
      <c r="B60" s="19"/>
      <c r="C60" s="19"/>
      <c r="D60" s="44"/>
      <c r="E60" s="7" t="s">
        <v>131</v>
      </c>
      <c r="F60" s="7"/>
      <c r="G60" s="118" t="s">
        <v>104</v>
      </c>
      <c r="H60" s="118"/>
      <c r="I60" s="118"/>
      <c r="J60" s="118"/>
      <c r="K60" s="118"/>
      <c r="L60" s="118"/>
      <c r="M60" s="118"/>
    </row>
    <row r="61" spans="1:13" ht="22.5" customHeight="1">
      <c r="A61" s="18" t="s">
        <v>51</v>
      </c>
      <c r="D61" s="49"/>
      <c r="E61" s="10" t="s">
        <v>229</v>
      </c>
      <c r="F61" s="49"/>
      <c r="G61" s="47">
        <v>27384003</v>
      </c>
      <c r="H61" s="49"/>
      <c r="I61" s="47">
        <v>28657479</v>
      </c>
      <c r="J61" s="49"/>
      <c r="K61" s="47">
        <v>0</v>
      </c>
      <c r="L61" s="49"/>
      <c r="M61" s="47">
        <v>0</v>
      </c>
    </row>
    <row r="62" spans="1:13" ht="22.5" customHeight="1">
      <c r="A62" s="18" t="s">
        <v>88</v>
      </c>
      <c r="B62" s="19"/>
      <c r="C62" s="19"/>
      <c r="D62" s="49"/>
      <c r="E62" s="7">
        <v>4</v>
      </c>
      <c r="F62" s="49"/>
      <c r="G62" s="87">
        <v>2210615</v>
      </c>
      <c r="H62" s="49"/>
      <c r="I62" s="87">
        <v>2553302</v>
      </c>
      <c r="J62" s="49"/>
      <c r="K62" s="47">
        <v>0</v>
      </c>
      <c r="L62" s="49"/>
      <c r="M62" s="47">
        <v>0</v>
      </c>
    </row>
    <row r="63" spans="1:13" ht="22.5" customHeight="1">
      <c r="A63" s="13" t="s">
        <v>52</v>
      </c>
      <c r="B63" s="13"/>
      <c r="D63" s="49"/>
      <c r="E63" s="10">
        <v>4</v>
      </c>
      <c r="F63" s="49"/>
      <c r="G63" s="58">
        <v>-25351900</v>
      </c>
      <c r="H63" s="49"/>
      <c r="I63" s="58">
        <v>-27282542</v>
      </c>
      <c r="J63" s="49"/>
      <c r="K63" s="58">
        <v>0</v>
      </c>
      <c r="L63" s="49"/>
      <c r="M63" s="58">
        <v>0</v>
      </c>
    </row>
    <row r="64" spans="1:13" s="19" customFormat="1" ht="22.5" customHeight="1">
      <c r="A64" s="16" t="s">
        <v>53</v>
      </c>
      <c r="B64" s="16"/>
      <c r="D64" s="61"/>
      <c r="E64" s="5"/>
      <c r="F64" s="61"/>
      <c r="G64" s="48">
        <f>SUM(G61:G63)</f>
        <v>4242718</v>
      </c>
      <c r="H64" s="61"/>
      <c r="I64" s="48">
        <f>SUM(I61:I63)</f>
        <v>3928239</v>
      </c>
      <c r="J64" s="61"/>
      <c r="K64" s="48">
        <f>SUM(K61:K63)</f>
        <v>0</v>
      </c>
      <c r="L64" s="61"/>
      <c r="M64" s="48">
        <f>SUM(M61:M63)</f>
        <v>0</v>
      </c>
    </row>
    <row r="65" spans="1:13" ht="9.9499999999999993" customHeight="1">
      <c r="A65" s="19"/>
      <c r="B65" s="19"/>
      <c r="C65" s="19"/>
      <c r="D65" s="22"/>
      <c r="E65" s="20"/>
      <c r="F65" s="22"/>
      <c r="G65" s="21"/>
      <c r="H65" s="93"/>
      <c r="I65" s="21"/>
      <c r="J65" s="22"/>
      <c r="K65" s="21"/>
      <c r="L65" s="93"/>
      <c r="M65" s="21"/>
    </row>
    <row r="66" spans="1:13" s="19" customFormat="1" ht="22.5" customHeight="1">
      <c r="A66" s="13" t="s">
        <v>54</v>
      </c>
      <c r="B66" s="13"/>
      <c r="D66" s="61"/>
      <c r="E66" s="10">
        <v>4</v>
      </c>
      <c r="F66" s="61"/>
      <c r="G66" s="47">
        <v>183470</v>
      </c>
      <c r="H66" s="49"/>
      <c r="I66" s="47">
        <v>178490</v>
      </c>
      <c r="J66" s="61"/>
      <c r="K66" s="47">
        <v>312844</v>
      </c>
      <c r="L66" s="49"/>
      <c r="M66" s="47">
        <v>293925</v>
      </c>
    </row>
    <row r="67" spans="1:13" ht="22.5" customHeight="1">
      <c r="A67" s="18" t="s">
        <v>56</v>
      </c>
      <c r="D67" s="49"/>
      <c r="E67" s="10">
        <v>4</v>
      </c>
      <c r="F67" s="49"/>
      <c r="G67" s="47">
        <v>163537</v>
      </c>
      <c r="H67" s="49"/>
      <c r="I67" s="47">
        <v>146985</v>
      </c>
      <c r="J67" s="49"/>
      <c r="K67" s="47">
        <v>105318</v>
      </c>
      <c r="L67" s="49"/>
      <c r="M67" s="47">
        <v>125895</v>
      </c>
    </row>
    <row r="68" spans="1:13" ht="22.5" customHeight="1">
      <c r="A68" s="18" t="s">
        <v>55</v>
      </c>
      <c r="D68" s="49"/>
      <c r="E68" s="10" t="s">
        <v>253</v>
      </c>
      <c r="F68" s="49"/>
      <c r="G68" s="47">
        <v>100882</v>
      </c>
      <c r="H68" s="49"/>
      <c r="I68" s="47">
        <v>187178</v>
      </c>
      <c r="J68" s="49"/>
      <c r="K68" s="47">
        <v>2776217</v>
      </c>
      <c r="L68" s="49"/>
      <c r="M68" s="47">
        <v>2574140</v>
      </c>
    </row>
    <row r="69" spans="1:13" ht="22.5" customHeight="1">
      <c r="A69" s="18" t="s">
        <v>57</v>
      </c>
      <c r="D69" s="49"/>
      <c r="E69" s="10">
        <v>4</v>
      </c>
      <c r="F69" s="49"/>
      <c r="G69" s="47">
        <v>51201</v>
      </c>
      <c r="H69" s="49"/>
      <c r="I69" s="47">
        <v>44919</v>
      </c>
      <c r="J69" s="49"/>
      <c r="K69" s="47">
        <v>4896</v>
      </c>
      <c r="L69" s="49"/>
      <c r="M69" s="47">
        <v>825</v>
      </c>
    </row>
    <row r="70" spans="1:13" ht="22.5" customHeight="1">
      <c r="A70" s="18" t="s">
        <v>58</v>
      </c>
      <c r="D70" s="49"/>
      <c r="E70" s="10">
        <v>4</v>
      </c>
      <c r="F70" s="49"/>
      <c r="G70" s="47">
        <v>-1159935</v>
      </c>
      <c r="H70" s="49"/>
      <c r="I70" s="47">
        <v>-1162270</v>
      </c>
      <c r="J70" s="49"/>
      <c r="K70" s="47">
        <v>-680935</v>
      </c>
      <c r="L70" s="49"/>
      <c r="M70" s="47">
        <v>-744967</v>
      </c>
    </row>
    <row r="71" spans="1:13" ht="22.5" customHeight="1">
      <c r="A71" s="13" t="s">
        <v>250</v>
      </c>
      <c r="B71" s="13"/>
      <c r="C71" s="13"/>
      <c r="D71" s="49"/>
      <c r="E71" s="10"/>
      <c r="F71" s="49"/>
      <c r="G71" s="49">
        <v>-349135</v>
      </c>
      <c r="H71" s="94"/>
      <c r="I71" s="49">
        <v>-550547</v>
      </c>
      <c r="J71" s="49"/>
      <c r="K71" s="49">
        <v>-76584</v>
      </c>
      <c r="L71" s="49"/>
      <c r="M71" s="49">
        <v>-14124</v>
      </c>
    </row>
    <row r="72" spans="1:13" ht="22.5" customHeight="1">
      <c r="A72" s="18" t="s">
        <v>59</v>
      </c>
      <c r="D72" s="49"/>
      <c r="E72" s="10" t="s">
        <v>230</v>
      </c>
      <c r="F72" s="49"/>
      <c r="G72" s="47">
        <v>-953310</v>
      </c>
      <c r="H72" s="49"/>
      <c r="I72" s="47">
        <v>-902381</v>
      </c>
      <c r="J72" s="49"/>
      <c r="K72" s="47">
        <v>0</v>
      </c>
      <c r="L72" s="49"/>
      <c r="M72" s="47">
        <v>0</v>
      </c>
    </row>
    <row r="73" spans="1:13" s="13" customFormat="1" ht="22.5" customHeight="1">
      <c r="A73" s="18" t="s">
        <v>100</v>
      </c>
      <c r="B73" s="18"/>
      <c r="C73" s="18"/>
      <c r="D73" s="49"/>
      <c r="E73" s="10" t="s">
        <v>217</v>
      </c>
      <c r="F73" s="49"/>
      <c r="G73" s="58">
        <v>3517291</v>
      </c>
      <c r="H73" s="49"/>
      <c r="I73" s="58">
        <v>3700021</v>
      </c>
      <c r="J73" s="49"/>
      <c r="K73" s="58">
        <v>0</v>
      </c>
      <c r="L73" s="49"/>
      <c r="M73" s="58">
        <v>0</v>
      </c>
    </row>
    <row r="74" spans="1:13" ht="22.5" customHeight="1">
      <c r="A74" s="19" t="s">
        <v>60</v>
      </c>
      <c r="B74" s="19"/>
      <c r="C74" s="19"/>
      <c r="D74" s="61"/>
      <c r="E74" s="5"/>
      <c r="F74" s="61"/>
      <c r="G74" s="59">
        <f>SUM(G66:G73,G64)</f>
        <v>5796719</v>
      </c>
      <c r="H74" s="95"/>
      <c r="I74" s="59">
        <f>SUM(I66:I73,I64)</f>
        <v>5570634</v>
      </c>
      <c r="J74" s="61"/>
      <c r="K74" s="59">
        <f>SUM(K66:K73,K64)</f>
        <v>2441756</v>
      </c>
      <c r="L74" s="61"/>
      <c r="M74" s="59">
        <f>SUM(M66:M73,M64)</f>
        <v>2235694</v>
      </c>
    </row>
    <row r="75" spans="1:13" ht="22.5" customHeight="1">
      <c r="A75" s="18" t="s">
        <v>209</v>
      </c>
      <c r="D75" s="49"/>
      <c r="E75" s="92">
        <v>15</v>
      </c>
      <c r="F75" s="49"/>
      <c r="G75" s="58">
        <v>-738308</v>
      </c>
      <c r="H75" s="49"/>
      <c r="I75" s="58">
        <v>-650279</v>
      </c>
      <c r="J75" s="49"/>
      <c r="K75" s="58">
        <v>2841</v>
      </c>
      <c r="L75" s="49"/>
      <c r="M75" s="58">
        <v>-1438</v>
      </c>
    </row>
    <row r="76" spans="1:13" ht="22.5" customHeight="1">
      <c r="A76" s="16" t="s">
        <v>106</v>
      </c>
      <c r="D76" s="61"/>
      <c r="E76" s="23"/>
      <c r="F76" s="61"/>
      <c r="G76" s="60">
        <f>SUM(G74:G75)</f>
        <v>5058411</v>
      </c>
      <c r="H76" s="61"/>
      <c r="I76" s="60">
        <f>SUM(I74:I75)</f>
        <v>4920355</v>
      </c>
      <c r="J76" s="61"/>
      <c r="K76" s="60">
        <f>SUM(K74:K75)</f>
        <v>2444597</v>
      </c>
      <c r="L76" s="49"/>
      <c r="M76" s="60">
        <f>SUM(M74:M75)</f>
        <v>2234256</v>
      </c>
    </row>
    <row r="77" spans="1:13" ht="9.9499999999999993" customHeight="1">
      <c r="A77" s="19"/>
      <c r="B77" s="19"/>
      <c r="C77" s="19"/>
      <c r="D77" s="22"/>
      <c r="E77" s="20"/>
      <c r="F77" s="22"/>
      <c r="G77" s="21"/>
      <c r="H77" s="93"/>
      <c r="I77" s="21"/>
      <c r="J77" s="22"/>
      <c r="K77" s="21"/>
      <c r="L77" s="93"/>
      <c r="M77" s="21"/>
    </row>
    <row r="78" spans="1:13" ht="22.5" customHeight="1">
      <c r="A78" s="16" t="s">
        <v>61</v>
      </c>
      <c r="B78" s="16"/>
      <c r="D78" s="61"/>
      <c r="E78" s="23"/>
      <c r="F78" s="61"/>
      <c r="G78" s="61" t="s">
        <v>131</v>
      </c>
      <c r="H78" s="61"/>
      <c r="I78" s="61" t="s">
        <v>131</v>
      </c>
      <c r="J78" s="61"/>
      <c r="K78" s="61"/>
      <c r="L78" s="49"/>
      <c r="M78" s="61"/>
    </row>
    <row r="79" spans="1:13" ht="22.5" customHeight="1">
      <c r="A79" s="79" t="s">
        <v>146</v>
      </c>
      <c r="B79" s="79"/>
      <c r="D79" s="61"/>
      <c r="E79" s="23"/>
      <c r="F79" s="61"/>
      <c r="G79" s="61"/>
      <c r="H79" s="61"/>
      <c r="I79" s="61"/>
      <c r="J79" s="61"/>
      <c r="K79" s="61"/>
      <c r="L79" s="49"/>
      <c r="M79" s="61"/>
    </row>
    <row r="80" spans="1:13" ht="22.5" customHeight="1">
      <c r="A80" s="13" t="s">
        <v>231</v>
      </c>
      <c r="B80" s="13"/>
      <c r="D80" s="61"/>
      <c r="F80" s="61"/>
      <c r="G80" s="47">
        <v>-1124717</v>
      </c>
      <c r="H80" s="61"/>
      <c r="I80" s="47">
        <v>-131485</v>
      </c>
      <c r="J80" s="61"/>
      <c r="K80" s="47">
        <v>0</v>
      </c>
      <c r="L80" s="49"/>
      <c r="M80" s="47">
        <v>0</v>
      </c>
    </row>
    <row r="81" spans="1:13" ht="22.5" customHeight="1">
      <c r="A81" s="13" t="s">
        <v>153</v>
      </c>
      <c r="B81" s="13"/>
      <c r="D81" s="61"/>
      <c r="E81" s="23"/>
      <c r="F81" s="61"/>
      <c r="G81" s="47">
        <v>-451221</v>
      </c>
      <c r="H81" s="61"/>
      <c r="I81" s="47">
        <v>-409778</v>
      </c>
      <c r="J81" s="61"/>
      <c r="K81" s="47">
        <v>0</v>
      </c>
      <c r="L81" s="49"/>
      <c r="M81" s="47">
        <v>0</v>
      </c>
    </row>
    <row r="82" spans="1:13" ht="22.5" customHeight="1">
      <c r="A82" s="13" t="s">
        <v>162</v>
      </c>
      <c r="B82" s="13"/>
      <c r="D82" s="61"/>
      <c r="E82" s="10"/>
      <c r="F82" s="61"/>
      <c r="G82" s="47"/>
      <c r="H82" s="61"/>
      <c r="I82" s="47"/>
      <c r="J82" s="61"/>
      <c r="K82" s="47"/>
      <c r="L82" s="49"/>
      <c r="M82" s="47"/>
    </row>
    <row r="83" spans="1:13" ht="22.5" customHeight="1">
      <c r="A83" s="13"/>
      <c r="B83" s="13" t="s">
        <v>185</v>
      </c>
      <c r="D83" s="61"/>
      <c r="E83" s="10"/>
      <c r="F83" s="61"/>
      <c r="G83" s="47">
        <v>-645321</v>
      </c>
      <c r="H83" s="61"/>
      <c r="I83" s="47">
        <v>32041</v>
      </c>
      <c r="J83" s="61"/>
      <c r="K83" s="47">
        <v>0</v>
      </c>
      <c r="L83" s="49"/>
      <c r="M83" s="47">
        <v>0</v>
      </c>
    </row>
    <row r="84" spans="1:13" ht="22.5" customHeight="1">
      <c r="A84" s="13" t="s">
        <v>210</v>
      </c>
      <c r="B84" s="13"/>
      <c r="D84" s="61"/>
      <c r="E84" s="10">
        <v>7</v>
      </c>
      <c r="F84" s="61"/>
      <c r="G84" s="47">
        <v>-514740</v>
      </c>
      <c r="H84" s="61"/>
      <c r="I84" s="47">
        <v>179777</v>
      </c>
      <c r="J84" s="61"/>
      <c r="K84" s="47">
        <v>0</v>
      </c>
      <c r="L84" s="49"/>
      <c r="M84" s="47">
        <v>0</v>
      </c>
    </row>
    <row r="85" spans="1:13" ht="22.5" customHeight="1">
      <c r="A85" s="16" t="s">
        <v>147</v>
      </c>
      <c r="B85" s="13"/>
      <c r="D85" s="61"/>
      <c r="F85" s="61"/>
      <c r="G85" s="60">
        <f>SUM(G80:G84)</f>
        <v>-2735999</v>
      </c>
      <c r="H85" s="61"/>
      <c r="I85" s="60">
        <f>SUM(I80:I84)</f>
        <v>-329445</v>
      </c>
      <c r="J85" s="61"/>
      <c r="K85" s="60">
        <f>SUM(K80:K84)</f>
        <v>0</v>
      </c>
      <c r="L85" s="61"/>
      <c r="M85" s="60">
        <f>SUM(M80:M84)</f>
        <v>0</v>
      </c>
    </row>
    <row r="86" spans="1:13" ht="9.9499999999999993" customHeight="1">
      <c r="A86" s="19"/>
      <c r="B86" s="19"/>
      <c r="C86" s="19"/>
      <c r="D86" s="22"/>
      <c r="E86" s="20"/>
      <c r="F86" s="22"/>
      <c r="G86" s="21"/>
      <c r="H86" s="93"/>
      <c r="I86" s="21"/>
      <c r="J86" s="22"/>
      <c r="K86" s="21"/>
      <c r="L86" s="93"/>
      <c r="M86" s="21"/>
    </row>
    <row r="87" spans="1:13" ht="22.5" customHeight="1">
      <c r="A87" s="79" t="s">
        <v>163</v>
      </c>
      <c r="B87" s="88"/>
      <c r="C87" s="89"/>
      <c r="D87" s="61"/>
      <c r="F87" s="61"/>
      <c r="G87" s="61"/>
      <c r="H87" s="61"/>
      <c r="I87" s="61"/>
      <c r="J87" s="61"/>
      <c r="K87" s="61"/>
      <c r="L87" s="61"/>
      <c r="M87" s="61"/>
    </row>
    <row r="88" spans="1:13" ht="22.5" customHeight="1">
      <c r="A88" s="13" t="s">
        <v>233</v>
      </c>
      <c r="B88" s="13"/>
      <c r="D88" s="61"/>
      <c r="F88" s="61"/>
      <c r="G88" s="49">
        <v>-8171</v>
      </c>
      <c r="H88" s="61"/>
      <c r="I88" s="49">
        <v>1748</v>
      </c>
      <c r="J88" s="61"/>
      <c r="K88" s="47">
        <v>-5483</v>
      </c>
      <c r="L88" s="61"/>
      <c r="M88" s="47">
        <v>0</v>
      </c>
    </row>
    <row r="89" spans="1:13" ht="22.5" customHeight="1">
      <c r="A89" s="13" t="s">
        <v>232</v>
      </c>
      <c r="B89" s="13"/>
      <c r="D89" s="61"/>
      <c r="F89" s="61"/>
      <c r="G89" s="49">
        <v>1634</v>
      </c>
      <c r="H89" s="61"/>
      <c r="I89" s="49">
        <v>0</v>
      </c>
      <c r="J89" s="61"/>
      <c r="K89" s="47">
        <v>1096</v>
      </c>
      <c r="L89" s="61"/>
      <c r="M89" s="47">
        <v>0</v>
      </c>
    </row>
    <row r="90" spans="1:13" ht="22.5" customHeight="1">
      <c r="A90" s="13" t="s">
        <v>210</v>
      </c>
      <c r="B90" s="13"/>
      <c r="D90" s="61"/>
      <c r="E90" s="92">
        <v>7</v>
      </c>
      <c r="F90" s="61"/>
      <c r="G90" s="58">
        <v>-11536</v>
      </c>
      <c r="H90" s="61"/>
      <c r="I90" s="58">
        <v>-1018</v>
      </c>
      <c r="J90" s="61"/>
      <c r="K90" s="58">
        <v>0</v>
      </c>
      <c r="L90" s="61"/>
      <c r="M90" s="58">
        <v>0</v>
      </c>
    </row>
    <row r="91" spans="1:13" ht="22.5" customHeight="1">
      <c r="A91" s="16" t="s">
        <v>164</v>
      </c>
      <c r="B91" s="16"/>
      <c r="C91" s="19"/>
      <c r="D91" s="61"/>
      <c r="F91" s="61"/>
      <c r="G91" s="84">
        <f>SUM(G88:G90)</f>
        <v>-18073</v>
      </c>
      <c r="H91" s="61"/>
      <c r="I91" s="84">
        <f>SUM(I88:I90)</f>
        <v>730</v>
      </c>
      <c r="J91" s="61"/>
      <c r="K91" s="84">
        <f t="shared" ref="K91" si="0">SUM(K88:K90)</f>
        <v>-4387</v>
      </c>
      <c r="L91" s="61"/>
      <c r="M91" s="84">
        <f t="shared" ref="M91" si="1">SUM(M88:M90)</f>
        <v>0</v>
      </c>
    </row>
    <row r="92" spans="1:13" ht="22.5" customHeight="1">
      <c r="A92" s="16" t="s">
        <v>197</v>
      </c>
      <c r="B92" s="16"/>
      <c r="D92" s="61"/>
      <c r="E92" s="23"/>
      <c r="F92" s="61"/>
      <c r="G92" s="60">
        <f>G85+G91</f>
        <v>-2754072</v>
      </c>
      <c r="H92" s="61"/>
      <c r="I92" s="60">
        <f>I85+I91</f>
        <v>-328715</v>
      </c>
      <c r="J92" s="61"/>
      <c r="K92" s="60">
        <f>K85+K91</f>
        <v>-4387</v>
      </c>
      <c r="L92" s="49"/>
      <c r="M92" s="60">
        <f>M85+M91</f>
        <v>0</v>
      </c>
    </row>
    <row r="93" spans="1:13" ht="22.5" customHeight="1" thickBot="1">
      <c r="A93" s="16" t="s">
        <v>198</v>
      </c>
      <c r="B93" s="16"/>
      <c r="D93" s="61"/>
      <c r="E93" s="23"/>
      <c r="F93" s="61"/>
      <c r="G93" s="62">
        <f>+G92+G76</f>
        <v>2304339</v>
      </c>
      <c r="H93" s="61"/>
      <c r="I93" s="62">
        <f>+I92+I76</f>
        <v>4591640</v>
      </c>
      <c r="J93" s="61"/>
      <c r="K93" s="62">
        <f>+K92+K76</f>
        <v>2440210</v>
      </c>
      <c r="L93" s="49"/>
      <c r="M93" s="62">
        <f>+M92+M76</f>
        <v>2234256</v>
      </c>
    </row>
    <row r="94" spans="1:13" ht="9.9499999999999993" customHeight="1" thickTop="1">
      <c r="A94" s="19"/>
      <c r="B94" s="19"/>
      <c r="C94" s="19"/>
      <c r="D94" s="22"/>
      <c r="E94" s="20"/>
      <c r="F94" s="22"/>
      <c r="G94" s="21"/>
      <c r="H94" s="93"/>
      <c r="I94" s="21"/>
      <c r="J94" s="22"/>
      <c r="K94" s="21"/>
      <c r="L94" s="93"/>
      <c r="M94" s="21"/>
    </row>
    <row r="95" spans="1:13" ht="22.5" customHeight="1">
      <c r="A95" s="24" t="s">
        <v>148</v>
      </c>
      <c r="B95" s="25"/>
      <c r="C95" s="63"/>
      <c r="D95" s="61"/>
      <c r="E95" s="23"/>
      <c r="F95" s="61"/>
      <c r="G95" s="61"/>
      <c r="H95" s="61"/>
      <c r="I95" s="61"/>
      <c r="J95" s="61"/>
      <c r="K95" s="61"/>
      <c r="L95" s="49"/>
      <c r="M95" s="61"/>
    </row>
    <row r="96" spans="1:13" ht="22.5" customHeight="1">
      <c r="A96" s="26"/>
      <c r="B96" s="26" t="s">
        <v>149</v>
      </c>
      <c r="C96" s="63"/>
      <c r="D96" s="61"/>
      <c r="E96" s="23"/>
      <c r="F96" s="61"/>
      <c r="G96" s="49">
        <v>5058411</v>
      </c>
      <c r="H96" s="61"/>
      <c r="I96" s="49">
        <v>4938990</v>
      </c>
      <c r="J96" s="61"/>
      <c r="K96" s="49">
        <v>2444597</v>
      </c>
      <c r="L96" s="49"/>
      <c r="M96" s="49">
        <v>2234256</v>
      </c>
    </row>
    <row r="97" spans="1:13" ht="22.5" customHeight="1">
      <c r="A97" s="26"/>
      <c r="B97" s="26" t="s">
        <v>150</v>
      </c>
      <c r="C97" s="63"/>
      <c r="D97" s="61"/>
      <c r="E97" s="23"/>
      <c r="F97" s="61"/>
      <c r="G97" s="49">
        <v>0</v>
      </c>
      <c r="H97" s="61"/>
      <c r="I97" s="49">
        <v>-18635</v>
      </c>
      <c r="J97" s="61"/>
      <c r="K97" s="47">
        <v>0</v>
      </c>
      <c r="L97" s="49"/>
      <c r="M97" s="47">
        <v>0</v>
      </c>
    </row>
    <row r="98" spans="1:13" ht="22.5" customHeight="1" thickBot="1">
      <c r="A98" s="24" t="s">
        <v>106</v>
      </c>
      <c r="B98" s="25"/>
      <c r="C98" s="63"/>
      <c r="D98" s="61"/>
      <c r="E98" s="23"/>
      <c r="F98" s="61"/>
      <c r="G98" s="62">
        <f>SUM(G96:G97)</f>
        <v>5058411</v>
      </c>
      <c r="H98" s="61"/>
      <c r="I98" s="62">
        <f>SUM(I96:I97)</f>
        <v>4920355</v>
      </c>
      <c r="J98" s="61"/>
      <c r="K98" s="62">
        <f>SUM(K96:K97)</f>
        <v>2444597</v>
      </c>
      <c r="L98" s="49"/>
      <c r="M98" s="62">
        <f>SUM(M96:M97)</f>
        <v>2234256</v>
      </c>
    </row>
    <row r="99" spans="1:13" ht="9.9499999999999993" customHeight="1" thickTop="1">
      <c r="A99" s="19"/>
      <c r="B99" s="19"/>
      <c r="C99" s="19"/>
      <c r="D99" s="22"/>
      <c r="E99" s="20"/>
      <c r="F99" s="22"/>
      <c r="G99" s="21"/>
      <c r="H99" s="93"/>
      <c r="I99" s="21"/>
      <c r="J99" s="22"/>
      <c r="K99" s="21"/>
      <c r="L99" s="93"/>
      <c r="M99" s="21"/>
    </row>
    <row r="100" spans="1:13" ht="22.5" customHeight="1">
      <c r="A100" s="19" t="s">
        <v>151</v>
      </c>
      <c r="B100" s="19"/>
      <c r="D100" s="61"/>
      <c r="F100" s="61"/>
      <c r="G100" s="61"/>
      <c r="H100" s="61"/>
      <c r="I100" s="61"/>
      <c r="J100" s="61"/>
      <c r="K100" s="61"/>
      <c r="L100" s="61"/>
      <c r="M100" s="61"/>
    </row>
    <row r="101" spans="1:13" ht="22.5" customHeight="1">
      <c r="B101" s="26" t="s">
        <v>149</v>
      </c>
      <c r="C101" s="63"/>
      <c r="D101" s="49"/>
      <c r="F101" s="49"/>
      <c r="G101" s="47">
        <v>2304339</v>
      </c>
      <c r="H101" s="49"/>
      <c r="I101" s="47">
        <v>4563686</v>
      </c>
      <c r="J101" s="49"/>
      <c r="K101" s="47">
        <v>2440210</v>
      </c>
      <c r="L101" s="49"/>
      <c r="M101" s="47">
        <v>2234256</v>
      </c>
    </row>
    <row r="102" spans="1:13" ht="22.5" customHeight="1">
      <c r="B102" s="26" t="s">
        <v>150</v>
      </c>
      <c r="C102" s="63"/>
      <c r="D102" s="49"/>
      <c r="F102" s="49"/>
      <c r="G102" s="47">
        <v>0</v>
      </c>
      <c r="H102" s="49"/>
      <c r="I102" s="47">
        <v>27954</v>
      </c>
      <c r="J102" s="49"/>
      <c r="K102" s="47">
        <v>0</v>
      </c>
      <c r="L102" s="49"/>
      <c r="M102" s="47">
        <v>0</v>
      </c>
    </row>
    <row r="103" spans="1:13" ht="22.5" customHeight="1" thickBot="1">
      <c r="A103" s="19" t="s">
        <v>198</v>
      </c>
      <c r="B103" s="19"/>
      <c r="D103" s="61"/>
      <c r="F103" s="61"/>
      <c r="G103" s="62">
        <f>SUM(G101:G102)</f>
        <v>2304339</v>
      </c>
      <c r="H103" s="61"/>
      <c r="I103" s="62">
        <f>SUM(I101:I102)</f>
        <v>4591640</v>
      </c>
      <c r="J103" s="61"/>
      <c r="K103" s="62">
        <f>SUM(K101:K102)</f>
        <v>2440210</v>
      </c>
      <c r="L103" s="49"/>
      <c r="M103" s="62">
        <f>SUM(M101:M102)</f>
        <v>2234256</v>
      </c>
    </row>
    <row r="104" spans="1:13" ht="9.9499999999999993" customHeight="1" thickTop="1">
      <c r="A104" s="19"/>
      <c r="B104" s="19"/>
      <c r="C104" s="19"/>
      <c r="D104" s="22"/>
      <c r="E104" s="20"/>
      <c r="F104" s="22"/>
      <c r="G104" s="21"/>
      <c r="H104" s="93"/>
      <c r="I104" s="21"/>
      <c r="J104" s="22"/>
      <c r="K104" s="21"/>
      <c r="L104" s="93"/>
      <c r="M104" s="21"/>
    </row>
    <row r="105" spans="1:13" ht="24.95" customHeight="1" thickBot="1">
      <c r="A105" s="19" t="s">
        <v>122</v>
      </c>
      <c r="B105" s="19"/>
      <c r="C105" s="19"/>
      <c r="D105" s="44"/>
      <c r="E105" s="92">
        <v>3</v>
      </c>
      <c r="F105" s="44"/>
      <c r="G105" s="27">
        <f>G96/1450000</f>
        <v>3.4885593103448276</v>
      </c>
      <c r="H105" s="44"/>
      <c r="I105" s="27">
        <f>I96/1450000</f>
        <v>3.4062000000000001</v>
      </c>
      <c r="J105" s="44"/>
      <c r="K105" s="27">
        <f>K96/1450000</f>
        <v>1.6859289655172414</v>
      </c>
      <c r="L105" s="44"/>
      <c r="M105" s="27">
        <f>M96/1450000</f>
        <v>1.5408662068965517</v>
      </c>
    </row>
    <row r="106" spans="1:13" ht="9.9499999999999993" customHeight="1" thickTop="1">
      <c r="A106" s="19"/>
      <c r="B106" s="19"/>
      <c r="C106" s="19"/>
      <c r="D106" s="22"/>
      <c r="E106" s="20"/>
      <c r="F106" s="22"/>
      <c r="G106" s="21"/>
      <c r="H106" s="93"/>
      <c r="I106" s="21"/>
      <c r="J106" s="22"/>
      <c r="K106" s="21"/>
      <c r="L106" s="93"/>
      <c r="M106" s="21"/>
    </row>
  </sheetData>
  <mergeCells count="18">
    <mergeCell ref="G56:I56"/>
    <mergeCell ref="K56:M56"/>
    <mergeCell ref="A1:M1"/>
    <mergeCell ref="A2:M2"/>
    <mergeCell ref="G4:I4"/>
    <mergeCell ref="K4:M4"/>
    <mergeCell ref="G5:I5"/>
    <mergeCell ref="K5:M5"/>
    <mergeCell ref="G6:I6"/>
    <mergeCell ref="K6:M6"/>
    <mergeCell ref="G8:M8"/>
    <mergeCell ref="A53:M53"/>
    <mergeCell ref="A54:M54"/>
    <mergeCell ref="G57:I57"/>
    <mergeCell ref="K57:M57"/>
    <mergeCell ref="G58:I58"/>
    <mergeCell ref="K58:M58"/>
    <mergeCell ref="G60:M60"/>
  </mergeCells>
  <pageMargins left="0.8" right="0.5" top="0.48" bottom="0.5" header="0.5" footer="0.5"/>
  <pageSetup paperSize="9" scale="65" firstPageNumber="6" orientation="portrait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หมายเหตุประกอบงบการเงินแบบย่อเป็นส่วนหนึ่งของงบการเงินระหว่างกาลนี้&amp;11
&amp;C&amp;"Angsana New,Regular"&amp;15&amp;P</oddFoot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32"/>
  <sheetViews>
    <sheetView zoomScale="70" zoomScaleNormal="70" zoomScaleSheetLayoutView="100" workbookViewId="0">
      <selection activeCell="S37" sqref="S37"/>
    </sheetView>
  </sheetViews>
  <sheetFormatPr defaultColWidth="9.125" defaultRowHeight="22.5" customHeight="1"/>
  <cols>
    <col min="1" max="2" width="2.375" style="18" customWidth="1"/>
    <col min="3" max="3" width="44" style="18" customWidth="1"/>
    <col min="4" max="4" width="1.125" style="18" customWidth="1"/>
    <col min="5" max="5" width="8.125" style="18" customWidth="1"/>
    <col min="6" max="6" width="1.125" style="18" customWidth="1"/>
    <col min="7" max="7" width="12.625" style="18" customWidth="1"/>
    <col min="8" max="8" width="1.125" style="42" customWidth="1"/>
    <col min="9" max="9" width="12.625" style="18" customWidth="1"/>
    <col min="10" max="10" width="1.125" style="18" customWidth="1"/>
    <col min="11" max="11" width="12.625" style="18" customWidth="1"/>
    <col min="12" max="12" width="1.125" style="18" customWidth="1"/>
    <col min="13" max="13" width="12.625" style="18" customWidth="1"/>
    <col min="14" max="14" width="1.125" style="18" customWidth="1"/>
    <col min="15" max="15" width="12.625" style="18" customWidth="1"/>
    <col min="16" max="16" width="1.125" style="18" customWidth="1"/>
    <col min="17" max="17" width="12.625" style="18" customWidth="1"/>
    <col min="18" max="18" width="1.125" style="18" customWidth="1"/>
    <col min="19" max="19" width="12.625" style="18" customWidth="1"/>
    <col min="20" max="20" width="1.125" style="42" customWidth="1"/>
    <col min="21" max="21" width="12.625" style="42" customWidth="1"/>
    <col min="22" max="22" width="1.125" style="42" customWidth="1"/>
    <col min="23" max="23" width="17.625" style="42" customWidth="1"/>
    <col min="24" max="24" width="1.125" style="42" customWidth="1"/>
    <col min="25" max="25" width="12.625" style="18" customWidth="1"/>
    <col min="26" max="26" width="1.125" style="18" customWidth="1"/>
    <col min="27" max="27" width="12.625" style="19" customWidth="1"/>
    <col min="28" max="28" width="1.125" style="18" customWidth="1"/>
    <col min="29" max="29" width="12.625" style="18" customWidth="1"/>
    <col min="30" max="30" width="1.125" style="42" customWidth="1"/>
    <col min="31" max="31" width="12.625" style="19" customWidth="1"/>
    <col min="32" max="16384" width="9.125" style="18"/>
  </cols>
  <sheetData>
    <row r="1" spans="1:31" ht="22.5" customHeight="1">
      <c r="A1" s="77" t="s">
        <v>234</v>
      </c>
      <c r="B1" s="19"/>
      <c r="C1" s="19"/>
      <c r="D1" s="19"/>
      <c r="E1" s="19"/>
      <c r="F1" s="19"/>
      <c r="G1" s="40"/>
      <c r="H1" s="40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22.5" customHeight="1">
      <c r="A2" s="77" t="s">
        <v>107</v>
      </c>
      <c r="B2" s="19"/>
      <c r="C2" s="19"/>
      <c r="D2" s="19"/>
      <c r="E2" s="19"/>
      <c r="F2" s="19"/>
      <c r="G2" s="43"/>
      <c r="H2" s="43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9.9499999999999993" customHeight="1">
      <c r="A3" s="19"/>
      <c r="B3" s="19"/>
      <c r="C3" s="19"/>
      <c r="D3" s="19"/>
      <c r="E3" s="19"/>
      <c r="F3" s="19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5"/>
      <c r="AB3" s="37"/>
      <c r="AC3" s="37"/>
      <c r="AD3" s="37"/>
      <c r="AE3" s="35"/>
    </row>
    <row r="4" spans="1:31" ht="22.5" customHeight="1">
      <c r="D4" s="19"/>
      <c r="F4" s="19"/>
      <c r="G4" s="122" t="s">
        <v>1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</row>
    <row r="5" spans="1:31" ht="22.5" customHeight="1">
      <c r="A5" s="42"/>
      <c r="B5" s="42"/>
      <c r="D5" s="19"/>
      <c r="F5" s="19"/>
      <c r="G5" s="30"/>
      <c r="H5" s="30"/>
      <c r="I5" s="31"/>
      <c r="J5" s="31"/>
      <c r="K5" s="123" t="s">
        <v>46</v>
      </c>
      <c r="L5" s="123"/>
      <c r="M5" s="123"/>
      <c r="N5" s="99"/>
      <c r="O5" s="123" t="s">
        <v>48</v>
      </c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31"/>
      <c r="AA5" s="30"/>
      <c r="AB5" s="31"/>
      <c r="AC5" s="31"/>
      <c r="AD5" s="30"/>
      <c r="AE5" s="30"/>
    </row>
    <row r="6" spans="1:31" ht="22.5" customHeight="1">
      <c r="A6" s="19"/>
      <c r="B6" s="19"/>
      <c r="C6" s="19"/>
      <c r="D6" s="19"/>
      <c r="E6" s="19"/>
      <c r="F6" s="19"/>
      <c r="G6" s="30"/>
      <c r="H6" s="30"/>
      <c r="I6" s="31"/>
      <c r="J6" s="31"/>
      <c r="K6" s="100"/>
      <c r="L6" s="100"/>
      <c r="M6" s="100"/>
      <c r="N6" s="101"/>
      <c r="O6" s="101"/>
      <c r="P6" s="101"/>
      <c r="Q6" s="101"/>
      <c r="R6" s="31"/>
      <c r="T6" s="101"/>
      <c r="U6" s="101" t="s">
        <v>190</v>
      </c>
      <c r="V6" s="101"/>
      <c r="W6" s="101"/>
      <c r="X6" s="101"/>
      <c r="Y6" s="101"/>
      <c r="Z6" s="31"/>
      <c r="AA6" s="30"/>
      <c r="AB6" s="31"/>
      <c r="AC6" s="31"/>
      <c r="AD6" s="30"/>
      <c r="AE6" s="30"/>
    </row>
    <row r="7" spans="1:31" ht="22.5" customHeight="1">
      <c r="A7" s="19"/>
      <c r="B7" s="19"/>
      <c r="C7" s="19"/>
      <c r="D7" s="19"/>
      <c r="E7" s="19"/>
      <c r="F7" s="19"/>
      <c r="G7" s="30"/>
      <c r="H7" s="30"/>
      <c r="I7" s="31"/>
      <c r="J7" s="31"/>
      <c r="K7" s="100"/>
      <c r="L7" s="100"/>
      <c r="M7" s="100"/>
      <c r="N7" s="101"/>
      <c r="O7" s="101"/>
      <c r="P7" s="101"/>
      <c r="Q7" s="101"/>
      <c r="R7" s="31"/>
      <c r="S7" s="31" t="s">
        <v>193</v>
      </c>
      <c r="T7" s="101"/>
      <c r="U7" s="31" t="s">
        <v>191</v>
      </c>
      <c r="V7" s="101"/>
      <c r="W7" s="101" t="s">
        <v>203</v>
      </c>
      <c r="X7" s="101"/>
      <c r="Y7" s="101"/>
      <c r="Z7" s="31"/>
      <c r="AA7" s="30"/>
      <c r="AB7" s="31"/>
      <c r="AC7" s="31"/>
      <c r="AD7" s="30"/>
      <c r="AE7" s="30"/>
    </row>
    <row r="8" spans="1:31" ht="22.5" customHeight="1">
      <c r="A8" s="19"/>
      <c r="B8" s="19"/>
      <c r="C8" s="19"/>
      <c r="D8" s="19"/>
      <c r="E8" s="19"/>
      <c r="F8" s="19"/>
      <c r="G8" s="31" t="s">
        <v>44</v>
      </c>
      <c r="H8" s="30"/>
      <c r="I8" s="31"/>
      <c r="J8" s="31"/>
      <c r="K8" s="31"/>
      <c r="L8" s="31"/>
      <c r="M8" s="31"/>
      <c r="N8" s="54"/>
      <c r="O8" s="54" t="s">
        <v>235</v>
      </c>
      <c r="P8" s="54"/>
      <c r="Q8" s="54"/>
      <c r="R8" s="31"/>
      <c r="S8" s="54" t="s">
        <v>187</v>
      </c>
      <c r="T8" s="31"/>
      <c r="U8" s="31" t="s">
        <v>71</v>
      </c>
      <c r="V8" s="31"/>
      <c r="W8" s="100" t="s">
        <v>125</v>
      </c>
      <c r="X8" s="54"/>
      <c r="Y8" s="31" t="s">
        <v>62</v>
      </c>
      <c r="Z8" s="31"/>
      <c r="AA8" s="31" t="s">
        <v>63</v>
      </c>
      <c r="AB8" s="31"/>
      <c r="AC8" s="32" t="s">
        <v>64</v>
      </c>
      <c r="AD8" s="31"/>
      <c r="AE8" s="28"/>
    </row>
    <row r="9" spans="1:31" s="28" customFormat="1" ht="22.5" customHeight="1">
      <c r="A9" s="19"/>
      <c r="B9" s="18"/>
      <c r="C9" s="18"/>
      <c r="D9" s="34"/>
      <c r="E9" s="18"/>
      <c r="F9" s="34"/>
      <c r="G9" s="31" t="s">
        <v>90</v>
      </c>
      <c r="H9" s="31"/>
      <c r="I9" s="28" t="s">
        <v>91</v>
      </c>
      <c r="K9" s="28" t="s">
        <v>66</v>
      </c>
      <c r="L9" s="31"/>
      <c r="N9" s="31"/>
      <c r="O9" s="31" t="s">
        <v>236</v>
      </c>
      <c r="P9" s="31"/>
      <c r="Q9" s="31"/>
      <c r="S9" s="54" t="s">
        <v>165</v>
      </c>
      <c r="T9" s="31"/>
      <c r="U9" s="101" t="s">
        <v>212</v>
      </c>
      <c r="V9" s="31"/>
      <c r="W9" s="100" t="s">
        <v>126</v>
      </c>
      <c r="X9" s="55"/>
      <c r="Y9" s="31" t="s">
        <v>67</v>
      </c>
      <c r="AA9" s="28" t="s">
        <v>72</v>
      </c>
      <c r="AC9" s="32" t="s">
        <v>196</v>
      </c>
      <c r="AD9" s="31"/>
      <c r="AE9" s="31" t="s">
        <v>63</v>
      </c>
    </row>
    <row r="10" spans="1:31" s="28" customFormat="1" ht="22.5" customHeight="1">
      <c r="A10" s="18"/>
      <c r="B10" s="18"/>
      <c r="C10" s="18"/>
      <c r="D10" s="10"/>
      <c r="E10" s="10" t="s">
        <v>5</v>
      </c>
      <c r="F10" s="10"/>
      <c r="G10" s="101" t="s">
        <v>92</v>
      </c>
      <c r="H10" s="31"/>
      <c r="I10" s="101" t="s">
        <v>93</v>
      </c>
      <c r="J10" s="31"/>
      <c r="K10" s="101" t="s">
        <v>70</v>
      </c>
      <c r="L10" s="31"/>
      <c r="M10" s="101" t="s">
        <v>47</v>
      </c>
      <c r="N10" s="101"/>
      <c r="O10" s="101" t="s">
        <v>237</v>
      </c>
      <c r="P10" s="101"/>
      <c r="Q10" s="101" t="s">
        <v>113</v>
      </c>
      <c r="R10" s="31"/>
      <c r="S10" s="54" t="s">
        <v>188</v>
      </c>
      <c r="T10" s="31"/>
      <c r="U10" s="101" t="s">
        <v>211</v>
      </c>
      <c r="V10" s="31"/>
      <c r="W10" s="101" t="s">
        <v>127</v>
      </c>
      <c r="X10" s="54"/>
      <c r="Y10" s="101" t="s">
        <v>43</v>
      </c>
      <c r="Z10" s="31"/>
      <c r="AA10" s="101" t="s">
        <v>128</v>
      </c>
      <c r="AB10" s="31"/>
      <c r="AC10" s="101" t="s">
        <v>195</v>
      </c>
      <c r="AD10" s="31"/>
      <c r="AE10" s="31" t="s">
        <v>72</v>
      </c>
    </row>
    <row r="11" spans="1:31" ht="22.5" customHeight="1">
      <c r="G11" s="124" t="s">
        <v>104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  <c r="AB11" s="124"/>
      <c r="AC11" s="124"/>
      <c r="AD11" s="124"/>
      <c r="AE11" s="124"/>
    </row>
    <row r="12" spans="1:31" s="19" customFormat="1" ht="22.5" customHeight="1">
      <c r="A12" s="29" t="s">
        <v>208</v>
      </c>
      <c r="B12" s="33"/>
      <c r="C12" s="33"/>
      <c r="E12" s="33"/>
    </row>
    <row r="13" spans="1:31" s="19" customFormat="1" ht="22.5" customHeight="1">
      <c r="A13" s="19" t="s">
        <v>166</v>
      </c>
      <c r="G13" s="35">
        <v>14500000</v>
      </c>
      <c r="H13" s="35"/>
      <c r="I13" s="35">
        <v>1531778</v>
      </c>
      <c r="J13" s="35"/>
      <c r="K13" s="35">
        <v>1450000</v>
      </c>
      <c r="L13" s="35"/>
      <c r="M13" s="35">
        <v>50001853</v>
      </c>
      <c r="N13" s="35"/>
      <c r="O13" s="35">
        <v>-3993602</v>
      </c>
      <c r="P13" s="35"/>
      <c r="Q13" s="35">
        <v>-199057</v>
      </c>
      <c r="R13" s="35"/>
      <c r="S13" s="48">
        <v>0</v>
      </c>
      <c r="T13" s="35"/>
      <c r="U13" s="35">
        <v>-7957</v>
      </c>
      <c r="V13" s="35"/>
      <c r="W13" s="35">
        <v>-17727</v>
      </c>
      <c r="X13" s="35"/>
      <c r="Y13" s="35">
        <f>SUM(O13:W13)</f>
        <v>-4218343</v>
      </c>
      <c r="Z13" s="35"/>
      <c r="AA13" s="35">
        <f>SUM(G13:M13,Y13)</f>
        <v>63265288</v>
      </c>
      <c r="AB13" s="35"/>
      <c r="AC13" s="35">
        <v>15890</v>
      </c>
      <c r="AD13" s="35"/>
      <c r="AE13" s="35">
        <f>AA13+AC13</f>
        <v>63281178</v>
      </c>
    </row>
    <row r="14" spans="1:31" s="19" customFormat="1" ht="22.5" customHeight="1">
      <c r="A14" s="18" t="s">
        <v>159</v>
      </c>
      <c r="B14" s="18"/>
      <c r="C14" s="18"/>
      <c r="E14" s="18"/>
      <c r="G14" s="47">
        <v>0</v>
      </c>
      <c r="H14" s="37"/>
      <c r="I14" s="47">
        <v>0</v>
      </c>
      <c r="J14" s="37"/>
      <c r="K14" s="47">
        <v>0</v>
      </c>
      <c r="L14" s="37"/>
      <c r="M14" s="37">
        <v>-3109440</v>
      </c>
      <c r="N14" s="37"/>
      <c r="O14" s="37">
        <v>119011</v>
      </c>
      <c r="P14" s="37"/>
      <c r="Q14" s="37">
        <v>0</v>
      </c>
      <c r="R14" s="37"/>
      <c r="S14" s="47">
        <v>-184798</v>
      </c>
      <c r="T14" s="37"/>
      <c r="U14" s="37">
        <v>-406551</v>
      </c>
      <c r="V14" s="37"/>
      <c r="W14" s="37">
        <v>0</v>
      </c>
      <c r="X14" s="37"/>
      <c r="Y14" s="37">
        <f>SUM(O14:W14)</f>
        <v>-472338</v>
      </c>
      <c r="Z14" s="37"/>
      <c r="AA14" s="37">
        <f>SUM(G14:M14,Y14)</f>
        <v>-3581778</v>
      </c>
      <c r="AB14" s="37"/>
      <c r="AC14" s="37">
        <v>-689906</v>
      </c>
      <c r="AD14" s="37"/>
      <c r="AE14" s="37">
        <f>AA14+AC14</f>
        <v>-4271684</v>
      </c>
    </row>
    <row r="15" spans="1:31" s="19" customFormat="1" ht="22.5" customHeight="1">
      <c r="A15" s="19" t="s">
        <v>167</v>
      </c>
      <c r="G15" s="60">
        <f>SUM(G13:G14)</f>
        <v>14500000</v>
      </c>
      <c r="H15" s="61"/>
      <c r="I15" s="60">
        <f>SUM(I13:I14)</f>
        <v>1531778</v>
      </c>
      <c r="J15" s="48"/>
      <c r="K15" s="60">
        <f>SUM(K13:K14)</f>
        <v>1450000</v>
      </c>
      <c r="L15" s="48"/>
      <c r="M15" s="60">
        <f>SUM(M13:M14)</f>
        <v>46892413</v>
      </c>
      <c r="N15" s="48"/>
      <c r="O15" s="60">
        <f>SUM(O13:O14)</f>
        <v>-3874591</v>
      </c>
      <c r="P15" s="48"/>
      <c r="Q15" s="60">
        <f>SUM(Q13:Q14)</f>
        <v>-199057</v>
      </c>
      <c r="R15" s="48"/>
      <c r="S15" s="60">
        <f>SUM(S13:S14)</f>
        <v>-184798</v>
      </c>
      <c r="T15" s="61"/>
      <c r="U15" s="60">
        <f>SUM(U13:U14)</f>
        <v>-414508</v>
      </c>
      <c r="V15" s="61"/>
      <c r="W15" s="60">
        <f>SUM(W13:W14)</f>
        <v>-17727</v>
      </c>
      <c r="X15" s="61"/>
      <c r="Y15" s="60">
        <f>SUM(Y13:Y14)</f>
        <v>-4690681</v>
      </c>
      <c r="Z15" s="48"/>
      <c r="AA15" s="60">
        <f>SUM(AA13:AA14)</f>
        <v>59683510</v>
      </c>
      <c r="AB15" s="48"/>
      <c r="AC15" s="60">
        <f>SUM(AC13:AC14)</f>
        <v>-674016</v>
      </c>
      <c r="AD15" s="61"/>
      <c r="AE15" s="60">
        <f>SUM(AE13:AE14)</f>
        <v>59009494</v>
      </c>
    </row>
    <row r="16" spans="1:31" ht="9.9499999999999993" customHeight="1">
      <c r="A16" s="19"/>
      <c r="B16" s="19"/>
      <c r="C16" s="19"/>
      <c r="D16" s="19"/>
      <c r="E16" s="19"/>
      <c r="F16" s="19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5"/>
      <c r="AB16" s="37"/>
      <c r="AC16" s="37"/>
      <c r="AD16" s="37"/>
      <c r="AE16" s="35"/>
    </row>
    <row r="17" spans="1:31" ht="22.5" customHeight="1">
      <c r="A17" s="19" t="s">
        <v>182</v>
      </c>
      <c r="B17" s="19"/>
      <c r="C17" s="19"/>
      <c r="E17" s="19"/>
      <c r="G17" s="47"/>
      <c r="H17" s="49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9"/>
      <c r="U17" s="49"/>
      <c r="V17" s="49"/>
      <c r="W17" s="49"/>
      <c r="X17" s="49"/>
      <c r="Y17" s="47"/>
      <c r="Z17" s="47"/>
      <c r="AA17" s="37"/>
      <c r="AB17" s="47"/>
      <c r="AC17" s="49"/>
      <c r="AD17" s="49"/>
      <c r="AE17" s="37"/>
    </row>
    <row r="18" spans="1:31" ht="22.5" customHeight="1">
      <c r="A18" s="36"/>
      <c r="B18" s="36" t="s">
        <v>183</v>
      </c>
      <c r="C18" s="19"/>
      <c r="E18" s="19"/>
      <c r="G18" s="47"/>
      <c r="H18" s="49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9"/>
      <c r="U18" s="49"/>
      <c r="V18" s="49"/>
      <c r="W18" s="49"/>
      <c r="X18" s="49"/>
      <c r="Y18" s="47"/>
      <c r="Z18" s="47"/>
      <c r="AA18" s="37"/>
      <c r="AB18" s="47"/>
      <c r="AC18" s="49"/>
      <c r="AD18" s="49"/>
      <c r="AE18" s="37"/>
    </row>
    <row r="19" spans="1:31" ht="22.5" customHeight="1">
      <c r="A19" s="19"/>
      <c r="B19" s="42" t="s">
        <v>123</v>
      </c>
      <c r="C19" s="19"/>
      <c r="E19" s="92">
        <v>16</v>
      </c>
      <c r="G19" s="47">
        <v>0</v>
      </c>
      <c r="H19" s="49"/>
      <c r="I19" s="47">
        <v>0</v>
      </c>
      <c r="J19" s="47"/>
      <c r="K19" s="47">
        <v>0</v>
      </c>
      <c r="L19" s="47"/>
      <c r="M19" s="47">
        <v>-3480000</v>
      </c>
      <c r="N19" s="47"/>
      <c r="O19" s="47">
        <v>0</v>
      </c>
      <c r="P19" s="47"/>
      <c r="Q19" s="47">
        <v>0</v>
      </c>
      <c r="R19" s="47"/>
      <c r="S19" s="47">
        <v>0</v>
      </c>
      <c r="T19" s="49"/>
      <c r="U19" s="47">
        <v>0</v>
      </c>
      <c r="V19" s="49"/>
      <c r="W19" s="47">
        <v>0</v>
      </c>
      <c r="X19" s="49"/>
      <c r="Y19" s="37">
        <f>SUM(O19:W19)</f>
        <v>0</v>
      </c>
      <c r="Z19" s="47"/>
      <c r="AA19" s="37">
        <f>SUM(G19:M19,Y19)</f>
        <v>-3480000</v>
      </c>
      <c r="AB19" s="47"/>
      <c r="AC19" s="49">
        <v>0</v>
      </c>
      <c r="AD19" s="49"/>
      <c r="AE19" s="37">
        <f>AA19+AC19</f>
        <v>-3480000</v>
      </c>
    </row>
    <row r="20" spans="1:31" ht="9.9499999999999993" customHeight="1">
      <c r="A20" s="19"/>
      <c r="B20" s="19"/>
      <c r="C20" s="19"/>
      <c r="D20" s="19"/>
      <c r="E20" s="19"/>
      <c r="F20" s="19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5"/>
      <c r="AB20" s="37"/>
      <c r="AC20" s="37"/>
      <c r="AD20" s="37"/>
      <c r="AE20" s="35"/>
    </row>
    <row r="21" spans="1:31" ht="22.5" customHeight="1">
      <c r="A21" s="19"/>
      <c r="B21" s="90" t="s">
        <v>180</v>
      </c>
      <c r="C21" s="19"/>
      <c r="E21" s="19"/>
      <c r="G21" s="47"/>
      <c r="H21" s="49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9"/>
      <c r="U21" s="49"/>
      <c r="V21" s="49"/>
      <c r="W21" s="49"/>
      <c r="X21" s="49"/>
      <c r="Y21" s="47"/>
      <c r="Z21" s="47"/>
      <c r="AA21" s="37"/>
      <c r="AB21" s="47"/>
      <c r="AC21" s="49"/>
      <c r="AD21" s="49"/>
      <c r="AE21" s="37"/>
    </row>
    <row r="22" spans="1:31" ht="22.5" customHeight="1">
      <c r="A22" s="19"/>
      <c r="B22" s="42" t="s">
        <v>181</v>
      </c>
      <c r="C22" s="42"/>
      <c r="E22" s="42"/>
      <c r="G22" s="47"/>
      <c r="H22" s="49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9"/>
      <c r="U22" s="49"/>
      <c r="V22" s="49"/>
      <c r="W22" s="49"/>
      <c r="X22" s="49"/>
      <c r="Y22" s="47"/>
      <c r="Z22" s="47"/>
      <c r="AA22" s="37"/>
      <c r="AB22" s="47"/>
      <c r="AC22" s="49"/>
      <c r="AD22" s="49"/>
      <c r="AE22" s="37"/>
    </row>
    <row r="23" spans="1:31" ht="22.5" customHeight="1">
      <c r="A23" s="19"/>
      <c r="C23" s="42" t="s">
        <v>179</v>
      </c>
      <c r="E23" s="42"/>
      <c r="G23" s="47">
        <v>0</v>
      </c>
      <c r="H23" s="49"/>
      <c r="I23" s="47">
        <v>0</v>
      </c>
      <c r="J23" s="47"/>
      <c r="K23" s="47">
        <v>0</v>
      </c>
      <c r="L23" s="47"/>
      <c r="M23" s="47">
        <v>-497246</v>
      </c>
      <c r="N23" s="47"/>
      <c r="O23" s="47">
        <v>-492433</v>
      </c>
      <c r="P23" s="47"/>
      <c r="Q23" s="47">
        <v>0</v>
      </c>
      <c r="R23" s="47"/>
      <c r="S23" s="47">
        <v>0</v>
      </c>
      <c r="T23" s="49"/>
      <c r="U23" s="47">
        <v>0</v>
      </c>
      <c r="V23" s="49"/>
      <c r="W23" s="47">
        <v>0</v>
      </c>
      <c r="X23" s="49"/>
      <c r="Y23" s="37">
        <f>SUM(O23:W23)</f>
        <v>-492433</v>
      </c>
      <c r="Z23" s="47"/>
      <c r="AA23" s="37">
        <f>SUM(G23:M23,Y23)</f>
        <v>-989679</v>
      </c>
      <c r="AB23" s="47"/>
      <c r="AC23" s="49">
        <v>646062</v>
      </c>
      <c r="AD23" s="49"/>
      <c r="AE23" s="37">
        <f>AA23+AC23</f>
        <v>-343617</v>
      </c>
    </row>
    <row r="24" spans="1:31" ht="22.5" customHeight="1">
      <c r="A24" s="19" t="s">
        <v>184</v>
      </c>
      <c r="B24" s="38"/>
      <c r="C24" s="19"/>
      <c r="E24" s="19"/>
      <c r="G24" s="60">
        <f>SUM(G19,G23)</f>
        <v>0</v>
      </c>
      <c r="H24" s="49"/>
      <c r="I24" s="60">
        <f>SUM(I19,I23)</f>
        <v>0</v>
      </c>
      <c r="J24" s="47"/>
      <c r="K24" s="60">
        <f>SUM(K19,K23)</f>
        <v>0</v>
      </c>
      <c r="L24" s="47"/>
      <c r="M24" s="60">
        <f>SUM(M19,M23)</f>
        <v>-3977246</v>
      </c>
      <c r="N24" s="61"/>
      <c r="O24" s="60">
        <f>SUM(O19,O23)</f>
        <v>-492433</v>
      </c>
      <c r="P24" s="61"/>
      <c r="Q24" s="60">
        <f>SUM(Q19,Q23)</f>
        <v>0</v>
      </c>
      <c r="R24" s="47"/>
      <c r="S24" s="60">
        <f>SUM(S19,S23)</f>
        <v>0</v>
      </c>
      <c r="T24" s="49"/>
      <c r="U24" s="60">
        <f>SUM(U19,U23)</f>
        <v>0</v>
      </c>
      <c r="V24" s="61"/>
      <c r="W24" s="60">
        <f>SUM(W19,W23)</f>
        <v>0</v>
      </c>
      <c r="X24" s="49"/>
      <c r="Y24" s="60">
        <f>SUM(Y19,Y23)</f>
        <v>-492433</v>
      </c>
      <c r="Z24" s="47"/>
      <c r="AA24" s="60">
        <f>SUM(AA19,AA23)</f>
        <v>-4469679</v>
      </c>
      <c r="AB24" s="47"/>
      <c r="AC24" s="60">
        <f>SUM(AC19,AC23)</f>
        <v>646062</v>
      </c>
      <c r="AD24" s="49"/>
      <c r="AE24" s="60">
        <f>SUM(AE19,AE23)</f>
        <v>-3823617</v>
      </c>
    </row>
    <row r="25" spans="1:31" ht="9.9499999999999993" customHeight="1">
      <c r="A25" s="19"/>
      <c r="B25" s="19"/>
      <c r="C25" s="19"/>
      <c r="D25" s="19"/>
      <c r="E25" s="19"/>
      <c r="F25" s="19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5"/>
      <c r="AB25" s="37"/>
      <c r="AC25" s="37"/>
      <c r="AD25" s="37"/>
      <c r="AE25" s="35"/>
    </row>
    <row r="26" spans="1:31" ht="22.5" customHeight="1">
      <c r="A26" s="19" t="s">
        <v>111</v>
      </c>
      <c r="B26" s="38"/>
      <c r="C26" s="19"/>
      <c r="E26" s="19"/>
      <c r="G26" s="47"/>
      <c r="H26" s="49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9"/>
      <c r="U26" s="49"/>
      <c r="V26" s="49"/>
      <c r="W26" s="49"/>
      <c r="X26" s="49"/>
      <c r="Y26" s="47"/>
      <c r="Z26" s="47"/>
      <c r="AA26" s="48"/>
      <c r="AB26" s="47"/>
      <c r="AC26" s="47"/>
      <c r="AD26" s="49"/>
      <c r="AE26" s="48"/>
    </row>
    <row r="27" spans="1:31" ht="22.5" customHeight="1">
      <c r="A27" s="18" t="s">
        <v>73</v>
      </c>
      <c r="B27" s="18" t="s">
        <v>103</v>
      </c>
      <c r="G27" s="47">
        <v>0</v>
      </c>
      <c r="H27" s="49"/>
      <c r="I27" s="47">
        <v>0</v>
      </c>
      <c r="J27" s="47"/>
      <c r="K27" s="47">
        <v>0</v>
      </c>
      <c r="L27" s="47"/>
      <c r="M27" s="47">
        <v>4938990</v>
      </c>
      <c r="N27" s="47"/>
      <c r="O27" s="47">
        <v>0</v>
      </c>
      <c r="P27" s="47"/>
      <c r="Q27" s="47">
        <v>0</v>
      </c>
      <c r="R27" s="47"/>
      <c r="S27" s="47">
        <v>0</v>
      </c>
      <c r="T27" s="49"/>
      <c r="U27" s="49">
        <v>0</v>
      </c>
      <c r="V27" s="49"/>
      <c r="W27" s="49">
        <v>0</v>
      </c>
      <c r="X27" s="49"/>
      <c r="Y27" s="47">
        <f>SUM(O27:W27)</f>
        <v>0</v>
      </c>
      <c r="Z27" s="47"/>
      <c r="AA27" s="37">
        <f>SUM(G27:M27,Y27)</f>
        <v>4938990</v>
      </c>
      <c r="AB27" s="47"/>
      <c r="AC27" s="49">
        <v>-18635</v>
      </c>
      <c r="AD27" s="49"/>
      <c r="AE27" s="37">
        <f>AA27+AC27</f>
        <v>4920355</v>
      </c>
    </row>
    <row r="28" spans="1:31" ht="22.5" customHeight="1">
      <c r="A28" s="18" t="s">
        <v>73</v>
      </c>
      <c r="B28" s="18" t="s">
        <v>102</v>
      </c>
      <c r="G28" s="58">
        <v>0</v>
      </c>
      <c r="H28" s="49"/>
      <c r="I28" s="58">
        <v>0</v>
      </c>
      <c r="J28" s="47"/>
      <c r="K28" s="58">
        <v>0</v>
      </c>
      <c r="L28" s="47"/>
      <c r="M28" s="58">
        <v>0</v>
      </c>
      <c r="N28" s="49"/>
      <c r="O28" s="58">
        <v>-169404</v>
      </c>
      <c r="P28" s="49"/>
      <c r="Q28" s="58">
        <v>-409778</v>
      </c>
      <c r="R28" s="47"/>
      <c r="S28" s="58">
        <v>23371</v>
      </c>
      <c r="T28" s="49"/>
      <c r="U28" s="58">
        <v>178759</v>
      </c>
      <c r="V28" s="49"/>
      <c r="W28" s="58">
        <v>1748</v>
      </c>
      <c r="X28" s="49"/>
      <c r="Y28" s="47">
        <f>SUM(O28:W28)</f>
        <v>-375304</v>
      </c>
      <c r="Z28" s="47"/>
      <c r="AA28" s="58">
        <f>G28+I28+K28+M28+Y28</f>
        <v>-375304</v>
      </c>
      <c r="AB28" s="47"/>
      <c r="AC28" s="58">
        <v>46589</v>
      </c>
      <c r="AD28" s="49"/>
      <c r="AE28" s="37">
        <f>AA28+AC28</f>
        <v>-328715</v>
      </c>
    </row>
    <row r="29" spans="1:31" ht="22.5" customHeight="1">
      <c r="A29" s="19" t="s">
        <v>110</v>
      </c>
      <c r="B29" s="38"/>
      <c r="C29" s="19"/>
      <c r="E29" s="19"/>
      <c r="G29" s="60">
        <f>SUM(G27:G28)</f>
        <v>0</v>
      </c>
      <c r="H29" s="49"/>
      <c r="I29" s="60">
        <f>SUM(I27:I28)</f>
        <v>0</v>
      </c>
      <c r="J29" s="47"/>
      <c r="K29" s="60">
        <f>SUM(K27:K28)</f>
        <v>0</v>
      </c>
      <c r="L29" s="47"/>
      <c r="M29" s="60">
        <f>SUM(M27:M28)</f>
        <v>4938990</v>
      </c>
      <c r="N29" s="61"/>
      <c r="O29" s="60">
        <f>SUM(O27:O28)</f>
        <v>-169404</v>
      </c>
      <c r="P29" s="61"/>
      <c r="Q29" s="60">
        <f>SUM(Q27:Q28)</f>
        <v>-409778</v>
      </c>
      <c r="R29" s="47"/>
      <c r="S29" s="84">
        <f>SUM(S27:S28)</f>
        <v>23371</v>
      </c>
      <c r="T29" s="49"/>
      <c r="U29" s="60">
        <f>SUM(U27:U28)</f>
        <v>178759</v>
      </c>
      <c r="V29" s="61"/>
      <c r="W29" s="60">
        <f>SUM(W27:W28)</f>
        <v>1748</v>
      </c>
      <c r="X29" s="49"/>
      <c r="Y29" s="60">
        <f>SUM(Y27:Y28)</f>
        <v>-375304</v>
      </c>
      <c r="Z29" s="47"/>
      <c r="AA29" s="60">
        <f>SUM(AA27:AA28)</f>
        <v>4563686</v>
      </c>
      <c r="AB29" s="47"/>
      <c r="AC29" s="60">
        <f>SUM(AC27:AC28)</f>
        <v>27954</v>
      </c>
      <c r="AD29" s="49"/>
      <c r="AE29" s="60">
        <f>SUM(AE27:AE28)</f>
        <v>4591640</v>
      </c>
    </row>
    <row r="30" spans="1:31" ht="9.9499999999999993" customHeight="1">
      <c r="A30" s="19"/>
      <c r="B30" s="19"/>
      <c r="C30" s="19"/>
      <c r="D30" s="19"/>
      <c r="E30" s="19"/>
      <c r="F30" s="19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5"/>
      <c r="AB30" s="37"/>
      <c r="AC30" s="37"/>
      <c r="AD30" s="37"/>
      <c r="AE30" s="35"/>
    </row>
    <row r="31" spans="1:31" s="19" customFormat="1" ht="22.5" customHeight="1" thickBot="1">
      <c r="A31" s="19" t="s">
        <v>206</v>
      </c>
      <c r="C31" s="18"/>
      <c r="E31" s="18"/>
      <c r="G31" s="75">
        <f>SUM(G15,G29,G24)</f>
        <v>14500000</v>
      </c>
      <c r="H31" s="61"/>
      <c r="I31" s="75">
        <f>SUM(I15,I29,I24)</f>
        <v>1531778</v>
      </c>
      <c r="J31" s="48"/>
      <c r="K31" s="75">
        <f>SUM(K15,K29,K24)</f>
        <v>1450000</v>
      </c>
      <c r="L31" s="48"/>
      <c r="M31" s="75">
        <f>SUM(M15,M29,M24)</f>
        <v>47854157</v>
      </c>
      <c r="N31" s="61"/>
      <c r="O31" s="75">
        <f>SUM(O15,O29,O24)</f>
        <v>-4536428</v>
      </c>
      <c r="P31" s="61"/>
      <c r="Q31" s="75">
        <f>SUM(Q15,Q29,Q24)</f>
        <v>-608835</v>
      </c>
      <c r="R31" s="48"/>
      <c r="S31" s="75">
        <f>SUM(S15,S29,S24)</f>
        <v>-161427</v>
      </c>
      <c r="T31" s="61"/>
      <c r="U31" s="75">
        <f>SUM(U15,U29,U24)</f>
        <v>-235749</v>
      </c>
      <c r="V31" s="61"/>
      <c r="W31" s="75">
        <f>SUM(W15,W29,W24)</f>
        <v>-15979</v>
      </c>
      <c r="X31" s="61"/>
      <c r="Y31" s="75">
        <f>SUM(Y15,Y29,Y24)</f>
        <v>-5558418</v>
      </c>
      <c r="Z31" s="48"/>
      <c r="AA31" s="75">
        <f>SUM(AA15,AA29,AA24)</f>
        <v>59777517</v>
      </c>
      <c r="AB31" s="48"/>
      <c r="AC31" s="75">
        <f>SUM(AC15,AC29,AC24)</f>
        <v>0</v>
      </c>
      <c r="AD31" s="61"/>
      <c r="AE31" s="75">
        <f>SUM(AE15,AE29,AE24)</f>
        <v>59777517</v>
      </c>
    </row>
    <row r="32" spans="1:31" ht="9.9499999999999993" customHeight="1" thickTop="1">
      <c r="A32" s="19"/>
      <c r="B32" s="19"/>
      <c r="C32" s="19"/>
      <c r="D32" s="19"/>
      <c r="E32" s="19"/>
      <c r="F32" s="19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5"/>
      <c r="AB32" s="37"/>
      <c r="AC32" s="37"/>
      <c r="AD32" s="37"/>
      <c r="AE32" s="35"/>
    </row>
  </sheetData>
  <mergeCells count="4">
    <mergeCell ref="G4:AE4"/>
    <mergeCell ref="K5:M5"/>
    <mergeCell ref="O5:Y5"/>
    <mergeCell ref="G11:AE11"/>
  </mergeCells>
  <pageMargins left="0.5" right="0.5" top="0.8" bottom="0.5" header="0.8" footer="0.5"/>
  <pageSetup paperSize="9" scale="53" firstPageNumber="8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26"/>
  <sheetViews>
    <sheetView zoomScale="70" zoomScaleNormal="70" zoomScaleSheetLayoutView="100" workbookViewId="0">
      <selection activeCell="I36" sqref="I36"/>
    </sheetView>
  </sheetViews>
  <sheetFormatPr defaultColWidth="9.125" defaultRowHeight="22.5" customHeight="1"/>
  <cols>
    <col min="1" max="2" width="2.375" style="18" customWidth="1"/>
    <col min="3" max="3" width="40.125" style="18" customWidth="1"/>
    <col min="4" max="4" width="1.125" style="18" customWidth="1"/>
    <col min="5" max="5" width="7.125" style="18" customWidth="1"/>
    <col min="6" max="6" width="1.125" style="18" customWidth="1"/>
    <col min="7" max="7" width="12.625" style="18" customWidth="1"/>
    <col min="8" max="8" width="1.125" style="42" customWidth="1"/>
    <col min="9" max="9" width="12.625" style="18" customWidth="1"/>
    <col min="10" max="10" width="1.125" style="18" customWidth="1"/>
    <col min="11" max="11" width="12.625" style="18" customWidth="1"/>
    <col min="12" max="12" width="1.125" style="18" customWidth="1"/>
    <col min="13" max="13" width="12.625" style="18" customWidth="1"/>
    <col min="14" max="14" width="1.125" style="18" customWidth="1"/>
    <col min="15" max="15" width="12.625" style="18" customWidth="1"/>
    <col min="16" max="16" width="1.125" style="18" customWidth="1"/>
    <col min="17" max="17" width="12.625" style="18" customWidth="1"/>
    <col min="18" max="18" width="1.125" style="18" customWidth="1"/>
    <col min="19" max="19" width="12.625" style="18" customWidth="1"/>
    <col min="20" max="20" width="1.125" style="42" customWidth="1"/>
    <col min="21" max="21" width="12.625" style="42" customWidth="1"/>
    <col min="22" max="22" width="1.125" style="42" customWidth="1"/>
    <col min="23" max="23" width="17.625" style="42" customWidth="1"/>
    <col min="24" max="24" width="1.125" style="42" customWidth="1"/>
    <col min="25" max="25" width="12.625" style="18" customWidth="1"/>
    <col min="26" max="26" width="1.125" style="18" customWidth="1"/>
    <col min="27" max="27" width="12.625" style="19" customWidth="1"/>
    <col min="28" max="16384" width="9.125" style="18"/>
  </cols>
  <sheetData>
    <row r="1" spans="1:27" ht="22.5" customHeight="1">
      <c r="A1" s="77" t="s">
        <v>234</v>
      </c>
      <c r="B1" s="19"/>
      <c r="C1" s="19"/>
      <c r="D1" s="19"/>
      <c r="E1" s="19"/>
      <c r="F1" s="19"/>
      <c r="G1" s="40"/>
      <c r="H1" s="40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</row>
    <row r="2" spans="1:27" ht="22.5" customHeight="1">
      <c r="A2" s="77" t="s">
        <v>107</v>
      </c>
      <c r="B2" s="19"/>
      <c r="C2" s="19"/>
      <c r="D2" s="19"/>
      <c r="E2" s="19"/>
      <c r="F2" s="19"/>
      <c r="G2" s="43"/>
      <c r="H2" s="43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</row>
    <row r="3" spans="1:27" ht="9.9499999999999993" customHeight="1">
      <c r="A3" s="19"/>
      <c r="B3" s="19"/>
      <c r="C3" s="19"/>
      <c r="D3" s="19"/>
      <c r="E3" s="19"/>
      <c r="F3" s="19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5"/>
    </row>
    <row r="4" spans="1:27" ht="22.5" customHeight="1">
      <c r="D4" s="19"/>
      <c r="F4" s="19"/>
      <c r="G4" s="122" t="s">
        <v>1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</row>
    <row r="5" spans="1:27" ht="22.5" customHeight="1">
      <c r="A5" s="42"/>
      <c r="B5" s="42"/>
      <c r="C5" s="42"/>
      <c r="D5" s="19"/>
      <c r="E5" s="42"/>
      <c r="F5" s="19"/>
      <c r="G5" s="30"/>
      <c r="H5" s="30"/>
      <c r="I5" s="31"/>
      <c r="J5" s="31"/>
      <c r="K5" s="123" t="s">
        <v>46</v>
      </c>
      <c r="L5" s="123"/>
      <c r="M5" s="123"/>
      <c r="N5" s="99"/>
      <c r="O5" s="123" t="s">
        <v>48</v>
      </c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31"/>
      <c r="AA5" s="30"/>
    </row>
    <row r="6" spans="1:27" ht="22.5" customHeight="1">
      <c r="A6" s="42"/>
      <c r="B6" s="42"/>
      <c r="C6" s="42"/>
      <c r="D6" s="19"/>
      <c r="E6" s="42"/>
      <c r="F6" s="19"/>
      <c r="G6" s="30"/>
      <c r="H6" s="30"/>
      <c r="I6" s="31"/>
      <c r="J6" s="3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 t="s">
        <v>190</v>
      </c>
      <c r="V6" s="101"/>
      <c r="W6" s="101"/>
      <c r="X6" s="101"/>
      <c r="Y6" s="101"/>
      <c r="Z6" s="31"/>
      <c r="AA6" s="30"/>
    </row>
    <row r="7" spans="1:27" ht="22.5" customHeight="1">
      <c r="A7" s="19"/>
      <c r="B7" s="19"/>
      <c r="C7" s="19"/>
      <c r="D7" s="19"/>
      <c r="E7" s="19"/>
      <c r="F7" s="19"/>
      <c r="G7" s="30"/>
      <c r="H7" s="30"/>
      <c r="I7" s="31"/>
      <c r="J7" s="31"/>
      <c r="K7" s="100"/>
      <c r="L7" s="100"/>
      <c r="M7" s="100"/>
      <c r="N7" s="101"/>
      <c r="O7" s="101"/>
      <c r="P7" s="101"/>
      <c r="Q7" s="101"/>
      <c r="R7" s="31"/>
      <c r="S7" s="31" t="s">
        <v>193</v>
      </c>
      <c r="T7" s="101"/>
      <c r="U7" s="101" t="s">
        <v>191</v>
      </c>
      <c r="V7" s="101"/>
      <c r="W7" s="101" t="s">
        <v>124</v>
      </c>
      <c r="X7" s="101"/>
      <c r="Y7" s="101"/>
      <c r="Z7" s="31"/>
      <c r="AA7" s="30"/>
    </row>
    <row r="8" spans="1:27" ht="22.5" customHeight="1">
      <c r="A8" s="19"/>
      <c r="B8" s="19"/>
      <c r="C8" s="19"/>
      <c r="D8" s="19"/>
      <c r="E8" s="19"/>
      <c r="F8" s="19"/>
      <c r="G8" s="31" t="s">
        <v>44</v>
      </c>
      <c r="H8" s="30"/>
      <c r="I8" s="31"/>
      <c r="J8" s="31"/>
      <c r="K8" s="31"/>
      <c r="L8" s="31"/>
      <c r="M8" s="31"/>
      <c r="N8" s="54"/>
      <c r="O8" s="54" t="s">
        <v>235</v>
      </c>
      <c r="P8" s="54"/>
      <c r="Q8" s="54"/>
      <c r="R8" s="31"/>
      <c r="S8" s="54" t="s">
        <v>187</v>
      </c>
      <c r="T8" s="31"/>
      <c r="U8" s="31" t="s">
        <v>71</v>
      </c>
      <c r="V8" s="31"/>
      <c r="W8" s="100" t="s">
        <v>125</v>
      </c>
      <c r="X8" s="54"/>
      <c r="Y8" s="31" t="s">
        <v>62</v>
      </c>
      <c r="Z8" s="31"/>
      <c r="AA8" s="28"/>
    </row>
    <row r="9" spans="1:27" s="28" customFormat="1" ht="22.5" customHeight="1">
      <c r="A9" s="19"/>
      <c r="B9" s="18"/>
      <c r="C9" s="18"/>
      <c r="D9" s="34"/>
      <c r="E9" s="18"/>
      <c r="F9" s="34"/>
      <c r="G9" s="31" t="s">
        <v>90</v>
      </c>
      <c r="H9" s="31"/>
      <c r="I9" s="28" t="s">
        <v>91</v>
      </c>
      <c r="K9" s="28" t="s">
        <v>66</v>
      </c>
      <c r="L9" s="31"/>
      <c r="N9" s="31"/>
      <c r="O9" s="31" t="s">
        <v>236</v>
      </c>
      <c r="P9" s="31"/>
      <c r="Q9" s="31"/>
      <c r="S9" s="54" t="s">
        <v>165</v>
      </c>
      <c r="T9" s="31"/>
      <c r="U9" s="31" t="s">
        <v>212</v>
      </c>
      <c r="V9" s="31"/>
      <c r="W9" s="100" t="s">
        <v>126</v>
      </c>
      <c r="X9" s="55"/>
      <c r="Y9" s="31" t="s">
        <v>67</v>
      </c>
      <c r="AA9" s="31" t="s">
        <v>63</v>
      </c>
    </row>
    <row r="10" spans="1:27" s="28" customFormat="1" ht="22.5" customHeight="1">
      <c r="A10" s="18"/>
      <c r="B10" s="18"/>
      <c r="C10" s="18"/>
      <c r="D10" s="10"/>
      <c r="E10" s="10" t="s">
        <v>5</v>
      </c>
      <c r="F10" s="10"/>
      <c r="G10" s="101" t="s">
        <v>92</v>
      </c>
      <c r="H10" s="31"/>
      <c r="I10" s="101" t="s">
        <v>93</v>
      </c>
      <c r="J10" s="31"/>
      <c r="K10" s="101" t="s">
        <v>70</v>
      </c>
      <c r="L10" s="31"/>
      <c r="M10" s="101" t="s">
        <v>47</v>
      </c>
      <c r="N10" s="101"/>
      <c r="O10" s="101" t="s">
        <v>237</v>
      </c>
      <c r="P10" s="101"/>
      <c r="Q10" s="101" t="s">
        <v>113</v>
      </c>
      <c r="R10" s="31"/>
      <c r="S10" s="54" t="s">
        <v>188</v>
      </c>
      <c r="T10" s="31"/>
      <c r="U10" s="101" t="s">
        <v>211</v>
      </c>
      <c r="V10" s="101"/>
      <c r="W10" s="101" t="s">
        <v>127</v>
      </c>
      <c r="X10" s="54"/>
      <c r="Y10" s="101" t="s">
        <v>43</v>
      </c>
      <c r="Z10" s="31"/>
      <c r="AA10" s="31" t="s">
        <v>72</v>
      </c>
    </row>
    <row r="11" spans="1:27" ht="22.5" customHeight="1">
      <c r="G11" s="124" t="s">
        <v>104</v>
      </c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4"/>
      <c r="Z11" s="124"/>
      <c r="AA11" s="124"/>
    </row>
    <row r="12" spans="1:27" s="19" customFormat="1" ht="22.5" customHeight="1">
      <c r="A12" s="29" t="s">
        <v>225</v>
      </c>
      <c r="B12" s="33"/>
      <c r="C12" s="33"/>
      <c r="E12" s="33"/>
    </row>
    <row r="13" spans="1:27" s="19" customFormat="1" ht="22.5" customHeight="1">
      <c r="A13" s="19" t="s">
        <v>226</v>
      </c>
      <c r="E13" s="18"/>
      <c r="G13" s="35">
        <v>14500000</v>
      </c>
      <c r="H13" s="35"/>
      <c r="I13" s="35">
        <v>1531778</v>
      </c>
      <c r="J13" s="35"/>
      <c r="K13" s="35">
        <v>1450000</v>
      </c>
      <c r="L13" s="35"/>
      <c r="M13" s="35">
        <v>48502769</v>
      </c>
      <c r="N13" s="35"/>
      <c r="O13" s="35">
        <v>-4598890</v>
      </c>
      <c r="P13" s="35"/>
      <c r="Q13" s="35">
        <v>-845040</v>
      </c>
      <c r="R13" s="35"/>
      <c r="S13" s="35">
        <v>-319842</v>
      </c>
      <c r="T13" s="35"/>
      <c r="U13" s="35">
        <v>-268779</v>
      </c>
      <c r="V13" s="35"/>
      <c r="W13" s="35">
        <v>-15979</v>
      </c>
      <c r="X13" s="35"/>
      <c r="Y13" s="35">
        <f>SUM(O13:W13)</f>
        <v>-6048530</v>
      </c>
      <c r="Z13" s="35"/>
      <c r="AA13" s="35">
        <f>G13+I13+K13+M13+Y13</f>
        <v>59936017</v>
      </c>
    </row>
    <row r="14" spans="1:27" ht="22.5" customHeight="1">
      <c r="A14" s="18" t="s">
        <v>238</v>
      </c>
      <c r="AA14" s="35"/>
    </row>
    <row r="15" spans="1:27" s="19" customFormat="1" ht="22.5" customHeight="1">
      <c r="A15" s="102"/>
      <c r="B15" s="102" t="s">
        <v>239</v>
      </c>
      <c r="C15" s="18"/>
      <c r="E15" s="92" t="s">
        <v>217</v>
      </c>
      <c r="G15" s="47">
        <v>0</v>
      </c>
      <c r="H15" s="37"/>
      <c r="I15" s="47">
        <v>0</v>
      </c>
      <c r="J15" s="37"/>
      <c r="K15" s="47">
        <v>0</v>
      </c>
      <c r="L15" s="37"/>
      <c r="M15" s="47">
        <v>-183790</v>
      </c>
      <c r="N15" s="37"/>
      <c r="O15" s="37">
        <v>0</v>
      </c>
      <c r="P15" s="37"/>
      <c r="Q15" s="47">
        <v>0</v>
      </c>
      <c r="R15" s="37"/>
      <c r="S15" s="47">
        <v>0</v>
      </c>
      <c r="T15" s="37"/>
      <c r="U15" s="47">
        <v>0</v>
      </c>
      <c r="V15" s="37"/>
      <c r="W15" s="47">
        <v>0</v>
      </c>
      <c r="X15" s="37"/>
      <c r="Y15" s="37">
        <f>SUM(O15:W15)</f>
        <v>0</v>
      </c>
      <c r="Z15" s="37"/>
      <c r="AA15" s="37">
        <f>G15+I15+K15+M15+Y15</f>
        <v>-183790</v>
      </c>
    </row>
    <row r="16" spans="1:27" s="19" customFormat="1" ht="22.5" customHeight="1">
      <c r="A16" s="19" t="s">
        <v>240</v>
      </c>
      <c r="E16" s="18"/>
      <c r="G16" s="60">
        <f>SUM(G13:G15)</f>
        <v>14500000</v>
      </c>
      <c r="H16" s="61"/>
      <c r="I16" s="60">
        <f>SUM(I13:I15)</f>
        <v>1531778</v>
      </c>
      <c r="J16" s="48"/>
      <c r="K16" s="60">
        <f>SUM(K13:K15)</f>
        <v>1450000</v>
      </c>
      <c r="L16" s="48"/>
      <c r="M16" s="60">
        <f>SUM(M13:M15)</f>
        <v>48318979</v>
      </c>
      <c r="N16" s="48"/>
      <c r="O16" s="60">
        <f>SUM(O13:O15)</f>
        <v>-4598890</v>
      </c>
      <c r="P16" s="48"/>
      <c r="Q16" s="60">
        <f>SUM(Q13:Q15)</f>
        <v>-845040</v>
      </c>
      <c r="R16" s="48"/>
      <c r="S16" s="60">
        <f>SUM(S13:S15)</f>
        <v>-319842</v>
      </c>
      <c r="T16" s="61"/>
      <c r="U16" s="60">
        <f>SUM(U13:U15)</f>
        <v>-268779</v>
      </c>
      <c r="V16" s="61"/>
      <c r="W16" s="60">
        <f>SUM(W13:W15)</f>
        <v>-15979</v>
      </c>
      <c r="X16" s="61"/>
      <c r="Y16" s="60">
        <f>SUM(Y13:Y15)</f>
        <v>-6048530</v>
      </c>
      <c r="Z16" s="48"/>
      <c r="AA16" s="60">
        <f>SUM(AA13:AA15)</f>
        <v>59752227</v>
      </c>
    </row>
    <row r="17" spans="1:27" ht="9.9499999999999993" customHeight="1">
      <c r="A17" s="19"/>
      <c r="B17" s="19"/>
      <c r="C17" s="19"/>
      <c r="D17" s="19"/>
      <c r="E17" s="19"/>
      <c r="F17" s="19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5"/>
    </row>
    <row r="18" spans="1:27" s="19" customFormat="1" ht="22.5" customHeight="1">
      <c r="A18" s="44" t="s">
        <v>123</v>
      </c>
      <c r="B18" s="44"/>
      <c r="E18" s="92">
        <v>16</v>
      </c>
      <c r="G18" s="84">
        <v>0</v>
      </c>
      <c r="H18" s="61"/>
      <c r="I18" s="84">
        <v>0</v>
      </c>
      <c r="J18" s="48"/>
      <c r="K18" s="84">
        <v>0</v>
      </c>
      <c r="L18" s="48"/>
      <c r="M18" s="84">
        <v>-3480000</v>
      </c>
      <c r="N18" s="48"/>
      <c r="O18" s="84">
        <v>0</v>
      </c>
      <c r="P18" s="48"/>
      <c r="Q18" s="84">
        <v>0</v>
      </c>
      <c r="R18" s="48"/>
      <c r="S18" s="84">
        <v>0</v>
      </c>
      <c r="T18" s="61"/>
      <c r="U18" s="84">
        <v>0</v>
      </c>
      <c r="V18" s="61"/>
      <c r="W18" s="84">
        <v>0</v>
      </c>
      <c r="X18" s="61"/>
      <c r="Y18" s="103">
        <f>SUM(O18:W18)</f>
        <v>0</v>
      </c>
      <c r="Z18" s="48"/>
      <c r="AA18" s="103">
        <f>G18+I18+K18+M18+Y18</f>
        <v>-3480000</v>
      </c>
    </row>
    <row r="19" spans="1:27" ht="9.9499999999999993" customHeight="1">
      <c r="A19" s="19"/>
      <c r="B19" s="19"/>
      <c r="C19" s="19"/>
      <c r="D19" s="19"/>
      <c r="E19" s="19"/>
      <c r="F19" s="19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5"/>
    </row>
    <row r="20" spans="1:27" ht="22.5" customHeight="1">
      <c r="A20" s="19" t="s">
        <v>111</v>
      </c>
      <c r="B20" s="38"/>
      <c r="C20" s="19"/>
      <c r="E20" s="19"/>
      <c r="G20" s="47"/>
      <c r="H20" s="49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9"/>
      <c r="U20" s="49"/>
      <c r="V20" s="49"/>
      <c r="W20" s="49"/>
      <c r="X20" s="49"/>
      <c r="Y20" s="47"/>
      <c r="Z20" s="47"/>
      <c r="AA20" s="48"/>
    </row>
    <row r="21" spans="1:27" ht="22.5" customHeight="1">
      <c r="A21" s="18" t="s">
        <v>73</v>
      </c>
      <c r="B21" s="18" t="s">
        <v>74</v>
      </c>
      <c r="G21" s="47">
        <v>0</v>
      </c>
      <c r="H21" s="49"/>
      <c r="I21" s="47">
        <v>0</v>
      </c>
      <c r="J21" s="47"/>
      <c r="K21" s="47">
        <v>0</v>
      </c>
      <c r="L21" s="47"/>
      <c r="M21" s="47">
        <v>5058411</v>
      </c>
      <c r="N21" s="47"/>
      <c r="O21" s="47">
        <v>0</v>
      </c>
      <c r="P21" s="47"/>
      <c r="Q21" s="47">
        <v>0</v>
      </c>
      <c r="R21" s="47"/>
      <c r="S21" s="47">
        <v>0</v>
      </c>
      <c r="T21" s="49"/>
      <c r="U21" s="49">
        <v>0</v>
      </c>
      <c r="V21" s="49"/>
      <c r="W21" s="49">
        <v>0</v>
      </c>
      <c r="X21" s="49"/>
      <c r="Y21" s="47">
        <f>SUM(O21:W21)</f>
        <v>0</v>
      </c>
      <c r="Z21" s="47"/>
      <c r="AA21" s="37">
        <f>G21+I21+K21+M21+Y21</f>
        <v>5058411</v>
      </c>
    </row>
    <row r="22" spans="1:27" ht="22.5" customHeight="1">
      <c r="A22" s="18" t="s">
        <v>73</v>
      </c>
      <c r="B22" s="18" t="s">
        <v>102</v>
      </c>
      <c r="G22" s="58">
        <v>0</v>
      </c>
      <c r="H22" s="49"/>
      <c r="I22" s="58">
        <v>0</v>
      </c>
      <c r="J22" s="47"/>
      <c r="K22" s="58">
        <v>0</v>
      </c>
      <c r="L22" s="47"/>
      <c r="M22" s="58">
        <v>0</v>
      </c>
      <c r="N22" s="49"/>
      <c r="O22" s="58">
        <v>-1124717</v>
      </c>
      <c r="P22" s="49"/>
      <c r="Q22" s="58">
        <v>-451221</v>
      </c>
      <c r="R22" s="47"/>
      <c r="S22" s="58">
        <v>-645321</v>
      </c>
      <c r="T22" s="49"/>
      <c r="U22" s="58">
        <v>-526276</v>
      </c>
      <c r="V22" s="49"/>
      <c r="W22" s="58">
        <v>-6537</v>
      </c>
      <c r="X22" s="49"/>
      <c r="Y22" s="47">
        <f>SUM(O22:W22)</f>
        <v>-2754072</v>
      </c>
      <c r="Z22" s="47"/>
      <c r="AA22" s="37">
        <f>G22+I22+K22+M22+Y22</f>
        <v>-2754072</v>
      </c>
    </row>
    <row r="23" spans="1:27" ht="22.5" customHeight="1">
      <c r="A23" s="19" t="s">
        <v>110</v>
      </c>
      <c r="B23" s="38"/>
      <c r="C23" s="19"/>
      <c r="E23" s="19"/>
      <c r="G23" s="60">
        <f>SUM(G21:G22)</f>
        <v>0</v>
      </c>
      <c r="H23" s="49"/>
      <c r="I23" s="60">
        <f>SUM(I21:I22)</f>
        <v>0</v>
      </c>
      <c r="J23" s="47"/>
      <c r="K23" s="60">
        <f>SUM(K21:K22)</f>
        <v>0</v>
      </c>
      <c r="L23" s="47"/>
      <c r="M23" s="60">
        <f>SUM(M21:M22)</f>
        <v>5058411</v>
      </c>
      <c r="N23" s="61"/>
      <c r="O23" s="60">
        <f>SUM(O21:O22)</f>
        <v>-1124717</v>
      </c>
      <c r="P23" s="61"/>
      <c r="Q23" s="60">
        <f>SUM(Q21:Q22)</f>
        <v>-451221</v>
      </c>
      <c r="R23" s="47"/>
      <c r="S23" s="84">
        <f>SUM(S21:S22)</f>
        <v>-645321</v>
      </c>
      <c r="T23" s="49"/>
      <c r="U23" s="60">
        <f>SUM(U21:U22)</f>
        <v>-526276</v>
      </c>
      <c r="V23" s="61"/>
      <c r="W23" s="60">
        <f>SUM(W21:W22)</f>
        <v>-6537</v>
      </c>
      <c r="X23" s="49"/>
      <c r="Y23" s="60">
        <f>SUM(Y21:Y22)</f>
        <v>-2754072</v>
      </c>
      <c r="Z23" s="47"/>
      <c r="AA23" s="60">
        <f>SUM(AA21:AA22)</f>
        <v>2304339</v>
      </c>
    </row>
    <row r="24" spans="1:27" ht="9.9499999999999993" customHeight="1">
      <c r="A24" s="19"/>
      <c r="B24" s="19"/>
      <c r="C24" s="19"/>
      <c r="D24" s="19"/>
      <c r="E24" s="19"/>
      <c r="F24" s="19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5"/>
    </row>
    <row r="25" spans="1:27" s="19" customFormat="1" ht="22.5" customHeight="1" thickBot="1">
      <c r="A25" s="19" t="s">
        <v>227</v>
      </c>
      <c r="C25" s="18"/>
      <c r="E25" s="18"/>
      <c r="G25" s="75">
        <f>G16+G18+G23</f>
        <v>14500000</v>
      </c>
      <c r="H25" s="61"/>
      <c r="I25" s="75">
        <f>I16+I18+I23</f>
        <v>1531778</v>
      </c>
      <c r="J25" s="48"/>
      <c r="K25" s="75">
        <f>K16+K18+K23</f>
        <v>1450000</v>
      </c>
      <c r="L25" s="48"/>
      <c r="M25" s="75">
        <f>M16+M18+M23</f>
        <v>49897390</v>
      </c>
      <c r="N25" s="61"/>
      <c r="O25" s="75">
        <f>O16+O18+O23</f>
        <v>-5723607</v>
      </c>
      <c r="P25" s="61"/>
      <c r="Q25" s="75">
        <f>Q16+Q18+Q23</f>
        <v>-1296261</v>
      </c>
      <c r="R25" s="48"/>
      <c r="S25" s="75">
        <f>S16+S18+S23</f>
        <v>-965163</v>
      </c>
      <c r="T25" s="61"/>
      <c r="U25" s="75">
        <f>U16+U18+U23</f>
        <v>-795055</v>
      </c>
      <c r="V25" s="61"/>
      <c r="W25" s="75">
        <f>W16+W18+W23</f>
        <v>-22516</v>
      </c>
      <c r="X25" s="61"/>
      <c r="Y25" s="75">
        <f>Y16+Y18+Y23</f>
        <v>-8802602</v>
      </c>
      <c r="Z25" s="48"/>
      <c r="AA25" s="75">
        <f>AA16+AA18+AA23</f>
        <v>58576566</v>
      </c>
    </row>
    <row r="26" spans="1:27" ht="9.9499999999999993" customHeight="1" thickTop="1">
      <c r="A26" s="19"/>
      <c r="B26" s="19"/>
      <c r="C26" s="19"/>
      <c r="D26" s="19"/>
      <c r="E26" s="19"/>
      <c r="F26" s="19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5"/>
    </row>
  </sheetData>
  <mergeCells count="4">
    <mergeCell ref="G4:AA4"/>
    <mergeCell ref="K5:M5"/>
    <mergeCell ref="O5:Y5"/>
    <mergeCell ref="G11:AA11"/>
  </mergeCells>
  <pageMargins left="0.5" right="0.5" top="0.8" bottom="0.5" header="0.8" footer="0.5"/>
  <pageSetup paperSize="9" scale="61" firstPageNumber="9" fitToWidth="0" fitToHeight="0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zoomScale="90" zoomScaleNormal="90" zoomScaleSheetLayoutView="100" workbookViewId="0">
      <selection activeCell="M28" sqref="M28"/>
    </sheetView>
  </sheetViews>
  <sheetFormatPr defaultColWidth="9.125" defaultRowHeight="22.5" customHeight="1"/>
  <cols>
    <col min="1" max="2" width="2.375" style="18" customWidth="1"/>
    <col min="3" max="3" width="29.375" style="18" customWidth="1"/>
    <col min="4" max="4" width="1.125" style="42" customWidth="1"/>
    <col min="5" max="5" width="7.125" style="18" customWidth="1"/>
    <col min="6" max="6" width="1.125" style="42" customWidth="1"/>
    <col min="7" max="7" width="12.625" style="18" customWidth="1"/>
    <col min="8" max="8" width="1.125" style="42" customWidth="1"/>
    <col min="9" max="9" width="12.625" style="18" customWidth="1"/>
    <col min="10" max="10" width="1.125" style="42" customWidth="1"/>
    <col min="11" max="11" width="13.625" style="18" customWidth="1"/>
    <col min="12" max="12" width="1.125" style="42" customWidth="1"/>
    <col min="13" max="13" width="12.625" style="42" customWidth="1"/>
    <col min="14" max="14" width="1.125" style="42" customWidth="1"/>
    <col min="15" max="15" width="12.625" style="42" customWidth="1"/>
    <col min="16" max="16" width="1.125" style="42" customWidth="1"/>
    <col min="17" max="17" width="17.625" style="42" customWidth="1"/>
    <col min="18" max="18" width="1.125" style="42" customWidth="1"/>
    <col min="19" max="19" width="12.625" style="42" customWidth="1"/>
    <col min="20" max="16384" width="9.125" style="18"/>
  </cols>
  <sheetData>
    <row r="1" spans="1:19" s="53" customFormat="1" ht="22.5" customHeight="1">
      <c r="A1" s="125" t="s">
        <v>213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s="53" customFormat="1" ht="22.5" customHeight="1">
      <c r="A2" s="125" t="s">
        <v>107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19" s="53" customFormat="1" ht="9.9499999999999993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22.5" customHeight="1">
      <c r="D4" s="44"/>
      <c r="E4" s="42"/>
      <c r="F4" s="44"/>
      <c r="G4" s="122" t="s">
        <v>75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19" ht="22.5" customHeight="1">
      <c r="D5" s="44"/>
      <c r="E5" s="42"/>
      <c r="F5" s="44"/>
      <c r="G5" s="105"/>
      <c r="H5" s="44"/>
      <c r="I5" s="105"/>
      <c r="J5" s="44"/>
      <c r="K5" s="105"/>
      <c r="L5" s="44"/>
      <c r="M5" s="105"/>
      <c r="N5" s="44"/>
      <c r="O5" s="105"/>
      <c r="P5" s="44"/>
      <c r="Q5" s="101" t="s">
        <v>129</v>
      </c>
      <c r="R5" s="44"/>
      <c r="S5" s="105"/>
    </row>
    <row r="6" spans="1:19" ht="22.5" customHeight="1">
      <c r="D6" s="44"/>
      <c r="E6" s="42"/>
      <c r="F6" s="44"/>
      <c r="G6" s="30"/>
      <c r="H6" s="44"/>
      <c r="I6" s="30"/>
      <c r="J6" s="44"/>
      <c r="K6" s="30"/>
      <c r="L6" s="44"/>
      <c r="M6" s="123" t="s">
        <v>46</v>
      </c>
      <c r="N6" s="123"/>
      <c r="O6" s="123"/>
      <c r="P6" s="44"/>
      <c r="Q6" s="106" t="s">
        <v>130</v>
      </c>
      <c r="R6" s="44"/>
      <c r="S6" s="30"/>
    </row>
    <row r="7" spans="1:19" ht="22.5" customHeight="1">
      <c r="A7" s="28"/>
      <c r="B7" s="28"/>
      <c r="C7" s="28"/>
      <c r="D7" s="18"/>
      <c r="F7" s="18"/>
      <c r="H7" s="18"/>
      <c r="J7" s="18"/>
      <c r="L7" s="18"/>
      <c r="M7" s="18"/>
      <c r="N7" s="18"/>
      <c r="O7" s="18"/>
      <c r="P7" s="18"/>
      <c r="Q7" s="101" t="s">
        <v>124</v>
      </c>
      <c r="R7" s="18"/>
      <c r="S7" s="18"/>
    </row>
    <row r="8" spans="1:19" ht="22.5" customHeight="1">
      <c r="A8" s="28"/>
      <c r="B8" s="28"/>
      <c r="C8" s="28"/>
      <c r="D8" s="33"/>
      <c r="E8" s="85"/>
      <c r="F8" s="33"/>
      <c r="G8" s="31"/>
      <c r="H8" s="33"/>
      <c r="I8" s="31"/>
      <c r="J8" s="33"/>
      <c r="K8" s="28" t="s">
        <v>97</v>
      </c>
      <c r="L8" s="33"/>
      <c r="M8" s="31"/>
      <c r="N8" s="33"/>
      <c r="O8" s="31"/>
      <c r="P8" s="33"/>
      <c r="Q8" s="100" t="s">
        <v>125</v>
      </c>
      <c r="R8" s="33"/>
      <c r="S8" s="31"/>
    </row>
    <row r="9" spans="1:19" ht="22.5" customHeight="1">
      <c r="A9" s="28"/>
      <c r="B9" s="28"/>
      <c r="C9" s="28"/>
      <c r="D9" s="33"/>
      <c r="E9" s="31"/>
      <c r="F9" s="33"/>
      <c r="G9" s="31" t="s">
        <v>65</v>
      </c>
      <c r="H9" s="33"/>
      <c r="I9" s="28"/>
      <c r="J9" s="33"/>
      <c r="K9" s="28" t="s">
        <v>96</v>
      </c>
      <c r="L9" s="33"/>
      <c r="M9" s="28" t="s">
        <v>66</v>
      </c>
      <c r="N9" s="33"/>
      <c r="O9" s="31"/>
      <c r="P9" s="33"/>
      <c r="Q9" s="100" t="s">
        <v>126</v>
      </c>
      <c r="R9" s="33"/>
      <c r="S9" s="31" t="s">
        <v>63</v>
      </c>
    </row>
    <row r="10" spans="1:19" ht="22.5" customHeight="1">
      <c r="A10" s="28"/>
      <c r="B10" s="28"/>
      <c r="C10" s="28"/>
      <c r="D10" s="33"/>
      <c r="E10" s="85" t="s">
        <v>5</v>
      </c>
      <c r="F10" s="33"/>
      <c r="G10" s="31" t="s">
        <v>68</v>
      </c>
      <c r="H10" s="33"/>
      <c r="I10" s="31" t="s">
        <v>69</v>
      </c>
      <c r="J10" s="33"/>
      <c r="K10" s="31" t="s">
        <v>94</v>
      </c>
      <c r="L10" s="33"/>
      <c r="M10" s="31" t="s">
        <v>70</v>
      </c>
      <c r="N10" s="33"/>
      <c r="O10" s="31" t="s">
        <v>47</v>
      </c>
      <c r="P10" s="33"/>
      <c r="Q10" s="101" t="s">
        <v>127</v>
      </c>
      <c r="R10" s="33"/>
      <c r="S10" s="31" t="s">
        <v>72</v>
      </c>
    </row>
    <row r="11" spans="1:19" ht="22.5" customHeight="1">
      <c r="A11" s="19"/>
      <c r="B11" s="19"/>
      <c r="C11" s="19"/>
      <c r="D11" s="40"/>
      <c r="E11" s="40"/>
      <c r="F11" s="40"/>
      <c r="G11" s="126" t="s">
        <v>108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</row>
    <row r="12" spans="1:19" ht="22.5" customHeight="1">
      <c r="A12" s="29" t="s">
        <v>208</v>
      </c>
      <c r="B12" s="19"/>
      <c r="C12" s="19"/>
      <c r="D12" s="35"/>
      <c r="E12" s="8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7"/>
    </row>
    <row r="13" spans="1:19" ht="22.5" customHeight="1">
      <c r="A13" s="19" t="s">
        <v>157</v>
      </c>
      <c r="B13" s="19"/>
      <c r="C13" s="19"/>
      <c r="D13" s="43"/>
      <c r="E13" s="92"/>
      <c r="F13" s="43"/>
      <c r="G13" s="35">
        <v>14500000</v>
      </c>
      <c r="H13" s="43"/>
      <c r="I13" s="35">
        <v>1531778</v>
      </c>
      <c r="J13" s="43"/>
      <c r="K13" s="35">
        <v>221309</v>
      </c>
      <c r="L13" s="43"/>
      <c r="M13" s="35">
        <v>1450000</v>
      </c>
      <c r="N13" s="43"/>
      <c r="O13" s="35">
        <v>38922147</v>
      </c>
      <c r="P13" s="43"/>
      <c r="Q13" s="35">
        <v>-22819</v>
      </c>
      <c r="R13" s="43"/>
      <c r="S13" s="35">
        <f>SUM(G13:O13,Q13)</f>
        <v>56602415</v>
      </c>
    </row>
    <row r="14" spans="1:19" s="53" customFormat="1" ht="9.9499999999999993" customHeight="1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</row>
    <row r="15" spans="1:19" s="19" customFormat="1" ht="22.5" customHeight="1">
      <c r="A15" s="44" t="s">
        <v>123</v>
      </c>
      <c r="D15" s="43"/>
      <c r="E15" s="92">
        <v>16</v>
      </c>
      <c r="F15" s="43"/>
      <c r="G15" s="103">
        <v>0</v>
      </c>
      <c r="H15" s="43"/>
      <c r="I15" s="103">
        <v>0</v>
      </c>
      <c r="J15" s="43"/>
      <c r="K15" s="103">
        <v>0</v>
      </c>
      <c r="L15" s="43"/>
      <c r="M15" s="103">
        <v>0</v>
      </c>
      <c r="N15" s="43"/>
      <c r="O15" s="103">
        <v>-3480000</v>
      </c>
      <c r="P15" s="43"/>
      <c r="Q15" s="103">
        <v>0</v>
      </c>
      <c r="R15" s="43"/>
      <c r="S15" s="103">
        <f>SUM(G15:O15,Q15)</f>
        <v>-3480000</v>
      </c>
    </row>
    <row r="16" spans="1:19" s="53" customFormat="1" ht="9.9499999999999993" customHeight="1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</row>
    <row r="17" spans="1:19" ht="22.5" customHeight="1">
      <c r="A17" s="19" t="s">
        <v>111</v>
      </c>
      <c r="B17" s="38"/>
      <c r="D17" s="43"/>
      <c r="E17" s="56"/>
      <c r="F17" s="43"/>
      <c r="G17" s="35"/>
      <c r="H17" s="43"/>
      <c r="I17" s="35"/>
      <c r="J17" s="43"/>
      <c r="K17" s="35"/>
      <c r="L17" s="43"/>
      <c r="M17" s="35"/>
      <c r="N17" s="43"/>
      <c r="O17" s="35"/>
      <c r="P17" s="43"/>
      <c r="Q17" s="35"/>
      <c r="R17" s="43"/>
      <c r="S17" s="35"/>
    </row>
    <row r="18" spans="1:19" ht="22.5" customHeight="1">
      <c r="A18" s="18" t="s">
        <v>73</v>
      </c>
      <c r="B18" s="18" t="s">
        <v>74</v>
      </c>
      <c r="D18" s="40"/>
      <c r="E18" s="52"/>
      <c r="F18" s="40"/>
      <c r="G18" s="37">
        <v>0</v>
      </c>
      <c r="H18" s="40"/>
      <c r="I18" s="37">
        <v>0</v>
      </c>
      <c r="J18" s="40"/>
      <c r="K18" s="37">
        <v>0</v>
      </c>
      <c r="L18" s="40"/>
      <c r="M18" s="37">
        <v>0</v>
      </c>
      <c r="N18" s="40"/>
      <c r="O18" s="37">
        <v>2234256</v>
      </c>
      <c r="P18" s="40"/>
      <c r="Q18" s="37">
        <v>0</v>
      </c>
      <c r="R18" s="40"/>
      <c r="S18" s="37">
        <f>SUM(G18:O18,Q18)</f>
        <v>2234256</v>
      </c>
    </row>
    <row r="19" spans="1:19" ht="22.5" customHeight="1">
      <c r="A19" s="18" t="s">
        <v>73</v>
      </c>
      <c r="B19" s="18" t="s">
        <v>102</v>
      </c>
      <c r="D19" s="40"/>
      <c r="E19" s="52"/>
      <c r="F19" s="40"/>
      <c r="G19" s="37">
        <v>0</v>
      </c>
      <c r="H19" s="40"/>
      <c r="I19" s="37">
        <v>0</v>
      </c>
      <c r="J19" s="40"/>
      <c r="K19" s="37">
        <v>0</v>
      </c>
      <c r="L19" s="40"/>
      <c r="M19" s="37">
        <v>0</v>
      </c>
      <c r="N19" s="40"/>
      <c r="O19" s="37">
        <v>0</v>
      </c>
      <c r="P19" s="40"/>
      <c r="Q19" s="37">
        <v>0</v>
      </c>
      <c r="R19" s="40"/>
      <c r="S19" s="37">
        <f>SUM(G19:O19,Q19)</f>
        <v>0</v>
      </c>
    </row>
    <row r="20" spans="1:19" ht="22.5" customHeight="1">
      <c r="A20" s="19" t="s">
        <v>110</v>
      </c>
      <c r="B20" s="38"/>
      <c r="D20" s="43"/>
      <c r="E20" s="56"/>
      <c r="F20" s="43"/>
      <c r="G20" s="39">
        <f>SUM(G18:G19)</f>
        <v>0</v>
      </c>
      <c r="H20" s="43"/>
      <c r="I20" s="39">
        <f>SUM(I18:I19)</f>
        <v>0</v>
      </c>
      <c r="J20" s="43"/>
      <c r="K20" s="39">
        <f>SUM(K18:K19)</f>
        <v>0</v>
      </c>
      <c r="L20" s="43"/>
      <c r="M20" s="39">
        <f>SUM(M18:M19)</f>
        <v>0</v>
      </c>
      <c r="N20" s="43"/>
      <c r="O20" s="39">
        <f>SUM(O18:O19)</f>
        <v>2234256</v>
      </c>
      <c r="P20" s="43"/>
      <c r="Q20" s="39">
        <f>SUM(Q18:Q19)</f>
        <v>0</v>
      </c>
      <c r="R20" s="43"/>
      <c r="S20" s="39">
        <f>SUM(S18:S19)</f>
        <v>2234256</v>
      </c>
    </row>
    <row r="21" spans="1:19" s="53" customFormat="1" ht="9.9499999999999993" customHeight="1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</row>
    <row r="22" spans="1:19" ht="22.5" customHeight="1" thickBot="1">
      <c r="A22" s="19" t="s">
        <v>206</v>
      </c>
      <c r="B22" s="19"/>
      <c r="C22" s="19"/>
      <c r="D22" s="40"/>
      <c r="E22" s="40"/>
      <c r="F22" s="40"/>
      <c r="G22" s="41">
        <f>SUM(G13,G15,G20)</f>
        <v>14500000</v>
      </c>
      <c r="H22" s="40"/>
      <c r="I22" s="41">
        <f>SUM(I13,I15,I20)</f>
        <v>1531778</v>
      </c>
      <c r="J22" s="40"/>
      <c r="K22" s="41">
        <f>SUM(K13,K15,K20)</f>
        <v>221309</v>
      </c>
      <c r="L22" s="40"/>
      <c r="M22" s="41">
        <f>SUM(M13,M15,M20)</f>
        <v>1450000</v>
      </c>
      <c r="N22" s="40"/>
      <c r="O22" s="41">
        <f>SUM(O13,O15,O20)</f>
        <v>37676403</v>
      </c>
      <c r="P22" s="40"/>
      <c r="Q22" s="41">
        <f>SUM(Q13,Q15,Q20)</f>
        <v>-22819</v>
      </c>
      <c r="R22" s="40"/>
      <c r="S22" s="41">
        <f>SUM(S13,S15,S20)</f>
        <v>55356671</v>
      </c>
    </row>
    <row r="23" spans="1:19" s="53" customFormat="1" ht="9.9499999999999993" customHeight="1" thickTop="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88" firstPageNumber="10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3"/>
  <sheetViews>
    <sheetView zoomScaleNormal="100" zoomScaleSheetLayoutView="100" workbookViewId="0">
      <selection activeCell="M25" sqref="M25"/>
    </sheetView>
  </sheetViews>
  <sheetFormatPr defaultColWidth="9.125" defaultRowHeight="22.5" customHeight="1"/>
  <cols>
    <col min="1" max="2" width="2.375" style="18" customWidth="1"/>
    <col min="3" max="3" width="29.375" style="18" customWidth="1"/>
    <col min="4" max="4" width="1.125" style="42" customWidth="1"/>
    <col min="5" max="5" width="7.125" style="28" customWidth="1"/>
    <col min="6" max="6" width="1.125" style="42" customWidth="1"/>
    <col min="7" max="7" width="12.625" style="18" customWidth="1"/>
    <col min="8" max="8" width="1.125" style="42" customWidth="1"/>
    <col min="9" max="9" width="12.625" style="18" customWidth="1"/>
    <col min="10" max="10" width="1.125" style="42" customWidth="1"/>
    <col min="11" max="11" width="13.625" style="18" customWidth="1"/>
    <col min="12" max="12" width="1.125" style="42" customWidth="1"/>
    <col min="13" max="13" width="12.625" style="42" customWidth="1"/>
    <col min="14" max="14" width="1.125" style="42" customWidth="1"/>
    <col min="15" max="15" width="12.625" style="42" customWidth="1"/>
    <col min="16" max="16" width="1.125" style="42" customWidth="1"/>
    <col min="17" max="17" width="17.625" style="42" customWidth="1"/>
    <col min="18" max="18" width="1.125" style="42" customWidth="1"/>
    <col min="19" max="19" width="12.625" style="42" customWidth="1"/>
    <col min="20" max="16384" width="9.125" style="18"/>
  </cols>
  <sheetData>
    <row r="1" spans="1:19" s="53" customFormat="1" ht="22.5" customHeight="1">
      <c r="A1" s="125" t="s">
        <v>213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s="53" customFormat="1" ht="22.5" customHeight="1">
      <c r="A2" s="125" t="s">
        <v>107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</row>
    <row r="3" spans="1:19" s="53" customFormat="1" ht="9.9499999999999993" customHeight="1">
      <c r="A3" s="104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</row>
    <row r="4" spans="1:19" ht="22.5" customHeight="1">
      <c r="D4" s="44"/>
      <c r="F4" s="44"/>
      <c r="G4" s="122" t="s">
        <v>75</v>
      </c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</row>
    <row r="5" spans="1:19" ht="22.5" customHeight="1">
      <c r="D5" s="44"/>
      <c r="F5" s="44"/>
      <c r="G5" s="105"/>
      <c r="H5" s="44"/>
      <c r="I5" s="105"/>
      <c r="J5" s="44"/>
      <c r="K5" s="105"/>
      <c r="L5" s="44"/>
      <c r="M5" s="105"/>
      <c r="N5" s="44"/>
      <c r="O5" s="105"/>
      <c r="P5" s="44"/>
      <c r="Q5" s="101" t="s">
        <v>129</v>
      </c>
      <c r="R5" s="44"/>
      <c r="S5" s="105"/>
    </row>
    <row r="6" spans="1:19" ht="22.5" customHeight="1">
      <c r="D6" s="44"/>
      <c r="F6" s="44"/>
      <c r="G6" s="30"/>
      <c r="H6" s="44"/>
      <c r="I6" s="30"/>
      <c r="J6" s="44"/>
      <c r="K6" s="30"/>
      <c r="L6" s="44"/>
      <c r="M6" s="123" t="s">
        <v>46</v>
      </c>
      <c r="N6" s="123"/>
      <c r="O6" s="123"/>
      <c r="P6" s="44"/>
      <c r="Q6" s="106" t="s">
        <v>130</v>
      </c>
      <c r="R6" s="44"/>
      <c r="S6" s="30"/>
    </row>
    <row r="7" spans="1:19" ht="22.5" customHeight="1">
      <c r="A7" s="28"/>
      <c r="B7" s="28"/>
      <c r="C7" s="28"/>
      <c r="D7" s="18"/>
      <c r="F7" s="18"/>
      <c r="H7" s="18"/>
      <c r="J7" s="18"/>
      <c r="L7" s="18"/>
      <c r="M7" s="18"/>
      <c r="N7" s="18"/>
      <c r="O7" s="18"/>
      <c r="P7" s="18"/>
      <c r="Q7" s="101" t="s">
        <v>124</v>
      </c>
      <c r="R7" s="18"/>
      <c r="S7" s="18"/>
    </row>
    <row r="8" spans="1:19" ht="22.5" customHeight="1">
      <c r="A8" s="28"/>
      <c r="B8" s="28"/>
      <c r="C8" s="28"/>
      <c r="D8" s="33"/>
      <c r="F8" s="33"/>
      <c r="G8" s="31"/>
      <c r="H8" s="33"/>
      <c r="I8" s="31"/>
      <c r="J8" s="33"/>
      <c r="K8" s="28" t="s">
        <v>97</v>
      </c>
      <c r="L8" s="33"/>
      <c r="M8" s="31"/>
      <c r="N8" s="33"/>
      <c r="O8" s="31"/>
      <c r="P8" s="33"/>
      <c r="Q8" s="100" t="s">
        <v>125</v>
      </c>
      <c r="R8" s="33"/>
      <c r="S8" s="31"/>
    </row>
    <row r="9" spans="1:19" ht="22.5" customHeight="1">
      <c r="A9" s="28"/>
      <c r="B9" s="28"/>
      <c r="C9" s="28"/>
      <c r="D9" s="33"/>
      <c r="F9" s="33"/>
      <c r="G9" s="31" t="s">
        <v>65</v>
      </c>
      <c r="H9" s="33"/>
      <c r="I9" s="28"/>
      <c r="J9" s="33"/>
      <c r="K9" s="28" t="s">
        <v>96</v>
      </c>
      <c r="L9" s="33"/>
      <c r="M9" s="28" t="s">
        <v>66</v>
      </c>
      <c r="N9" s="33"/>
      <c r="O9" s="31"/>
      <c r="P9" s="33"/>
      <c r="Q9" s="100" t="s">
        <v>126</v>
      </c>
      <c r="R9" s="33"/>
      <c r="S9" s="31" t="s">
        <v>63</v>
      </c>
    </row>
    <row r="10" spans="1:19" ht="22.5" customHeight="1">
      <c r="A10" s="28"/>
      <c r="B10" s="28"/>
      <c r="C10" s="28"/>
      <c r="D10" s="33"/>
      <c r="E10" s="85" t="s">
        <v>5</v>
      </c>
      <c r="F10" s="33"/>
      <c r="G10" s="31" t="s">
        <v>68</v>
      </c>
      <c r="H10" s="33"/>
      <c r="I10" s="31" t="s">
        <v>69</v>
      </c>
      <c r="J10" s="33"/>
      <c r="K10" s="31" t="s">
        <v>94</v>
      </c>
      <c r="L10" s="33"/>
      <c r="M10" s="31" t="s">
        <v>70</v>
      </c>
      <c r="N10" s="33"/>
      <c r="O10" s="31" t="s">
        <v>47</v>
      </c>
      <c r="P10" s="33"/>
      <c r="Q10" s="101" t="s">
        <v>127</v>
      </c>
      <c r="R10" s="33"/>
      <c r="S10" s="31" t="s">
        <v>72</v>
      </c>
    </row>
    <row r="11" spans="1:19" ht="22.5" customHeight="1">
      <c r="A11" s="19"/>
      <c r="B11" s="19"/>
      <c r="C11" s="19"/>
      <c r="D11" s="40"/>
      <c r="F11" s="40"/>
      <c r="G11" s="126" t="s">
        <v>108</v>
      </c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</row>
    <row r="12" spans="1:19" ht="22.5" customHeight="1">
      <c r="A12" s="29" t="s">
        <v>225</v>
      </c>
      <c r="B12" s="19"/>
      <c r="C12" s="19"/>
      <c r="D12" s="35"/>
      <c r="E12" s="33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7"/>
    </row>
    <row r="13" spans="1:19" ht="22.5" customHeight="1">
      <c r="A13" s="19" t="s">
        <v>228</v>
      </c>
      <c r="B13" s="19"/>
      <c r="C13" s="19"/>
      <c r="D13" s="43"/>
      <c r="E13" s="33"/>
      <c r="F13" s="43"/>
      <c r="G13" s="35">
        <v>14500000</v>
      </c>
      <c r="H13" s="43"/>
      <c r="I13" s="35">
        <v>1531778</v>
      </c>
      <c r="J13" s="43"/>
      <c r="K13" s="35">
        <v>221309</v>
      </c>
      <c r="L13" s="43"/>
      <c r="M13" s="35">
        <v>1450000</v>
      </c>
      <c r="N13" s="43"/>
      <c r="O13" s="35">
        <v>38432950</v>
      </c>
      <c r="P13" s="43"/>
      <c r="Q13" s="35">
        <v>-22819</v>
      </c>
      <c r="R13" s="43"/>
      <c r="S13" s="35">
        <f>SUM(G13:O13,Q13)</f>
        <v>56113218</v>
      </c>
    </row>
    <row r="14" spans="1:19" s="53" customFormat="1" ht="9.9499999999999993" customHeight="1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12"/>
      <c r="P14" s="112"/>
      <c r="Q14" s="112"/>
      <c r="R14" s="104"/>
      <c r="S14" s="104"/>
    </row>
    <row r="15" spans="1:19" s="19" customFormat="1" ht="22.5" customHeight="1">
      <c r="A15" s="44" t="s">
        <v>123</v>
      </c>
      <c r="B15" s="44"/>
      <c r="C15" s="44"/>
      <c r="D15" s="43"/>
      <c r="E15" s="92">
        <v>16</v>
      </c>
      <c r="F15" s="43"/>
      <c r="G15" s="103">
        <v>0</v>
      </c>
      <c r="H15" s="43"/>
      <c r="I15" s="103">
        <v>0</v>
      </c>
      <c r="J15" s="43"/>
      <c r="K15" s="103">
        <v>0</v>
      </c>
      <c r="L15" s="43"/>
      <c r="M15" s="103">
        <v>0</v>
      </c>
      <c r="N15" s="43"/>
      <c r="O15" s="103">
        <v>-3480000</v>
      </c>
      <c r="P15" s="43"/>
      <c r="Q15" s="103">
        <v>0</v>
      </c>
      <c r="R15" s="43"/>
      <c r="S15" s="103">
        <f>SUM(G15:O15,Q15)</f>
        <v>-3480000</v>
      </c>
    </row>
    <row r="16" spans="1:19" s="53" customFormat="1" ht="9.9499999999999993" customHeight="1">
      <c r="A16" s="104"/>
      <c r="B16" s="104"/>
      <c r="C16" s="104"/>
      <c r="D16" s="104"/>
      <c r="E16" s="104"/>
      <c r="F16" s="104"/>
      <c r="G16" s="104"/>
      <c r="H16" s="104"/>
      <c r="I16" s="104"/>
      <c r="J16" s="104"/>
      <c r="K16" s="104"/>
      <c r="L16" s="104"/>
      <c r="M16" s="104"/>
      <c r="N16" s="104"/>
      <c r="O16" s="112"/>
      <c r="P16" s="112"/>
      <c r="Q16" s="112"/>
      <c r="R16" s="104"/>
      <c r="S16" s="104"/>
    </row>
    <row r="17" spans="1:19" ht="22.5" customHeight="1">
      <c r="A17" s="19" t="s">
        <v>111</v>
      </c>
      <c r="B17" s="38"/>
      <c r="D17" s="43"/>
      <c r="E17" s="33"/>
      <c r="F17" s="43"/>
      <c r="G17" s="35"/>
      <c r="H17" s="43"/>
      <c r="I17" s="35"/>
      <c r="J17" s="43"/>
      <c r="K17" s="35"/>
      <c r="L17" s="43"/>
      <c r="M17" s="35"/>
      <c r="N17" s="43"/>
      <c r="O17" s="35"/>
      <c r="P17" s="43"/>
      <c r="Q17" s="35"/>
      <c r="R17" s="43"/>
      <c r="S17" s="35"/>
    </row>
    <row r="18" spans="1:19" ht="22.5" customHeight="1">
      <c r="A18" s="18" t="s">
        <v>73</v>
      </c>
      <c r="B18" s="18" t="s">
        <v>74</v>
      </c>
      <c r="D18" s="40"/>
      <c r="F18" s="40"/>
      <c r="G18" s="37">
        <v>0</v>
      </c>
      <c r="H18" s="40"/>
      <c r="I18" s="37">
        <v>0</v>
      </c>
      <c r="J18" s="40"/>
      <c r="K18" s="37">
        <v>0</v>
      </c>
      <c r="L18" s="40"/>
      <c r="M18" s="37">
        <v>0</v>
      </c>
      <c r="N18" s="40"/>
      <c r="O18" s="37">
        <v>2444597</v>
      </c>
      <c r="P18" s="40"/>
      <c r="Q18" s="37">
        <v>0</v>
      </c>
      <c r="R18" s="40"/>
      <c r="S18" s="37">
        <f>SUM(G18:O18,Q18)</f>
        <v>2444597</v>
      </c>
    </row>
    <row r="19" spans="1:19" ht="22.5" customHeight="1">
      <c r="A19" s="18" t="s">
        <v>73</v>
      </c>
      <c r="B19" s="18" t="s">
        <v>102</v>
      </c>
      <c r="D19" s="40"/>
      <c r="F19" s="40"/>
      <c r="G19" s="37">
        <v>0</v>
      </c>
      <c r="H19" s="40"/>
      <c r="I19" s="37">
        <v>0</v>
      </c>
      <c r="J19" s="40"/>
      <c r="K19" s="37">
        <v>0</v>
      </c>
      <c r="L19" s="40"/>
      <c r="M19" s="37">
        <v>0</v>
      </c>
      <c r="N19" s="40"/>
      <c r="O19" s="37">
        <v>0</v>
      </c>
      <c r="P19" s="40"/>
      <c r="Q19" s="37">
        <v>-4387</v>
      </c>
      <c r="R19" s="40"/>
      <c r="S19" s="37">
        <f>SUM(G19:O19,Q19)</f>
        <v>-4387</v>
      </c>
    </row>
    <row r="20" spans="1:19" ht="22.5" customHeight="1">
      <c r="A20" s="19" t="s">
        <v>110</v>
      </c>
      <c r="B20" s="38"/>
      <c r="D20" s="43"/>
      <c r="E20" s="33"/>
      <c r="F20" s="43"/>
      <c r="G20" s="39">
        <f>SUM(G18:G19)</f>
        <v>0</v>
      </c>
      <c r="H20" s="43"/>
      <c r="I20" s="39">
        <f>SUM(I18:I19)</f>
        <v>0</v>
      </c>
      <c r="J20" s="43"/>
      <c r="K20" s="39">
        <f>SUM(K18:K19)</f>
        <v>0</v>
      </c>
      <c r="L20" s="43"/>
      <c r="M20" s="39">
        <f>SUM(M18:M19)</f>
        <v>0</v>
      </c>
      <c r="N20" s="43"/>
      <c r="O20" s="39">
        <f>SUM(O18:O19)</f>
        <v>2444597</v>
      </c>
      <c r="P20" s="43"/>
      <c r="Q20" s="39">
        <f>SUM(Q18:Q19)</f>
        <v>-4387</v>
      </c>
      <c r="R20" s="43"/>
      <c r="S20" s="39">
        <f>SUM(S18:S19)</f>
        <v>2440210</v>
      </c>
    </row>
    <row r="21" spans="1:19" s="53" customFormat="1" ht="9.9499999999999993" customHeight="1">
      <c r="A21" s="104"/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</row>
    <row r="22" spans="1:19" ht="22.5" customHeight="1" thickBot="1">
      <c r="A22" s="19" t="s">
        <v>227</v>
      </c>
      <c r="B22" s="19"/>
      <c r="C22" s="19"/>
      <c r="D22" s="40"/>
      <c r="F22" s="40"/>
      <c r="G22" s="41">
        <f>SUM(G13,G15,G20)</f>
        <v>14500000</v>
      </c>
      <c r="H22" s="40"/>
      <c r="I22" s="41">
        <f>SUM(I13,I15,I20)</f>
        <v>1531778</v>
      </c>
      <c r="J22" s="40"/>
      <c r="K22" s="41">
        <f>SUM(K13,K15,K20)</f>
        <v>221309</v>
      </c>
      <c r="L22" s="40"/>
      <c r="M22" s="41">
        <f>SUM(M13,M15,M20)</f>
        <v>1450000</v>
      </c>
      <c r="N22" s="40"/>
      <c r="O22" s="41">
        <f>SUM(O13,O15,O20)</f>
        <v>37397547</v>
      </c>
      <c r="P22" s="40"/>
      <c r="Q22" s="41">
        <f>SUM(Q13,Q15,Q20)</f>
        <v>-27206</v>
      </c>
      <c r="R22" s="40"/>
      <c r="S22" s="41">
        <f>SUM(S13,S15,S20)</f>
        <v>55073428</v>
      </c>
    </row>
    <row r="23" spans="1:19" s="53" customFormat="1" ht="9.9499999999999993" customHeight="1" thickTop="1">
      <c r="A23" s="104"/>
      <c r="B23" s="104"/>
      <c r="C23" s="104"/>
      <c r="D23" s="104"/>
      <c r="E23" s="104"/>
      <c r="F23" s="104"/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</row>
  </sheetData>
  <mergeCells count="5">
    <mergeCell ref="A1:S1"/>
    <mergeCell ref="A2:S2"/>
    <mergeCell ref="G4:S4"/>
    <mergeCell ref="M6:O6"/>
    <mergeCell ref="G11:S11"/>
  </mergeCells>
  <pageMargins left="0.5" right="0.5" top="0.8" bottom="0.5" header="0.8" footer="0.5"/>
  <pageSetup paperSize="9" scale="88" firstPageNumber="11" orientation="landscape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00"/>
  <sheetViews>
    <sheetView zoomScaleNormal="100" zoomScaleSheetLayoutView="100" workbookViewId="0">
      <selection activeCell="Q20" sqref="Q20"/>
    </sheetView>
  </sheetViews>
  <sheetFormatPr defaultColWidth="9.125" defaultRowHeight="22.5" customHeight="1"/>
  <cols>
    <col min="1" max="2" width="2.625" style="67" customWidth="1"/>
    <col min="3" max="3" width="57.25" style="67" customWidth="1"/>
    <col min="4" max="4" width="1.125" style="67" customWidth="1"/>
    <col min="5" max="5" width="11.375" style="68" customWidth="1"/>
    <col min="6" max="6" width="1.125" style="67" customWidth="1"/>
    <col min="7" max="7" width="12.125" style="69" customWidth="1"/>
    <col min="8" max="8" width="1.125" style="67" customWidth="1"/>
    <col min="9" max="9" width="12.125" style="69" customWidth="1"/>
    <col min="10" max="10" width="1.125" style="67" customWidth="1"/>
    <col min="11" max="11" width="12.125" style="69" customWidth="1"/>
    <col min="12" max="12" width="1.125" style="67" customWidth="1"/>
    <col min="13" max="13" width="12.125" style="69" customWidth="1"/>
    <col min="14" max="16384" width="9.125" style="67"/>
  </cols>
  <sheetData>
    <row r="1" spans="1:13" s="53" customFormat="1" ht="22.5" customHeight="1">
      <c r="A1" s="119" t="s">
        <v>213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</row>
    <row r="2" spans="1:13" s="53" customFormat="1" ht="22.5" customHeight="1">
      <c r="A2" s="127" t="s">
        <v>109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</row>
    <row r="3" spans="1:13" s="53" customFormat="1" ht="9" customHeight="1">
      <c r="A3" s="116"/>
      <c r="B3" s="116"/>
      <c r="C3" s="116"/>
      <c r="D3" s="107"/>
      <c r="E3" s="37"/>
      <c r="F3" s="107"/>
      <c r="G3" s="116"/>
      <c r="H3" s="107"/>
      <c r="I3" s="116"/>
      <c r="J3" s="107"/>
      <c r="K3" s="116"/>
      <c r="L3" s="107"/>
      <c r="M3" s="116"/>
    </row>
    <row r="4" spans="1:13" s="18" customFormat="1" ht="22.5" customHeight="1">
      <c r="A4" s="29"/>
      <c r="B4" s="29"/>
      <c r="C4" s="29"/>
      <c r="D4" s="108"/>
      <c r="E4" s="115"/>
      <c r="F4" s="108"/>
      <c r="G4" s="120" t="s">
        <v>1</v>
      </c>
      <c r="H4" s="120"/>
      <c r="I4" s="120"/>
      <c r="J4" s="108"/>
      <c r="K4" s="120" t="s">
        <v>2</v>
      </c>
      <c r="L4" s="120"/>
      <c r="M4" s="120"/>
    </row>
    <row r="5" spans="1:13" s="18" customFormat="1" ht="22.5" customHeight="1">
      <c r="A5" s="29"/>
      <c r="B5" s="29"/>
      <c r="C5" s="29"/>
      <c r="D5" s="108"/>
      <c r="E5" s="115"/>
      <c r="F5" s="108"/>
      <c r="G5" s="121" t="s">
        <v>207</v>
      </c>
      <c r="H5" s="121"/>
      <c r="I5" s="121"/>
      <c r="J5" s="108"/>
      <c r="K5" s="121" t="s">
        <v>207</v>
      </c>
      <c r="L5" s="121"/>
      <c r="M5" s="121"/>
    </row>
    <row r="6" spans="1:13" s="18" customFormat="1" ht="22.5" customHeight="1">
      <c r="A6" s="19"/>
      <c r="B6" s="19"/>
      <c r="C6" s="19"/>
      <c r="E6" s="115"/>
      <c r="G6" s="121" t="s">
        <v>205</v>
      </c>
      <c r="H6" s="121"/>
      <c r="I6" s="121"/>
      <c r="K6" s="121" t="s">
        <v>205</v>
      </c>
      <c r="L6" s="121"/>
      <c r="M6" s="121"/>
    </row>
    <row r="7" spans="1:13" s="18" customFormat="1" ht="22.5" customHeight="1">
      <c r="A7" s="19"/>
      <c r="C7" s="19"/>
      <c r="D7" s="9"/>
      <c r="E7" s="7" t="s">
        <v>5</v>
      </c>
      <c r="F7" s="9"/>
      <c r="G7" s="8" t="s">
        <v>214</v>
      </c>
      <c r="H7" s="9"/>
      <c r="I7" s="8" t="s">
        <v>156</v>
      </c>
      <c r="J7" s="9"/>
      <c r="K7" s="8" t="s">
        <v>214</v>
      </c>
      <c r="L7" s="9"/>
      <c r="M7" s="8" t="s">
        <v>156</v>
      </c>
    </row>
    <row r="8" spans="1:13" s="18" customFormat="1" ht="22.5" customHeight="1">
      <c r="A8" s="19"/>
      <c r="C8" s="19" t="s">
        <v>131</v>
      </c>
      <c r="E8" s="115"/>
      <c r="G8" s="118" t="s">
        <v>104</v>
      </c>
      <c r="H8" s="118"/>
      <c r="I8" s="118"/>
      <c r="J8" s="118"/>
      <c r="K8" s="118"/>
      <c r="L8" s="118"/>
      <c r="M8" s="118"/>
    </row>
    <row r="9" spans="1:13" s="18" customFormat="1" ht="22.5" customHeight="1">
      <c r="A9" s="36" t="s">
        <v>76</v>
      </c>
      <c r="D9" s="12"/>
      <c r="E9" s="115"/>
      <c r="F9" s="12"/>
      <c r="G9" s="40"/>
      <c r="H9" s="12"/>
      <c r="I9" s="40"/>
      <c r="J9" s="12"/>
      <c r="K9" s="64"/>
      <c r="L9" s="12"/>
      <c r="M9" s="64"/>
    </row>
    <row r="10" spans="1:13" s="18" customFormat="1" ht="22.5" customHeight="1">
      <c r="A10" s="18" t="s">
        <v>106</v>
      </c>
      <c r="D10" s="40"/>
      <c r="E10" s="115"/>
      <c r="F10" s="40"/>
      <c r="G10" s="14">
        <v>5058411</v>
      </c>
      <c r="H10" s="40"/>
      <c r="I10" s="14">
        <v>4920355</v>
      </c>
      <c r="J10" s="40"/>
      <c r="K10" s="47">
        <v>2444597</v>
      </c>
      <c r="L10" s="40"/>
      <c r="M10" s="47">
        <v>2234256</v>
      </c>
    </row>
    <row r="11" spans="1:13" s="18" customFormat="1" ht="22.5" customHeight="1">
      <c r="A11" s="45" t="s">
        <v>132</v>
      </c>
      <c r="D11" s="40"/>
      <c r="E11" s="115"/>
      <c r="F11" s="40"/>
      <c r="G11" s="14"/>
      <c r="H11" s="40"/>
      <c r="I11" s="14"/>
      <c r="J11" s="40"/>
      <c r="K11" s="47"/>
      <c r="L11" s="40"/>
      <c r="M11" s="47"/>
    </row>
    <row r="12" spans="1:13" s="18" customFormat="1" ht="22.5" customHeight="1">
      <c r="A12" s="1" t="s">
        <v>241</v>
      </c>
      <c r="D12" s="80"/>
      <c r="E12" s="115"/>
      <c r="F12" s="80"/>
      <c r="G12" s="81">
        <v>738308</v>
      </c>
      <c r="H12" s="80"/>
      <c r="I12" s="81">
        <v>650279</v>
      </c>
      <c r="J12" s="80"/>
      <c r="K12" s="47">
        <v>-2841</v>
      </c>
      <c r="L12" s="80"/>
      <c r="M12" s="47">
        <v>1438</v>
      </c>
    </row>
    <row r="13" spans="1:13" s="18" customFormat="1" ht="22.5" customHeight="1">
      <c r="A13" s="18" t="s">
        <v>59</v>
      </c>
      <c r="D13" s="40"/>
      <c r="E13" s="10">
        <v>14</v>
      </c>
      <c r="F13" s="40"/>
      <c r="G13" s="14">
        <v>953310</v>
      </c>
      <c r="H13" s="40"/>
      <c r="I13" s="14">
        <v>823938</v>
      </c>
      <c r="J13" s="40"/>
      <c r="K13" s="47">
        <v>0</v>
      </c>
      <c r="L13" s="40"/>
      <c r="M13" s="47">
        <v>0</v>
      </c>
    </row>
    <row r="14" spans="1:13" s="18" customFormat="1" ht="22.5" customHeight="1">
      <c r="A14" s="18" t="s">
        <v>168</v>
      </c>
      <c r="D14" s="40"/>
      <c r="E14" s="10">
        <v>14</v>
      </c>
      <c r="F14" s="40"/>
      <c r="G14" s="14">
        <v>0</v>
      </c>
      <c r="H14" s="40"/>
      <c r="I14" s="14">
        <v>78443</v>
      </c>
      <c r="J14" s="40"/>
      <c r="K14" s="47">
        <v>0</v>
      </c>
      <c r="L14" s="40"/>
      <c r="M14" s="47">
        <v>0</v>
      </c>
    </row>
    <row r="15" spans="1:13" s="18" customFormat="1" ht="22.5" customHeight="1">
      <c r="A15" s="1" t="s">
        <v>77</v>
      </c>
      <c r="D15" s="40"/>
      <c r="E15" s="115"/>
      <c r="F15" s="40"/>
      <c r="G15" s="14">
        <v>906593</v>
      </c>
      <c r="H15" s="40"/>
      <c r="I15" s="14">
        <v>651418</v>
      </c>
      <c r="J15" s="40"/>
      <c r="K15" s="47">
        <v>17172</v>
      </c>
      <c r="L15" s="40"/>
      <c r="M15" s="47">
        <v>21463</v>
      </c>
    </row>
    <row r="16" spans="1:13" s="18" customFormat="1" ht="22.5" customHeight="1">
      <c r="A16" s="1" t="s">
        <v>78</v>
      </c>
      <c r="D16" s="40"/>
      <c r="E16" s="115"/>
      <c r="F16" s="40"/>
      <c r="G16" s="14">
        <v>192725</v>
      </c>
      <c r="H16" s="40"/>
      <c r="I16" s="14">
        <v>210403</v>
      </c>
      <c r="J16" s="40"/>
      <c r="K16" s="47">
        <v>2186</v>
      </c>
      <c r="L16" s="40"/>
      <c r="M16" s="47">
        <v>1973</v>
      </c>
    </row>
    <row r="17" spans="1:13" s="18" customFormat="1" ht="22.5" customHeight="1">
      <c r="A17" s="1" t="s">
        <v>249</v>
      </c>
      <c r="D17" s="40"/>
      <c r="E17" s="10"/>
      <c r="F17" s="40"/>
      <c r="G17" s="14">
        <v>316085</v>
      </c>
      <c r="H17" s="40"/>
      <c r="I17" s="14">
        <v>438582</v>
      </c>
      <c r="J17" s="40"/>
      <c r="K17" s="47">
        <v>65004</v>
      </c>
      <c r="L17" s="40"/>
      <c r="M17" s="47">
        <v>9822</v>
      </c>
    </row>
    <row r="18" spans="1:13" s="18" customFormat="1" ht="22.5" customHeight="1">
      <c r="A18" s="1" t="s">
        <v>133</v>
      </c>
      <c r="D18" s="80"/>
      <c r="E18" s="115">
        <v>5</v>
      </c>
      <c r="F18" s="80"/>
      <c r="G18" s="81">
        <v>-3709</v>
      </c>
      <c r="H18" s="80"/>
      <c r="I18" s="81">
        <v>2047</v>
      </c>
      <c r="J18" s="80"/>
      <c r="K18" s="47">
        <v>-3309</v>
      </c>
      <c r="L18" s="80"/>
      <c r="M18" s="47">
        <v>2322</v>
      </c>
    </row>
    <row r="19" spans="1:13" s="18" customFormat="1" ht="22.5" customHeight="1">
      <c r="A19" s="1" t="s">
        <v>242</v>
      </c>
      <c r="D19" s="80"/>
      <c r="E19" s="115">
        <v>5</v>
      </c>
      <c r="F19" s="80"/>
      <c r="G19" s="81">
        <v>730</v>
      </c>
      <c r="H19" s="80"/>
      <c r="I19" s="81">
        <v>0</v>
      </c>
      <c r="J19" s="80"/>
      <c r="K19" s="47">
        <v>730</v>
      </c>
      <c r="L19" s="80"/>
      <c r="M19" s="47">
        <v>0</v>
      </c>
    </row>
    <row r="20" spans="1:13" s="18" customFormat="1" ht="22.5" customHeight="1">
      <c r="A20" s="1" t="s">
        <v>155</v>
      </c>
      <c r="D20" s="80"/>
      <c r="E20" s="115"/>
      <c r="F20" s="80"/>
      <c r="G20" s="81"/>
      <c r="H20" s="80"/>
      <c r="I20" s="81"/>
      <c r="J20" s="80"/>
      <c r="K20" s="47"/>
      <c r="L20" s="80"/>
      <c r="M20" s="47"/>
    </row>
    <row r="21" spans="1:13" s="18" customFormat="1" ht="22.5" customHeight="1">
      <c r="B21" s="1" t="s">
        <v>119</v>
      </c>
      <c r="D21" s="80"/>
      <c r="E21" s="115"/>
      <c r="F21" s="80"/>
      <c r="G21" s="81">
        <v>-71967</v>
      </c>
      <c r="H21" s="80"/>
      <c r="I21" s="81">
        <v>-74623</v>
      </c>
      <c r="J21" s="80"/>
      <c r="K21" s="47">
        <v>0</v>
      </c>
      <c r="L21" s="80"/>
      <c r="M21" s="47">
        <v>0</v>
      </c>
    </row>
    <row r="22" spans="1:13" s="18" customFormat="1" ht="22.5" customHeight="1">
      <c r="A22" s="1" t="s">
        <v>100</v>
      </c>
      <c r="D22" s="80"/>
      <c r="E22" s="10" t="s">
        <v>217</v>
      </c>
      <c r="F22" s="80"/>
      <c r="G22" s="81">
        <v>-3517291</v>
      </c>
      <c r="H22" s="80"/>
      <c r="I22" s="81">
        <v>-3700021</v>
      </c>
      <c r="J22" s="80"/>
      <c r="K22" s="47">
        <v>0</v>
      </c>
      <c r="L22" s="80"/>
      <c r="M22" s="47">
        <v>0</v>
      </c>
    </row>
    <row r="23" spans="1:13" s="18" customFormat="1" ht="22.5" customHeight="1">
      <c r="A23" s="1" t="s">
        <v>256</v>
      </c>
      <c r="D23" s="40"/>
      <c r="E23" s="115">
        <v>7</v>
      </c>
      <c r="F23" s="40"/>
      <c r="G23" s="14">
        <v>-2077</v>
      </c>
      <c r="H23" s="40"/>
      <c r="I23" s="14">
        <v>0</v>
      </c>
      <c r="J23" s="40"/>
      <c r="K23" s="47">
        <v>-1625</v>
      </c>
      <c r="L23" s="40"/>
      <c r="M23" s="47">
        <v>0</v>
      </c>
    </row>
    <row r="24" spans="1:13" s="18" customFormat="1" ht="22.5" customHeight="1">
      <c r="A24" s="1" t="s">
        <v>169</v>
      </c>
      <c r="D24" s="80"/>
      <c r="E24" s="10">
        <v>4</v>
      </c>
      <c r="F24" s="80"/>
      <c r="G24" s="81">
        <v>0</v>
      </c>
      <c r="H24" s="80"/>
      <c r="I24" s="81">
        <v>-59646</v>
      </c>
      <c r="J24" s="80"/>
      <c r="K24" s="47">
        <v>0</v>
      </c>
      <c r="L24" s="80"/>
      <c r="M24" s="47">
        <v>0</v>
      </c>
    </row>
    <row r="25" spans="1:13" s="18" customFormat="1" ht="22.5" customHeight="1">
      <c r="A25" s="1" t="s">
        <v>170</v>
      </c>
      <c r="D25" s="40"/>
      <c r="E25" s="109"/>
      <c r="F25" s="40"/>
      <c r="G25" s="14">
        <v>39613</v>
      </c>
      <c r="H25" s="40"/>
      <c r="I25" s="14">
        <v>58001</v>
      </c>
      <c r="J25" s="40"/>
      <c r="K25" s="47">
        <v>0</v>
      </c>
      <c r="L25" s="40"/>
      <c r="M25" s="47">
        <v>0</v>
      </c>
    </row>
    <row r="26" spans="1:13" s="18" customFormat="1" ht="22.5" customHeight="1">
      <c r="A26" s="1" t="s">
        <v>243</v>
      </c>
      <c r="D26" s="40"/>
      <c r="E26" s="110"/>
      <c r="F26" s="40"/>
      <c r="G26" s="14">
        <v>-25565</v>
      </c>
      <c r="H26" s="40"/>
      <c r="I26" s="14">
        <v>-55</v>
      </c>
      <c r="J26" s="40"/>
      <c r="K26" s="47">
        <v>0</v>
      </c>
      <c r="L26" s="40"/>
      <c r="M26" s="47">
        <v>0</v>
      </c>
    </row>
    <row r="27" spans="1:13" s="18" customFormat="1" ht="22.5" customHeight="1">
      <c r="A27" s="1" t="s">
        <v>244</v>
      </c>
      <c r="D27" s="111"/>
      <c r="E27" s="115"/>
      <c r="F27" s="111"/>
      <c r="G27" s="14">
        <v>5</v>
      </c>
      <c r="H27" s="111"/>
      <c r="I27" s="14">
        <v>3376</v>
      </c>
      <c r="J27" s="111"/>
      <c r="K27" s="47">
        <v>6</v>
      </c>
      <c r="L27" s="111"/>
      <c r="M27" s="47">
        <v>2</v>
      </c>
    </row>
    <row r="28" spans="1:13" s="18" customFormat="1" ht="22.5" customHeight="1">
      <c r="A28" s="1" t="s">
        <v>55</v>
      </c>
      <c r="D28" s="40"/>
      <c r="E28" s="10" t="s">
        <v>253</v>
      </c>
      <c r="F28" s="40"/>
      <c r="G28" s="14">
        <v>-100882</v>
      </c>
      <c r="H28" s="40"/>
      <c r="I28" s="14">
        <v>-187178</v>
      </c>
      <c r="J28" s="40"/>
      <c r="K28" s="47">
        <v>-2776217</v>
      </c>
      <c r="L28" s="40"/>
      <c r="M28" s="47">
        <v>-2574140</v>
      </c>
    </row>
    <row r="29" spans="1:13" s="18" customFormat="1" ht="22.5" customHeight="1">
      <c r="A29" s="1" t="s">
        <v>56</v>
      </c>
      <c r="D29" s="40"/>
      <c r="E29" s="115"/>
      <c r="F29" s="40"/>
      <c r="G29" s="14">
        <v>-163537</v>
      </c>
      <c r="H29" s="40"/>
      <c r="I29" s="14">
        <v>-146985</v>
      </c>
      <c r="J29" s="40"/>
      <c r="K29" s="47">
        <v>-105318</v>
      </c>
      <c r="L29" s="40"/>
      <c r="M29" s="47">
        <v>-125895</v>
      </c>
    </row>
    <row r="30" spans="1:13" s="18" customFormat="1" ht="22.5" customHeight="1">
      <c r="D30" s="40"/>
      <c r="E30" s="115"/>
      <c r="F30" s="40"/>
      <c r="G30" s="65">
        <f>SUM(G10:G29)</f>
        <v>4320752</v>
      </c>
      <c r="H30" s="40"/>
      <c r="I30" s="65">
        <f>SUM(I10:I29)</f>
        <v>3668334</v>
      </c>
      <c r="J30" s="40"/>
      <c r="K30" s="65">
        <f>SUM(K10:K29)</f>
        <v>-359615</v>
      </c>
      <c r="L30" s="40"/>
      <c r="M30" s="65">
        <f>SUM(M10:M29)</f>
        <v>-428759</v>
      </c>
    </row>
    <row r="31" spans="1:13" s="18" customFormat="1" ht="22.5" customHeight="1">
      <c r="A31" s="45" t="s">
        <v>79</v>
      </c>
      <c r="D31" s="52"/>
      <c r="E31" s="115"/>
      <c r="F31" s="52"/>
      <c r="H31" s="52"/>
      <c r="J31" s="52"/>
      <c r="K31" s="14"/>
      <c r="L31" s="52"/>
      <c r="M31" s="14"/>
    </row>
    <row r="32" spans="1:13" s="18" customFormat="1" ht="22.5" customHeight="1">
      <c r="A32" s="1" t="s">
        <v>9</v>
      </c>
      <c r="D32" s="52"/>
      <c r="E32" s="115"/>
      <c r="F32" s="52"/>
      <c r="G32" s="14">
        <v>-792345</v>
      </c>
      <c r="H32" s="52"/>
      <c r="I32" s="14">
        <v>-1753911</v>
      </c>
      <c r="J32" s="52"/>
      <c r="K32" s="14">
        <v>0</v>
      </c>
      <c r="L32" s="52"/>
      <c r="M32" s="14">
        <v>0</v>
      </c>
    </row>
    <row r="33" spans="1:13" s="18" customFormat="1" ht="22.5" customHeight="1">
      <c r="A33" s="1" t="s">
        <v>10</v>
      </c>
      <c r="D33" s="52"/>
      <c r="E33" s="115"/>
      <c r="F33" s="52"/>
      <c r="G33" s="14">
        <v>129871</v>
      </c>
      <c r="H33" s="52"/>
      <c r="I33" s="14">
        <v>-196433</v>
      </c>
      <c r="J33" s="52"/>
      <c r="K33" s="14">
        <v>0</v>
      </c>
      <c r="L33" s="52"/>
      <c r="M33" s="14">
        <v>0</v>
      </c>
    </row>
    <row r="34" spans="1:13" s="18" customFormat="1" ht="22.5" customHeight="1">
      <c r="A34" s="51" t="s">
        <v>112</v>
      </c>
      <c r="B34" s="51"/>
      <c r="C34" s="51"/>
      <c r="D34" s="52"/>
      <c r="E34" s="115"/>
      <c r="F34" s="52"/>
      <c r="G34" s="14">
        <v>-130361</v>
      </c>
      <c r="H34" s="52"/>
      <c r="I34" s="14">
        <v>520898</v>
      </c>
      <c r="J34" s="52"/>
      <c r="K34" s="14">
        <v>556</v>
      </c>
      <c r="L34" s="52"/>
      <c r="M34" s="14">
        <v>12346</v>
      </c>
    </row>
    <row r="35" spans="1:13" s="18" customFormat="1" ht="22.5" customHeight="1">
      <c r="A35" s="1" t="s">
        <v>134</v>
      </c>
      <c r="D35" s="52"/>
      <c r="E35" s="114"/>
      <c r="F35" s="52"/>
      <c r="G35" s="14">
        <v>-38272</v>
      </c>
      <c r="H35" s="52"/>
      <c r="I35" s="14">
        <v>166</v>
      </c>
      <c r="J35" s="52"/>
      <c r="K35" s="14">
        <v>-7366</v>
      </c>
      <c r="L35" s="52"/>
      <c r="M35" s="14">
        <v>21254</v>
      </c>
    </row>
    <row r="36" spans="1:13" s="18" customFormat="1" ht="22.5" customHeight="1">
      <c r="A36" s="50" t="s">
        <v>89</v>
      </c>
      <c r="B36" s="51"/>
      <c r="C36" s="51"/>
      <c r="D36" s="52"/>
      <c r="E36" s="114"/>
      <c r="F36" s="52"/>
      <c r="G36" s="14">
        <v>1093396</v>
      </c>
      <c r="H36" s="52"/>
      <c r="I36" s="14">
        <v>2672478</v>
      </c>
      <c r="J36" s="52"/>
      <c r="K36" s="14">
        <v>0</v>
      </c>
      <c r="L36" s="52"/>
      <c r="M36" s="14">
        <v>0</v>
      </c>
    </row>
    <row r="37" spans="1:13" s="18" customFormat="1" ht="22.5" customHeight="1">
      <c r="A37" s="1" t="s">
        <v>14</v>
      </c>
      <c r="D37" s="52"/>
      <c r="E37" s="115"/>
      <c r="F37" s="52"/>
      <c r="G37" s="14">
        <v>6610</v>
      </c>
      <c r="H37" s="52"/>
      <c r="I37" s="14">
        <v>92436</v>
      </c>
      <c r="J37" s="52"/>
      <c r="K37" s="14">
        <v>0</v>
      </c>
      <c r="L37" s="52"/>
      <c r="M37" s="14">
        <v>0</v>
      </c>
    </row>
    <row r="38" spans="1:13" s="18" customFormat="1" ht="22.5" customHeight="1">
      <c r="A38" s="1" t="s">
        <v>80</v>
      </c>
      <c r="D38" s="52"/>
      <c r="E38" s="115"/>
      <c r="F38" s="52"/>
      <c r="G38" s="14">
        <v>24865</v>
      </c>
      <c r="H38" s="52"/>
      <c r="I38" s="14">
        <v>-86952</v>
      </c>
      <c r="J38" s="52"/>
      <c r="K38" s="14">
        <v>2654</v>
      </c>
      <c r="L38" s="52"/>
      <c r="M38" s="14">
        <v>10195</v>
      </c>
    </row>
    <row r="39" spans="1:13" s="18" customFormat="1" ht="22.5" customHeight="1">
      <c r="A39" s="1" t="s">
        <v>219</v>
      </c>
      <c r="D39" s="52"/>
      <c r="E39" s="115"/>
      <c r="F39" s="52"/>
      <c r="G39" s="14">
        <v>335308</v>
      </c>
      <c r="H39" s="52"/>
      <c r="I39" s="14">
        <v>1299484</v>
      </c>
      <c r="J39" s="52"/>
      <c r="K39" s="14">
        <v>0</v>
      </c>
      <c r="L39" s="52"/>
      <c r="M39" s="14">
        <v>0</v>
      </c>
    </row>
    <row r="40" spans="1:13" s="18" customFormat="1" ht="22.5" customHeight="1">
      <c r="A40" s="1" t="s">
        <v>114</v>
      </c>
      <c r="D40" s="52"/>
      <c r="E40" s="115"/>
      <c r="F40" s="52"/>
      <c r="G40" s="14">
        <v>-189957</v>
      </c>
      <c r="H40" s="52"/>
      <c r="I40" s="14">
        <v>163321</v>
      </c>
      <c r="J40" s="52"/>
      <c r="K40" s="14">
        <v>-111691</v>
      </c>
      <c r="L40" s="52"/>
      <c r="M40" s="14">
        <v>-52654</v>
      </c>
    </row>
    <row r="41" spans="1:13" s="18" customFormat="1" ht="22.5" customHeight="1">
      <c r="A41" s="1" t="s">
        <v>36</v>
      </c>
      <c r="D41" s="52"/>
      <c r="E41" s="115"/>
      <c r="F41" s="52"/>
      <c r="G41" s="14">
        <v>91713</v>
      </c>
      <c r="H41" s="52"/>
      <c r="I41" s="14">
        <v>-91504</v>
      </c>
      <c r="J41" s="52"/>
      <c r="K41" s="14">
        <v>42425</v>
      </c>
      <c r="L41" s="52"/>
      <c r="M41" s="14">
        <v>43605</v>
      </c>
    </row>
    <row r="42" spans="1:13" s="18" customFormat="1" ht="22.5" customHeight="1">
      <c r="A42" s="1" t="s">
        <v>137</v>
      </c>
      <c r="D42" s="111"/>
      <c r="E42" s="115"/>
      <c r="F42" s="111"/>
      <c r="G42" s="14">
        <v>27632</v>
      </c>
      <c r="H42" s="111"/>
      <c r="I42" s="14">
        <v>-1509</v>
      </c>
      <c r="J42" s="111"/>
      <c r="K42" s="14">
        <v>22685</v>
      </c>
      <c r="L42" s="111"/>
      <c r="M42" s="14">
        <v>1649</v>
      </c>
    </row>
    <row r="43" spans="1:13" s="18" customFormat="1" ht="22.5" customHeight="1">
      <c r="A43" s="1" t="s">
        <v>117</v>
      </c>
      <c r="D43" s="111"/>
      <c r="E43" s="115"/>
      <c r="F43" s="111"/>
      <c r="G43" s="86">
        <v>3511</v>
      </c>
      <c r="H43" s="111"/>
      <c r="I43" s="86">
        <v>2109</v>
      </c>
      <c r="J43" s="111"/>
      <c r="K43" s="86">
        <v>0</v>
      </c>
      <c r="L43" s="111"/>
      <c r="M43" s="86">
        <v>0</v>
      </c>
    </row>
    <row r="44" spans="1:13" s="18" customFormat="1" ht="22.5" customHeight="1">
      <c r="A44" s="18" t="s">
        <v>135</v>
      </c>
      <c r="D44" s="111"/>
      <c r="E44" s="115"/>
      <c r="F44" s="111"/>
      <c r="G44" s="14">
        <f>SUM(G30:G43)</f>
        <v>4882723</v>
      </c>
      <c r="H44" s="111"/>
      <c r="I44" s="14">
        <f>SUM(I30:I43)</f>
        <v>6288917</v>
      </c>
      <c r="J44" s="111"/>
      <c r="K44" s="14">
        <f>SUM(K30:K43)</f>
        <v>-410352</v>
      </c>
      <c r="L44" s="111"/>
      <c r="M44" s="14">
        <f>SUM(M30:M43)</f>
        <v>-392364</v>
      </c>
    </row>
    <row r="45" spans="1:13" s="18" customFormat="1" ht="22.5" customHeight="1">
      <c r="A45" s="1" t="s">
        <v>254</v>
      </c>
      <c r="D45" s="111"/>
      <c r="E45" s="115"/>
      <c r="F45" s="111"/>
      <c r="G45" s="14">
        <v>-639500</v>
      </c>
      <c r="H45" s="111"/>
      <c r="I45" s="14">
        <v>-890132</v>
      </c>
      <c r="J45" s="111"/>
      <c r="K45" s="14">
        <v>1486</v>
      </c>
      <c r="L45" s="111"/>
      <c r="M45" s="14">
        <v>-9032</v>
      </c>
    </row>
    <row r="46" spans="1:13" s="19" customFormat="1" ht="22.5" customHeight="1">
      <c r="A46" s="19" t="s">
        <v>136</v>
      </c>
      <c r="D46" s="37"/>
      <c r="E46" s="115"/>
      <c r="F46" s="37"/>
      <c r="G46" s="82">
        <f>SUM(G44:G45)</f>
        <v>4243223</v>
      </c>
      <c r="H46" s="37"/>
      <c r="I46" s="82">
        <f>SUM(I44:I45)</f>
        <v>5398785</v>
      </c>
      <c r="J46" s="37"/>
      <c r="K46" s="82">
        <f>SUM(K44:K45)</f>
        <v>-408866</v>
      </c>
      <c r="L46" s="37"/>
      <c r="M46" s="82">
        <f>SUM(M44:M45)</f>
        <v>-401396</v>
      </c>
    </row>
    <row r="47" spans="1:13" s="53" customFormat="1" ht="9.9499999999999993" customHeight="1">
      <c r="A47" s="116"/>
      <c r="B47" s="116"/>
      <c r="C47" s="116"/>
      <c r="D47" s="107"/>
      <c r="E47" s="37"/>
      <c r="F47" s="107"/>
      <c r="G47" s="116"/>
      <c r="H47" s="107"/>
      <c r="I47" s="116"/>
      <c r="J47" s="107"/>
      <c r="K47" s="116"/>
      <c r="L47" s="107"/>
      <c r="M47" s="116"/>
    </row>
    <row r="48" spans="1:13" s="18" customFormat="1" ht="22.5" customHeight="1">
      <c r="A48" s="119" t="s">
        <v>213</v>
      </c>
      <c r="B48" s="119"/>
      <c r="C48" s="119"/>
      <c r="D48" s="119"/>
      <c r="E48" s="119"/>
      <c r="F48" s="119"/>
      <c r="G48" s="119"/>
      <c r="H48" s="119"/>
      <c r="I48" s="119"/>
      <c r="J48" s="119"/>
      <c r="K48" s="119"/>
      <c r="L48" s="119"/>
      <c r="M48" s="119"/>
    </row>
    <row r="49" spans="1:13" s="18" customFormat="1" ht="21.95" customHeight="1">
      <c r="A49" s="127" t="s">
        <v>109</v>
      </c>
      <c r="B49" s="127"/>
      <c r="C49" s="127"/>
      <c r="D49" s="127"/>
      <c r="E49" s="127"/>
      <c r="F49" s="127"/>
      <c r="G49" s="127"/>
      <c r="H49" s="127"/>
      <c r="I49" s="127"/>
      <c r="J49" s="127"/>
      <c r="K49" s="127"/>
      <c r="L49" s="127"/>
      <c r="M49" s="127"/>
    </row>
    <row r="50" spans="1:13" s="53" customFormat="1" ht="9" customHeight="1">
      <c r="A50" s="116"/>
      <c r="B50" s="116"/>
      <c r="C50" s="116"/>
      <c r="D50" s="107"/>
      <c r="E50" s="37"/>
      <c r="F50" s="107"/>
      <c r="G50" s="116"/>
      <c r="H50" s="107"/>
      <c r="I50" s="116"/>
      <c r="J50" s="107"/>
      <c r="K50" s="116"/>
      <c r="L50" s="107"/>
      <c r="M50" s="116"/>
    </row>
    <row r="51" spans="1:13" s="18" customFormat="1" ht="22.5" customHeight="1">
      <c r="A51" s="29"/>
      <c r="B51" s="29"/>
      <c r="C51" s="29"/>
      <c r="D51" s="108"/>
      <c r="E51" s="115"/>
      <c r="F51" s="108"/>
      <c r="G51" s="120" t="s">
        <v>1</v>
      </c>
      <c r="H51" s="120"/>
      <c r="I51" s="120"/>
      <c r="J51" s="108"/>
      <c r="K51" s="120" t="s">
        <v>2</v>
      </c>
      <c r="L51" s="120"/>
      <c r="M51" s="120"/>
    </row>
    <row r="52" spans="1:13" s="18" customFormat="1" ht="22.5" customHeight="1">
      <c r="A52" s="29"/>
      <c r="B52" s="29"/>
      <c r="C52" s="29"/>
      <c r="D52" s="108"/>
      <c r="E52" s="115"/>
      <c r="F52" s="108"/>
      <c r="G52" s="121" t="s">
        <v>207</v>
      </c>
      <c r="H52" s="121"/>
      <c r="I52" s="121"/>
      <c r="J52" s="108"/>
      <c r="K52" s="121" t="s">
        <v>207</v>
      </c>
      <c r="L52" s="121"/>
      <c r="M52" s="121"/>
    </row>
    <row r="53" spans="1:13" s="18" customFormat="1" ht="22.5" customHeight="1">
      <c r="A53" s="29"/>
      <c r="B53" s="29"/>
      <c r="C53" s="29"/>
      <c r="D53" s="108"/>
      <c r="E53" s="115"/>
      <c r="F53" s="108"/>
      <c r="G53" s="121" t="s">
        <v>205</v>
      </c>
      <c r="H53" s="121"/>
      <c r="I53" s="121"/>
      <c r="J53" s="108"/>
      <c r="K53" s="121" t="s">
        <v>205</v>
      </c>
      <c r="L53" s="121"/>
      <c r="M53" s="121"/>
    </row>
    <row r="54" spans="1:13" s="18" customFormat="1" ht="22.5" customHeight="1">
      <c r="A54" s="29"/>
      <c r="B54" s="29"/>
      <c r="C54" s="29"/>
      <c r="D54" s="8"/>
      <c r="E54" s="7" t="s">
        <v>5</v>
      </c>
      <c r="F54" s="8"/>
      <c r="G54" s="8" t="s">
        <v>214</v>
      </c>
      <c r="H54" s="8"/>
      <c r="I54" s="8" t="s">
        <v>156</v>
      </c>
      <c r="J54" s="8"/>
      <c r="K54" s="8" t="s">
        <v>214</v>
      </c>
      <c r="L54" s="8"/>
      <c r="M54" s="8" t="s">
        <v>156</v>
      </c>
    </row>
    <row r="55" spans="1:13" s="18" customFormat="1" ht="22.5" customHeight="1">
      <c r="A55" s="29"/>
      <c r="B55" s="29"/>
      <c r="C55" s="29"/>
      <c r="D55" s="108"/>
      <c r="E55" s="115"/>
      <c r="F55" s="108"/>
      <c r="G55" s="118" t="s">
        <v>104</v>
      </c>
      <c r="H55" s="118"/>
      <c r="I55" s="118"/>
      <c r="J55" s="118"/>
      <c r="K55" s="118"/>
      <c r="L55" s="118"/>
      <c r="M55" s="118"/>
    </row>
    <row r="56" spans="1:13" s="18" customFormat="1" ht="22.5" customHeight="1">
      <c r="A56" s="36" t="s">
        <v>81</v>
      </c>
      <c r="D56" s="52"/>
      <c r="E56" s="115"/>
      <c r="F56" s="52"/>
      <c r="G56" s="14"/>
      <c r="H56" s="52"/>
      <c r="I56" s="14"/>
      <c r="J56" s="52"/>
      <c r="K56" s="14"/>
      <c r="L56" s="52"/>
      <c r="M56" s="14"/>
    </row>
    <row r="57" spans="1:13" s="18" customFormat="1" ht="22.5" customHeight="1">
      <c r="A57" s="18" t="s">
        <v>245</v>
      </c>
      <c r="E57" s="115">
        <v>8</v>
      </c>
      <c r="G57" s="14">
        <v>0</v>
      </c>
      <c r="I57" s="14">
        <v>0</v>
      </c>
      <c r="K57" s="14">
        <v>-4000</v>
      </c>
      <c r="M57" s="14">
        <v>0</v>
      </c>
    </row>
    <row r="58" spans="1:13" s="18" customFormat="1" ht="22.5" customHeight="1">
      <c r="A58" s="18" t="s">
        <v>201</v>
      </c>
      <c r="D58" s="52"/>
      <c r="E58" s="115"/>
      <c r="F58" s="52"/>
      <c r="G58" s="14">
        <v>0</v>
      </c>
      <c r="H58" s="52"/>
      <c r="I58" s="14">
        <v>-176811</v>
      </c>
      <c r="J58" s="52"/>
      <c r="K58" s="14">
        <v>0</v>
      </c>
      <c r="L58" s="52"/>
      <c r="M58" s="14">
        <v>0</v>
      </c>
    </row>
    <row r="59" spans="1:13" s="18" customFormat="1" ht="22.5" customHeight="1">
      <c r="A59" s="18" t="s">
        <v>251</v>
      </c>
      <c r="E59" s="115">
        <v>5</v>
      </c>
      <c r="G59" s="14">
        <v>1090724</v>
      </c>
      <c r="I59" s="14">
        <v>178120</v>
      </c>
      <c r="K59" s="14">
        <v>42814</v>
      </c>
      <c r="M59" s="14">
        <v>223576</v>
      </c>
    </row>
    <row r="60" spans="1:13" s="18" customFormat="1" ht="22.5" customHeight="1">
      <c r="A60" s="18" t="s">
        <v>138</v>
      </c>
      <c r="E60" s="115"/>
      <c r="G60" s="14">
        <v>0</v>
      </c>
      <c r="I60" s="14">
        <v>0</v>
      </c>
      <c r="K60" s="14">
        <v>0</v>
      </c>
      <c r="M60" s="14">
        <v>8080000</v>
      </c>
    </row>
    <row r="61" spans="1:13" s="18" customFormat="1" ht="22.5" customHeight="1">
      <c r="A61" s="18" t="s">
        <v>12</v>
      </c>
      <c r="E61" s="115"/>
      <c r="G61" s="14">
        <v>0</v>
      </c>
      <c r="I61" s="14">
        <v>0</v>
      </c>
      <c r="K61" s="14">
        <v>0</v>
      </c>
      <c r="M61" s="14">
        <v>-5350000</v>
      </c>
    </row>
    <row r="62" spans="1:13" s="18" customFormat="1" ht="22.5" customHeight="1">
      <c r="A62" s="18" t="s">
        <v>141</v>
      </c>
      <c r="E62" s="115">
        <v>4</v>
      </c>
      <c r="G62" s="14">
        <v>0</v>
      </c>
      <c r="I62" s="14">
        <v>0</v>
      </c>
      <c r="K62" s="14">
        <v>131000</v>
      </c>
      <c r="M62" s="14">
        <v>28000</v>
      </c>
    </row>
    <row r="63" spans="1:13" s="18" customFormat="1" ht="22.5" customHeight="1">
      <c r="A63" s="18" t="s">
        <v>13</v>
      </c>
      <c r="E63" s="115">
        <v>4</v>
      </c>
      <c r="G63" s="14">
        <v>-161222</v>
      </c>
      <c r="I63" s="14">
        <v>0</v>
      </c>
      <c r="K63" s="14">
        <v>-341418</v>
      </c>
      <c r="M63" s="14">
        <v>0</v>
      </c>
    </row>
    <row r="64" spans="1:13" s="18" customFormat="1" ht="22.5" customHeight="1">
      <c r="A64" s="18" t="s">
        <v>257</v>
      </c>
      <c r="E64" s="115">
        <v>7</v>
      </c>
      <c r="G64" s="14">
        <v>2077</v>
      </c>
      <c r="I64" s="14">
        <v>0</v>
      </c>
      <c r="K64" s="14">
        <v>2077</v>
      </c>
      <c r="M64" s="14">
        <v>0</v>
      </c>
    </row>
    <row r="65" spans="1:13" s="18" customFormat="1" ht="22.5" customHeight="1">
      <c r="A65" s="18" t="s">
        <v>171</v>
      </c>
      <c r="E65" s="115">
        <v>7</v>
      </c>
      <c r="G65" s="14">
        <v>-262993</v>
      </c>
      <c r="I65" s="14">
        <v>-332172</v>
      </c>
      <c r="K65" s="14">
        <v>-83880</v>
      </c>
      <c r="M65" s="14">
        <v>-322172</v>
      </c>
    </row>
    <row r="66" spans="1:13" s="18" customFormat="1" ht="22.5" customHeight="1">
      <c r="A66" s="18" t="s">
        <v>172</v>
      </c>
      <c r="E66" s="115"/>
      <c r="G66" s="14">
        <v>0</v>
      </c>
      <c r="I66" s="14">
        <v>-860000</v>
      </c>
      <c r="K66" s="14">
        <v>0</v>
      </c>
      <c r="M66" s="14">
        <v>-860000</v>
      </c>
    </row>
    <row r="67" spans="1:13" s="18" customFormat="1" ht="22.5" customHeight="1">
      <c r="A67" s="18" t="s">
        <v>258</v>
      </c>
      <c r="E67" s="115"/>
      <c r="G67" s="14">
        <v>-403679</v>
      </c>
      <c r="I67" s="14">
        <v>483387</v>
      </c>
      <c r="K67" s="14">
        <v>0</v>
      </c>
      <c r="M67" s="14">
        <v>0</v>
      </c>
    </row>
    <row r="68" spans="1:13" s="18" customFormat="1" ht="22.5" customHeight="1">
      <c r="A68" s="18" t="s">
        <v>199</v>
      </c>
      <c r="E68" s="115"/>
      <c r="G68" s="14">
        <v>0</v>
      </c>
      <c r="I68" s="14">
        <v>-30000</v>
      </c>
      <c r="K68" s="14">
        <v>0</v>
      </c>
      <c r="M68" s="14">
        <v>-30000</v>
      </c>
    </row>
    <row r="69" spans="1:13" s="18" customFormat="1" ht="22.5" customHeight="1">
      <c r="A69" s="1" t="s">
        <v>252</v>
      </c>
      <c r="G69" s="14">
        <v>-14447</v>
      </c>
      <c r="I69" s="14">
        <v>0</v>
      </c>
      <c r="K69" s="14">
        <v>0</v>
      </c>
      <c r="M69" s="14">
        <v>0</v>
      </c>
    </row>
    <row r="70" spans="1:13" s="18" customFormat="1" ht="22.5" customHeight="1">
      <c r="A70" s="18" t="s">
        <v>173</v>
      </c>
      <c r="E70" s="115"/>
      <c r="G70" s="14">
        <v>10</v>
      </c>
      <c r="I70" s="14">
        <v>6358</v>
      </c>
      <c r="K70" s="14">
        <v>10</v>
      </c>
      <c r="M70" s="14">
        <v>0</v>
      </c>
    </row>
    <row r="71" spans="1:13" s="18" customFormat="1" ht="22.5" customHeight="1">
      <c r="A71" s="1" t="s">
        <v>139</v>
      </c>
      <c r="G71" s="14">
        <v>-1849790</v>
      </c>
      <c r="I71" s="14">
        <v>-4926602</v>
      </c>
      <c r="K71" s="14">
        <v>-3093</v>
      </c>
      <c r="M71" s="14">
        <v>-790</v>
      </c>
    </row>
    <row r="72" spans="1:13" s="18" customFormat="1" ht="22.5" customHeight="1">
      <c r="A72" s="1" t="s">
        <v>140</v>
      </c>
      <c r="G72" s="14">
        <v>-1742</v>
      </c>
      <c r="I72" s="14">
        <v>-3222</v>
      </c>
      <c r="K72" s="14">
        <v>-315</v>
      </c>
      <c r="M72" s="14">
        <v>-2525</v>
      </c>
    </row>
    <row r="73" spans="1:13" s="18" customFormat="1" ht="22.5" customHeight="1">
      <c r="A73" s="1" t="s">
        <v>83</v>
      </c>
      <c r="G73" s="14">
        <v>3484245</v>
      </c>
      <c r="I73" s="14">
        <v>2362887</v>
      </c>
      <c r="K73" s="14">
        <v>2789035</v>
      </c>
      <c r="M73" s="14">
        <v>2643540</v>
      </c>
    </row>
    <row r="74" spans="1:13" s="18" customFormat="1" ht="22.5" customHeight="1">
      <c r="A74" s="1" t="s">
        <v>82</v>
      </c>
      <c r="G74" s="14">
        <v>157822</v>
      </c>
      <c r="I74" s="14">
        <v>121479</v>
      </c>
      <c r="K74" s="14">
        <v>78918</v>
      </c>
      <c r="M74" s="14">
        <v>106201</v>
      </c>
    </row>
    <row r="75" spans="1:13" s="19" customFormat="1" ht="22.5" customHeight="1">
      <c r="A75" s="16" t="s">
        <v>142</v>
      </c>
      <c r="D75" s="37"/>
      <c r="E75" s="115"/>
      <c r="F75" s="37"/>
      <c r="G75" s="82">
        <f>SUM(G57:G74)</f>
        <v>2041005</v>
      </c>
      <c r="H75" s="37"/>
      <c r="I75" s="82">
        <f>SUM(I57:I74)</f>
        <v>-3176576</v>
      </c>
      <c r="J75" s="37"/>
      <c r="K75" s="82">
        <f>SUM(K57:K74)</f>
        <v>2611148</v>
      </c>
      <c r="L75" s="37"/>
      <c r="M75" s="82">
        <f>SUM(M57:M74)</f>
        <v>4515830</v>
      </c>
    </row>
    <row r="76" spans="1:13" s="53" customFormat="1" ht="9" customHeight="1">
      <c r="A76" s="116"/>
      <c r="B76" s="116"/>
      <c r="C76" s="116"/>
      <c r="D76" s="107"/>
      <c r="E76" s="37"/>
      <c r="F76" s="107"/>
      <c r="G76" s="116"/>
      <c r="H76" s="107"/>
      <c r="I76" s="116"/>
      <c r="J76" s="107"/>
      <c r="K76" s="116"/>
      <c r="L76" s="107"/>
      <c r="M76" s="116"/>
    </row>
    <row r="77" spans="1:13" s="18" customFormat="1" ht="22.5" customHeight="1">
      <c r="A77" s="36" t="s">
        <v>84</v>
      </c>
      <c r="D77" s="52"/>
      <c r="E77" s="115"/>
      <c r="F77" s="52"/>
      <c r="G77" s="14"/>
      <c r="H77" s="52"/>
      <c r="I77" s="14"/>
      <c r="J77" s="52"/>
      <c r="K77" s="14"/>
      <c r="L77" s="52"/>
      <c r="M77" s="14"/>
    </row>
    <row r="78" spans="1:13" s="18" customFormat="1" ht="22.5" customHeight="1">
      <c r="A78" s="46" t="s">
        <v>87</v>
      </c>
      <c r="D78" s="52"/>
      <c r="E78" s="115"/>
      <c r="F78" s="52"/>
      <c r="G78" s="14">
        <v>1376636</v>
      </c>
      <c r="H78" s="52"/>
      <c r="I78" s="14">
        <v>0</v>
      </c>
      <c r="J78" s="52"/>
      <c r="K78" s="14">
        <v>0</v>
      </c>
      <c r="L78" s="52"/>
      <c r="M78" s="14">
        <v>0</v>
      </c>
    </row>
    <row r="79" spans="1:13" s="18" customFormat="1" ht="22.5" customHeight="1">
      <c r="A79" s="46" t="s">
        <v>154</v>
      </c>
      <c r="E79" s="115"/>
      <c r="G79" s="14">
        <v>1073673</v>
      </c>
      <c r="I79" s="14">
        <v>11443145</v>
      </c>
      <c r="K79" s="14">
        <v>0</v>
      </c>
      <c r="M79" s="14">
        <v>0</v>
      </c>
    </row>
    <row r="80" spans="1:13" s="18" customFormat="1" ht="22.5" customHeight="1">
      <c r="A80" s="51" t="s">
        <v>189</v>
      </c>
      <c r="B80" s="51"/>
      <c r="C80" s="51"/>
      <c r="E80" s="115"/>
      <c r="G80" s="14">
        <v>-718875</v>
      </c>
      <c r="I80" s="14">
        <v>-2397494</v>
      </c>
      <c r="K80" s="14">
        <v>0</v>
      </c>
      <c r="M80" s="14">
        <v>0</v>
      </c>
    </row>
    <row r="81" spans="1:13" s="18" customFormat="1" ht="22.5" customHeight="1">
      <c r="A81" s="51" t="s">
        <v>175</v>
      </c>
      <c r="B81" s="51"/>
      <c r="C81" s="51"/>
      <c r="E81" s="115"/>
      <c r="G81" s="14">
        <v>0</v>
      </c>
      <c r="I81" s="14">
        <v>-950433</v>
      </c>
      <c r="K81" s="14">
        <v>0</v>
      </c>
      <c r="M81" s="14">
        <v>0</v>
      </c>
    </row>
    <row r="82" spans="1:13" s="18" customFormat="1" ht="22.5" customHeight="1">
      <c r="A82" s="46" t="s">
        <v>174</v>
      </c>
      <c r="B82" s="51"/>
      <c r="C82" s="51"/>
      <c r="E82" s="115"/>
      <c r="G82" s="14">
        <v>0</v>
      </c>
      <c r="I82" s="14">
        <v>9375572</v>
      </c>
      <c r="K82" s="14">
        <v>0</v>
      </c>
      <c r="M82" s="14">
        <v>0</v>
      </c>
    </row>
    <row r="83" spans="1:13" s="18" customFormat="1" ht="22.5" customHeight="1">
      <c r="A83" s="46" t="s">
        <v>200</v>
      </c>
      <c r="B83" s="51"/>
      <c r="C83" s="51"/>
      <c r="E83" s="115"/>
      <c r="G83" s="14">
        <v>0</v>
      </c>
      <c r="I83" s="14">
        <v>-33774</v>
      </c>
      <c r="K83" s="14">
        <v>0</v>
      </c>
      <c r="M83" s="14">
        <v>0</v>
      </c>
    </row>
    <row r="84" spans="1:13" s="18" customFormat="1" ht="22.5" customHeight="1">
      <c r="A84" s="46" t="s">
        <v>255</v>
      </c>
      <c r="B84" s="51"/>
      <c r="C84" s="51"/>
      <c r="E84" s="117"/>
      <c r="G84" s="14">
        <v>-3407832</v>
      </c>
      <c r="I84" s="14">
        <v>0</v>
      </c>
      <c r="K84" s="14">
        <v>0</v>
      </c>
      <c r="M84" s="14">
        <v>0</v>
      </c>
    </row>
    <row r="85" spans="1:13" s="18" customFormat="1" ht="22.5" customHeight="1">
      <c r="A85" s="46" t="s">
        <v>186</v>
      </c>
      <c r="B85" s="51"/>
      <c r="C85" s="51"/>
      <c r="E85" s="115"/>
      <c r="G85" s="14">
        <v>0</v>
      </c>
      <c r="I85" s="14">
        <v>-6112472</v>
      </c>
      <c r="K85" s="14">
        <v>0</v>
      </c>
      <c r="M85" s="14">
        <v>0</v>
      </c>
    </row>
    <row r="86" spans="1:13" s="18" customFormat="1" ht="22.5" customHeight="1">
      <c r="A86" s="46" t="s">
        <v>202</v>
      </c>
      <c r="B86" s="51"/>
      <c r="C86" s="51"/>
      <c r="E86" s="115"/>
      <c r="G86" s="14">
        <v>0</v>
      </c>
      <c r="I86" s="14">
        <v>-3058601</v>
      </c>
      <c r="K86" s="14">
        <v>0</v>
      </c>
      <c r="M86" s="14">
        <v>0</v>
      </c>
    </row>
    <row r="87" spans="1:13" s="18" customFormat="1" ht="22.5" customHeight="1">
      <c r="A87" s="46" t="s">
        <v>176</v>
      </c>
      <c r="G87" s="14"/>
      <c r="I87" s="14"/>
      <c r="K87" s="14"/>
      <c r="M87" s="14"/>
    </row>
    <row r="88" spans="1:13" s="18" customFormat="1" ht="22.5" customHeight="1">
      <c r="A88" s="46"/>
      <c r="B88" s="18" t="s">
        <v>177</v>
      </c>
      <c r="E88" s="115"/>
      <c r="G88" s="14">
        <v>-663</v>
      </c>
      <c r="I88" s="14">
        <v>-1189</v>
      </c>
      <c r="K88" s="14">
        <v>0</v>
      </c>
      <c r="M88" s="14">
        <v>0</v>
      </c>
    </row>
    <row r="89" spans="1:13" s="18" customFormat="1" ht="22.5" customHeight="1">
      <c r="A89" s="46" t="s">
        <v>86</v>
      </c>
      <c r="G89" s="14">
        <v>-3477319</v>
      </c>
      <c r="I89" s="14">
        <v>-3477258</v>
      </c>
      <c r="K89" s="14">
        <v>-3477319</v>
      </c>
      <c r="M89" s="14">
        <v>-3477258</v>
      </c>
    </row>
    <row r="90" spans="1:13" s="18" customFormat="1" ht="22.5" customHeight="1">
      <c r="A90" s="18" t="s">
        <v>85</v>
      </c>
      <c r="E90" s="115"/>
      <c r="G90" s="14">
        <v>-1224404</v>
      </c>
      <c r="I90" s="14">
        <v>-1214389</v>
      </c>
      <c r="K90" s="14">
        <v>0</v>
      </c>
      <c r="M90" s="14">
        <v>0</v>
      </c>
    </row>
    <row r="91" spans="1:13" s="19" customFormat="1" ht="22.5" customHeight="1">
      <c r="A91" s="16" t="s">
        <v>178</v>
      </c>
      <c r="D91" s="37"/>
      <c r="E91" s="37"/>
      <c r="F91" s="37"/>
      <c r="G91" s="66">
        <f>SUM(G78:G90)</f>
        <v>-6378784</v>
      </c>
      <c r="H91" s="37"/>
      <c r="I91" s="66">
        <f>SUM(I78:I90)</f>
        <v>3573107</v>
      </c>
      <c r="J91" s="37"/>
      <c r="K91" s="66">
        <f>SUM(K78:K90)</f>
        <v>-3477319</v>
      </c>
      <c r="L91" s="37"/>
      <c r="M91" s="66">
        <f>SUM(M78:M90)</f>
        <v>-3477258</v>
      </c>
    </row>
    <row r="92" spans="1:13" s="53" customFormat="1" ht="9" customHeight="1">
      <c r="A92" s="116"/>
      <c r="B92" s="116"/>
      <c r="C92" s="116"/>
      <c r="D92" s="107"/>
      <c r="E92" s="37"/>
      <c r="F92" s="107"/>
      <c r="G92" s="116"/>
      <c r="H92" s="107"/>
      <c r="I92" s="116"/>
      <c r="J92" s="107"/>
      <c r="K92" s="116"/>
      <c r="L92" s="107"/>
      <c r="M92" s="116"/>
    </row>
    <row r="93" spans="1:13" s="19" customFormat="1" ht="22.5" customHeight="1">
      <c r="A93" s="42" t="s">
        <v>246</v>
      </c>
      <c r="B93" s="44"/>
      <c r="D93" s="52"/>
      <c r="E93" s="115"/>
      <c r="F93" s="52"/>
      <c r="H93" s="52"/>
      <c r="J93" s="52"/>
      <c r="L93" s="52"/>
    </row>
    <row r="94" spans="1:13" s="19" customFormat="1" ht="22.5" customHeight="1">
      <c r="A94" s="42"/>
      <c r="B94" s="42" t="s">
        <v>143</v>
      </c>
      <c r="C94" s="42"/>
      <c r="D94" s="52"/>
      <c r="E94" s="115"/>
      <c r="F94" s="52"/>
      <c r="G94" s="14">
        <f>SUM(G46,G75,G91)</f>
        <v>-94556</v>
      </c>
      <c r="H94" s="52"/>
      <c r="I94" s="14">
        <f>SUM(I46,I75,I91)</f>
        <v>5795316</v>
      </c>
      <c r="J94" s="14"/>
      <c r="K94" s="14">
        <f>SUM(K46,K75,K91)</f>
        <v>-1275037</v>
      </c>
      <c r="L94" s="52"/>
      <c r="M94" s="14">
        <f>SUM(M46+M75+M91)</f>
        <v>637176</v>
      </c>
    </row>
    <row r="95" spans="1:13" s="19" customFormat="1" ht="22.5" customHeight="1">
      <c r="A95" s="42" t="s">
        <v>144</v>
      </c>
      <c r="B95" s="42"/>
      <c r="C95" s="42"/>
      <c r="D95" s="52"/>
      <c r="E95" s="115"/>
      <c r="F95" s="52"/>
      <c r="G95" s="14"/>
      <c r="H95" s="52"/>
      <c r="I95" s="14" t="s">
        <v>131</v>
      </c>
      <c r="J95" s="52"/>
      <c r="K95" s="14"/>
      <c r="L95" s="52"/>
      <c r="M95" s="14"/>
    </row>
    <row r="96" spans="1:13" s="19" customFormat="1" ht="22.5" customHeight="1">
      <c r="A96" s="42"/>
      <c r="B96" s="42" t="s">
        <v>145</v>
      </c>
      <c r="C96" s="42"/>
      <c r="D96" s="52"/>
      <c r="E96" s="115"/>
      <c r="F96" s="52"/>
      <c r="G96" s="58">
        <v>-239613</v>
      </c>
      <c r="H96" s="52"/>
      <c r="I96" s="58">
        <v>313649</v>
      </c>
      <c r="J96" s="52"/>
      <c r="K96" s="58">
        <v>0</v>
      </c>
      <c r="L96" s="52"/>
      <c r="M96" s="58">
        <v>0</v>
      </c>
    </row>
    <row r="97" spans="1:13" s="19" customFormat="1" ht="22.5" customHeight="1">
      <c r="A97" s="44" t="s">
        <v>246</v>
      </c>
      <c r="B97" s="42"/>
      <c r="C97" s="42"/>
      <c r="D97" s="52"/>
      <c r="E97" s="115"/>
      <c r="F97" s="52"/>
      <c r="G97" s="61">
        <f>SUM(G94:G96)</f>
        <v>-334169</v>
      </c>
      <c r="H97" s="52"/>
      <c r="I97" s="61">
        <f>SUM(I94:I96)</f>
        <v>6108965</v>
      </c>
      <c r="J97" s="52"/>
      <c r="K97" s="61">
        <f>SUM(K94:K96)</f>
        <v>-1275037</v>
      </c>
      <c r="L97" s="52"/>
      <c r="M97" s="61">
        <f>SUM(M94:M96)</f>
        <v>637176</v>
      </c>
    </row>
    <row r="98" spans="1:13" s="18" customFormat="1" ht="22.5" customHeight="1">
      <c r="A98" s="13" t="s">
        <v>247</v>
      </c>
      <c r="D98" s="111"/>
      <c r="E98" s="115"/>
      <c r="F98" s="111"/>
      <c r="G98" s="47">
        <v>11695247</v>
      </c>
      <c r="H98" s="111"/>
      <c r="I98" s="47">
        <v>9287458</v>
      </c>
      <c r="J98" s="111"/>
      <c r="K98" s="47">
        <v>4856977</v>
      </c>
      <c r="L98" s="111"/>
      <c r="M98" s="47">
        <v>4240825</v>
      </c>
    </row>
    <row r="99" spans="1:13" s="18" customFormat="1" ht="22.5" customHeight="1" thickBot="1">
      <c r="A99" s="16" t="s">
        <v>248</v>
      </c>
      <c r="B99" s="19"/>
      <c r="C99" s="19"/>
      <c r="D99" s="37"/>
      <c r="E99" s="37"/>
      <c r="F99" s="37"/>
      <c r="G99" s="83">
        <f>SUM(G97:G98)</f>
        <v>11361078</v>
      </c>
      <c r="H99" s="37"/>
      <c r="I99" s="83">
        <f>SUM(I97:I98)</f>
        <v>15396423</v>
      </c>
      <c r="J99" s="37"/>
      <c r="K99" s="83">
        <f>SUM(K97:K98)</f>
        <v>3581940</v>
      </c>
      <c r="L99" s="37"/>
      <c r="M99" s="83">
        <f>SUM(M97:M98)</f>
        <v>4878001</v>
      </c>
    </row>
    <row r="100" spans="1:13" s="53" customFormat="1" ht="9" customHeight="1" thickTop="1">
      <c r="A100" s="116"/>
      <c r="B100" s="116"/>
      <c r="C100" s="116"/>
      <c r="D100" s="107"/>
      <c r="E100" s="37"/>
      <c r="F100" s="107"/>
      <c r="G100" s="116"/>
      <c r="H100" s="107"/>
      <c r="I100" s="116"/>
      <c r="J100" s="107"/>
      <c r="K100" s="116"/>
      <c r="L100" s="107"/>
      <c r="M100" s="116"/>
    </row>
  </sheetData>
  <mergeCells count="18">
    <mergeCell ref="G51:I51"/>
    <mergeCell ref="K51:M51"/>
    <mergeCell ref="A1:M1"/>
    <mergeCell ref="A2:M2"/>
    <mergeCell ref="G4:I4"/>
    <mergeCell ref="K4:M4"/>
    <mergeCell ref="G5:I5"/>
    <mergeCell ref="K5:M5"/>
    <mergeCell ref="G6:I6"/>
    <mergeCell ref="K6:M6"/>
    <mergeCell ref="G8:M8"/>
    <mergeCell ref="A48:M48"/>
    <mergeCell ref="A49:M49"/>
    <mergeCell ref="G52:I52"/>
    <mergeCell ref="K52:M52"/>
    <mergeCell ref="G53:I53"/>
    <mergeCell ref="K53:M53"/>
    <mergeCell ref="G55:M55"/>
  </mergeCells>
  <pageMargins left="0.8" right="0.5" top="0.48" bottom="0.5" header="0.5" footer="0.25"/>
  <pageSetup paperSize="9" scale="65" firstPageNumber="12" fitToHeight="2" orientation="portrait" useFirstPageNumber="1" r:id="rId1"/>
  <headerFooter>
    <oddFooter>&amp;L&amp;"Angsana New,Regular"&amp;15 หมายเหตุประกอบงบการเงินแบบย่อเป็นส่วนหนึ่งของงบการเงินระหว่างกาลนี้
&amp;C&amp;"Angsana New,Regular"&amp;15&amp;P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SFP (3-5)</vt:lpstr>
      <vt:lpstr>PL (6-7)</vt:lpstr>
      <vt:lpstr>EQ-Consol Q3-18 (8)</vt:lpstr>
      <vt:lpstr>EQ-Consol Q3-19 (9)</vt:lpstr>
      <vt:lpstr>EQ-Separate Q3-18 (10)</vt:lpstr>
      <vt:lpstr>EQ-Separate Q3-19 (11)</vt:lpstr>
      <vt:lpstr>CF (12-13)</vt:lpstr>
      <vt:lpstr>'CF (12-13)'!Print_Area</vt:lpstr>
      <vt:lpstr>'EQ-Consol Q3-18 (8)'!Print_Area</vt:lpstr>
      <vt:lpstr>'EQ-Consol Q3-19 (9)'!Print_Area</vt:lpstr>
      <vt:lpstr>'EQ-Separate Q3-18 (10)'!Print_Area</vt:lpstr>
      <vt:lpstr>'EQ-Separate Q3-19 (11)'!Print_Area</vt:lpstr>
      <vt:lpstr>'PL (6-7)'!Print_Area</vt:lpstr>
      <vt:lpstr>'SFP (3-5)'!Print_Area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cfongsamut</dc:creator>
  <cp:lastModifiedBy>Administrator</cp:lastModifiedBy>
  <cp:lastPrinted>2019-11-11T02:34:37Z</cp:lastPrinted>
  <dcterms:created xsi:type="dcterms:W3CDTF">2013-10-27T05:22:12Z</dcterms:created>
  <dcterms:modified xsi:type="dcterms:W3CDTF">2019-11-12T10:08:38Z</dcterms:modified>
</cp:coreProperties>
</file>