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19\Qtr3'2019\"/>
    </mc:Choice>
  </mc:AlternateContent>
  <xr:revisionPtr revIDLastSave="0" documentId="13_ncr:1_{C70A36C1-9278-452D-8611-D0A5BFD8A3AB}" xr6:coauthVersionLast="36" xr6:coauthVersionMax="36" xr10:uidLastSave="{00000000-0000-0000-0000-000000000000}"/>
  <bookViews>
    <workbookView xWindow="1680" yWindow="4350" windowWidth="17925" windowHeight="5145" activeTab="4" xr2:uid="{00000000-000D-0000-FFFF-FFFF00000000}"/>
  </bookViews>
  <sheets>
    <sheet name="bs&amp;ple" sheetId="1" r:id="rId1"/>
    <sheet name="pl" sheetId="4" r:id="rId2"/>
    <sheet name="conso" sheetId="5" r:id="rId3"/>
    <sheet name="company" sheetId="2" r:id="rId4"/>
    <sheet name="cashflow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8" i="6" l="1"/>
  <c r="K69" i="6"/>
  <c r="I69" i="6"/>
  <c r="G69" i="6"/>
  <c r="I58" i="6"/>
  <c r="I72" i="6" s="1"/>
  <c r="I74" i="6" s="1"/>
  <c r="G58" i="6"/>
  <c r="I37" i="6"/>
  <c r="I40" i="6" s="1"/>
  <c r="K26" i="6"/>
  <c r="K37" i="6" s="1"/>
  <c r="K40" i="6" s="1"/>
  <c r="K72" i="6" s="1"/>
  <c r="K74" i="6" s="1"/>
  <c r="K75" i="6" s="1"/>
  <c r="I26" i="6"/>
  <c r="G26" i="6"/>
  <c r="G37" i="6" s="1"/>
  <c r="G40" i="6" s="1"/>
  <c r="G72" i="6" s="1"/>
  <c r="G74" i="6" s="1"/>
  <c r="G75" i="6" s="1"/>
  <c r="K126" i="4" l="1"/>
  <c r="K121" i="4"/>
  <c r="I128" i="4"/>
  <c r="G128" i="4"/>
  <c r="I123" i="4"/>
  <c r="G123" i="4"/>
  <c r="I107" i="4"/>
  <c r="G107" i="4"/>
  <c r="K101" i="4"/>
  <c r="K104" i="4" s="1"/>
  <c r="I101" i="4"/>
  <c r="G101" i="4"/>
  <c r="K91" i="4"/>
  <c r="K93" i="4" s="1"/>
  <c r="K89" i="4"/>
  <c r="I89" i="4"/>
  <c r="I91" i="4" s="1"/>
  <c r="I93" i="4" s="1"/>
  <c r="K88" i="4"/>
  <c r="I88" i="4"/>
  <c r="G88" i="4"/>
  <c r="K82" i="4"/>
  <c r="I82" i="4"/>
  <c r="G82" i="4"/>
  <c r="G89" i="4" s="1"/>
  <c r="G91" i="4" s="1"/>
  <c r="G93" i="4" s="1"/>
  <c r="M58" i="4"/>
  <c r="K58" i="4"/>
  <c r="M53" i="4"/>
  <c r="K53" i="4"/>
  <c r="I60" i="4"/>
  <c r="G60" i="4"/>
  <c r="I55" i="4"/>
  <c r="G55" i="4"/>
  <c r="M39" i="4"/>
  <c r="K39" i="4"/>
  <c r="I39" i="4"/>
  <c r="G39" i="4"/>
  <c r="M33" i="4"/>
  <c r="M40" i="4" s="1"/>
  <c r="K33" i="4"/>
  <c r="K40" i="4" s="1"/>
  <c r="I33" i="4"/>
  <c r="I40" i="4" s="1"/>
  <c r="G33" i="4"/>
  <c r="G40" i="4" s="1"/>
  <c r="M20" i="4"/>
  <c r="K20" i="4"/>
  <c r="I20" i="4"/>
  <c r="G20" i="4"/>
  <c r="M14" i="4"/>
  <c r="M21" i="4" s="1"/>
  <c r="M23" i="4" s="1"/>
  <c r="M25" i="4" s="1"/>
  <c r="M41" i="4" s="1"/>
  <c r="K14" i="4"/>
  <c r="K21" i="4" s="1"/>
  <c r="K23" i="4" s="1"/>
  <c r="K25" i="4" s="1"/>
  <c r="K41" i="4" s="1"/>
  <c r="I14" i="4"/>
  <c r="I21" i="4" s="1"/>
  <c r="I23" i="4" s="1"/>
  <c r="I25" i="4" s="1"/>
  <c r="I41" i="4" s="1"/>
  <c r="G14" i="4"/>
  <c r="G21" i="4" s="1"/>
  <c r="G23" i="4" s="1"/>
  <c r="G25" i="4" s="1"/>
  <c r="G41" i="4" s="1"/>
  <c r="M70" i="1"/>
  <c r="M72" i="1" s="1"/>
  <c r="M73" i="1" s="1"/>
  <c r="K70" i="1"/>
  <c r="K72" i="1" s="1"/>
  <c r="K73" i="1" s="1"/>
  <c r="I70" i="1"/>
  <c r="I72" i="1" s="1"/>
  <c r="I73" i="1" s="1"/>
  <c r="G70" i="1"/>
  <c r="G72" i="1" s="1"/>
  <c r="M57" i="1"/>
  <c r="K57" i="1"/>
  <c r="I57" i="1"/>
  <c r="G57" i="1"/>
  <c r="M48" i="1"/>
  <c r="M58" i="1" s="1"/>
  <c r="K48" i="1"/>
  <c r="K58" i="1" s="1"/>
  <c r="I48" i="1"/>
  <c r="I58" i="1" s="1"/>
  <c r="G48" i="1"/>
  <c r="G58" i="1" s="1"/>
  <c r="G73" i="1" s="1"/>
  <c r="M29" i="1"/>
  <c r="K29" i="1"/>
  <c r="I29" i="1"/>
  <c r="G29" i="1"/>
  <c r="M16" i="1"/>
  <c r="M30" i="1" s="1"/>
  <c r="K16" i="1"/>
  <c r="K30" i="1" s="1"/>
  <c r="I16" i="1"/>
  <c r="I30" i="1" s="1"/>
  <c r="G16" i="1"/>
  <c r="G30" i="1" l="1"/>
  <c r="G108" i="4"/>
  <c r="G109" i="4" s="1"/>
  <c r="I108" i="4"/>
  <c r="I109" i="4" s="1"/>
  <c r="K105" i="4"/>
  <c r="K107" i="4" s="1"/>
  <c r="K108" i="4" s="1"/>
  <c r="K109" i="4" s="1"/>
  <c r="M74" i="1"/>
  <c r="K74" i="1"/>
  <c r="I74" i="1"/>
  <c r="G74" i="1"/>
  <c r="O29" i="5" l="1"/>
  <c r="S29" i="5" s="1"/>
  <c r="K18" i="2" l="1"/>
  <c r="M34" i="5"/>
  <c r="Q31" i="5"/>
  <c r="Q30" i="5"/>
  <c r="Q18" i="5"/>
  <c r="Q17" i="5"/>
  <c r="Q19" i="5" s="1"/>
  <c r="K17" i="5"/>
  <c r="O16" i="5"/>
  <c r="S16" i="5" s="1"/>
  <c r="A46" i="6"/>
  <c r="M121" i="4" l="1"/>
  <c r="A115" i="4"/>
  <c r="A47" i="4"/>
  <c r="A35" i="1"/>
  <c r="Q27" i="5" l="1"/>
  <c r="M27" i="5"/>
  <c r="K27" i="5"/>
  <c r="O26" i="5"/>
  <c r="S26" i="5"/>
  <c r="O18" i="5" l="1"/>
  <c r="M69" i="6" l="1"/>
  <c r="M58" i="6" l="1"/>
  <c r="K30" i="5" l="1"/>
  <c r="K32" i="5" s="1"/>
  <c r="K35" i="5" s="1"/>
  <c r="O34" i="5"/>
  <c r="S34" i="5" s="1"/>
  <c r="Q32" i="5"/>
  <c r="Q35" i="5" s="1"/>
  <c r="I32" i="5"/>
  <c r="G32" i="5"/>
  <c r="E32" i="5"/>
  <c r="M19" i="5"/>
  <c r="M21" i="5" s="1"/>
  <c r="K19" i="5"/>
  <c r="K21" i="5" s="1"/>
  <c r="I19" i="5"/>
  <c r="G19" i="5"/>
  <c r="E19" i="5"/>
  <c r="S18" i="5"/>
  <c r="O17" i="5"/>
  <c r="S17" i="5" s="1"/>
  <c r="O14" i="5"/>
  <c r="M107" i="4"/>
  <c r="M101" i="4"/>
  <c r="M88" i="4"/>
  <c r="M82" i="4"/>
  <c r="I21" i="5" l="1"/>
  <c r="I24" i="5" s="1"/>
  <c r="I27" i="5" s="1"/>
  <c r="I35" i="5" s="1"/>
  <c r="M89" i="4"/>
  <c r="M91" i="4" s="1"/>
  <c r="M93" i="4" s="1"/>
  <c r="M108" i="4"/>
  <c r="M32" i="5"/>
  <c r="M35" i="5" s="1"/>
  <c r="I20" i="5"/>
  <c r="E20" i="5"/>
  <c r="E21" i="5" s="1"/>
  <c r="E24" i="5" s="1"/>
  <c r="E27" i="5" s="1"/>
  <c r="E35" i="5" s="1"/>
  <c r="S14" i="5"/>
  <c r="G20" i="5"/>
  <c r="G21" i="5" s="1"/>
  <c r="Q21" i="5"/>
  <c r="O19" i="5"/>
  <c r="O30" i="5"/>
  <c r="S30" i="5" s="1"/>
  <c r="G24" i="5" l="1"/>
  <c r="G27" i="5" s="1"/>
  <c r="G35" i="5" s="1"/>
  <c r="S19" i="5"/>
  <c r="M109" i="4"/>
  <c r="M126" i="4" s="1"/>
  <c r="O32" i="5"/>
  <c r="O31" i="5"/>
  <c r="S31" i="5" s="1"/>
  <c r="O24" i="5"/>
  <c r="O20" i="5"/>
  <c r="O21" i="5" s="1"/>
  <c r="S24" i="5" l="1"/>
  <c r="S27" i="5" s="1"/>
  <c r="O27" i="5"/>
  <c r="O35" i="5" s="1"/>
  <c r="S32" i="5"/>
  <c r="S20" i="5"/>
  <c r="S21" i="5" s="1"/>
  <c r="G9" i="6"/>
  <c r="K17" i="2"/>
  <c r="I17" i="2"/>
  <c r="G17" i="2"/>
  <c r="E17" i="2"/>
  <c r="S35" i="5" l="1"/>
  <c r="M9" i="6" l="1"/>
  <c r="M26" i="6" s="1"/>
  <c r="M37" i="6" s="1"/>
  <c r="M40" i="6" l="1"/>
  <c r="M72" i="6" s="1"/>
  <c r="M74" i="6" s="1"/>
  <c r="M17" i="2" l="1"/>
  <c r="I20" i="2"/>
  <c r="G20" i="2"/>
  <c r="E20" i="2"/>
  <c r="I13" i="2"/>
  <c r="G13" i="2"/>
  <c r="E13" i="2"/>
  <c r="G14" i="2" l="1"/>
  <c r="G15" i="2"/>
  <c r="E14" i="2"/>
  <c r="E15" i="2"/>
  <c r="I14" i="2"/>
  <c r="I15" i="2"/>
  <c r="K9" i="6"/>
  <c r="K20" i="2"/>
  <c r="M14" i="2" l="1"/>
  <c r="I9" i="6"/>
  <c r="K11" i="2" l="1"/>
  <c r="K13" i="2" s="1"/>
  <c r="M13" i="2" l="1"/>
  <c r="K15" i="2"/>
  <c r="M11" i="2"/>
  <c r="M10" i="2"/>
  <c r="M15" i="2" l="1"/>
  <c r="M12" i="2"/>
  <c r="M19" i="2" l="1"/>
  <c r="I21" i="2" l="1"/>
  <c r="G21" i="2"/>
  <c r="E21" i="2"/>
  <c r="M20" i="2"/>
  <c r="M18" i="2" l="1"/>
  <c r="K21" i="2"/>
  <c r="M21" i="2" l="1"/>
</calcChain>
</file>

<file path=xl/sharedStrings.xml><?xml version="1.0" encoding="utf-8"?>
<sst xmlns="http://schemas.openxmlformats.org/spreadsheetml/2006/main" count="379" uniqueCount="228">
  <si>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</si>
  <si>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</si>
  <si>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</si>
  <si>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</si>
  <si>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</si>
  <si>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</si>
  <si>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</si>
  <si>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</si>
  <si>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</si>
  <si>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</si>
  <si>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</si>
  <si>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</si>
  <si>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</si>
  <si>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</si>
  <si>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</si>
  <si>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</si>
  <si>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</si>
  <si>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</si>
  <si>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</si>
  <si>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</si>
  <si>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</si>
  <si>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</si>
  <si>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</si>
  <si>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</si>
  <si>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</si>
  <si>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</si>
  <si>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</si>
  <si>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</si>
  <si>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</si>
  <si>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</si>
  <si>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</si>
  <si>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</si>
  <si>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</si>
  <si>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</si>
  <si>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</si>
  <si>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</si>
  <si>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</si>
  <si>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</si>
  <si>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</si>
  <si>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</si>
  <si>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</si>
  <si>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</si>
  <si>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</si>
  <si>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paid for corporate income tax</t>
  </si>
  <si>
    <t>Net cash flows from operating activities</t>
  </si>
  <si>
    <t>Cash flows from investing activities</t>
  </si>
  <si>
    <t>Net cash flows used in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</si>
  <si>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</si>
  <si>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</si>
  <si>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</si>
  <si>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</si>
  <si>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</si>
  <si>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</si>
  <si>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</si>
  <si>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</si>
  <si>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</si>
  <si>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</si>
  <si>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</si>
  <si>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</si>
  <si>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</si>
  <si>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</si>
  <si>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</si>
  <si>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</si>
  <si>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</si>
  <si>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</si>
  <si>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</si>
  <si>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</si>
  <si>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</si>
  <si>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</si>
  <si>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</si>
  <si>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</si>
  <si>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</si>
  <si>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Interest income</t>
  </si>
  <si>
    <t>Issued and</t>
  </si>
  <si>
    <t>Profit before income tax expenses</t>
  </si>
  <si>
    <t xml:space="preserve">      255,000,000 ordinary shares of Baht 1 each</t>
  </si>
  <si>
    <t xml:space="preserve">Earnings per share 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</si>
  <si>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</si>
  <si>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</si>
  <si>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</si>
  <si>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</si>
  <si>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</si>
  <si>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</si>
  <si>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</si>
  <si>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Interest expenses</t>
  </si>
  <si>
    <t>Withholding tax deducted at source</t>
  </si>
  <si>
    <t xml:space="preserve">   Long-term employee benefits expenses</t>
  </si>
  <si>
    <t xml:space="preserve">      253,817,676 ordinary shares of Baht 1 each</t>
  </si>
  <si>
    <t>Profit before finance cost and income tax expenses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</si>
  <si>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</si>
  <si>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</si>
  <si>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</si>
  <si>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</si>
  <si>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</si>
  <si>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</si>
  <si>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</si>
  <si>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</si>
  <si>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</si>
  <si>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</si>
  <si>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>Loss on exchange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</si>
  <si>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</si>
  <si>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</si>
  <si>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</si>
  <si>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</si>
  <si>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</si>
  <si>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Proceeds from sales of machinery and equipment</t>
  </si>
  <si>
    <t xml:space="preserve">Decrease in exchange differences on translation of </t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</si>
  <si>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</si>
  <si>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</si>
  <si>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</si>
  <si>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</si>
  <si>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</si>
  <si>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</si>
  <si>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 xml:space="preserve">      purchasing of fixed assets</t>
  </si>
  <si>
    <t>Statement of changes in shareholders' equity (continued)</t>
  </si>
  <si>
    <t>(Unit: Thousand Baht)</t>
  </si>
  <si>
    <t>(Unaudited</t>
  </si>
  <si>
    <t>but reviewed)</t>
  </si>
  <si>
    <t>(Audited)</t>
  </si>
  <si>
    <t>(Unaudited but reviewed)</t>
  </si>
  <si>
    <t>Other comprehensive income for the period</t>
  </si>
  <si>
    <t>Total comprehensive income for the period</t>
  </si>
  <si>
    <t>Profit for the period</t>
  </si>
  <si>
    <t>Cash and cash equivalents at end of period (Note 4)</t>
  </si>
  <si>
    <t>Cash and cash equivalents at beginning of period</t>
  </si>
  <si>
    <t>Balance as at 1 January 2018</t>
  </si>
  <si>
    <t>Net increase (decrease) in cash and cash equivalents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</si>
  <si>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</si>
  <si>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Trade and other receivables</t>
  </si>
  <si>
    <t>Restricted bank deposits</t>
  </si>
  <si>
    <t>Investments in subsidiaries</t>
  </si>
  <si>
    <t>Goodwill</t>
  </si>
  <si>
    <t>31 December 2018</t>
  </si>
  <si>
    <t>Short-term loans from banks</t>
  </si>
  <si>
    <t>Current portion of long-term loans from banks</t>
  </si>
  <si>
    <t xml:space="preserve">Long-term loans from banks, </t>
  </si>
  <si>
    <t xml:space="preserve">   net of current portion</t>
  </si>
  <si>
    <t>Liabilities associated with put options granted</t>
  </si>
  <si>
    <t xml:space="preserve">   to holders of non-controlling interests</t>
  </si>
  <si>
    <t>Deferred tax liabilities</t>
  </si>
  <si>
    <t>Equity attributable to owners of the Company</t>
  </si>
  <si>
    <t>Non-controlling interests of the subsidiaries</t>
  </si>
  <si>
    <t>Balance as at 1 January 2019</t>
  </si>
  <si>
    <t>Thai Plaspac Public Company Limited and its subsidiaries</t>
  </si>
  <si>
    <t>Equity holders of the Company</t>
  </si>
  <si>
    <t>Total comprehensive income attributable to:</t>
  </si>
  <si>
    <t>(Unit: Baht)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</si>
  <si>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</si>
  <si>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</si>
  <si>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</si>
  <si>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</si>
  <si>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</si>
  <si>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</si>
  <si>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</si>
  <si>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Provision for long-term employee benefits</t>
  </si>
  <si>
    <t>Acquisition of intangible assets</t>
  </si>
  <si>
    <t>3, 5</t>
  </si>
  <si>
    <t>Current portion of debentures</t>
  </si>
  <si>
    <t>Debentures, net of current portion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</si>
  <si>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</si>
  <si>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</si>
  <si>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</si>
  <si>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</si>
  <si>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</si>
  <si>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 xml:space="preserve">   Allowance for doubtful account</t>
  </si>
  <si>
    <t xml:space="preserve">   Unrealised loss (gain) on exchange rate</t>
  </si>
  <si>
    <t xml:space="preserve">   Increase in liabilities associated with put options</t>
  </si>
  <si>
    <t xml:space="preserve">      granted to holders of non-controlling interests</t>
  </si>
  <si>
    <t>Statement of comprehensive income (continued)</t>
  </si>
  <si>
    <t xml:space="preserve">   Reduction (reversal) of inventories to net realisable value</t>
  </si>
  <si>
    <t xml:space="preserve">   granted to holders of non-controlling interests </t>
  </si>
  <si>
    <t xml:space="preserve">   Trade and other receivables</t>
  </si>
  <si>
    <t>Gain from a bargain purchase</t>
  </si>
  <si>
    <t>Dividend paid</t>
  </si>
  <si>
    <t xml:space="preserve">   Gain from a bargain purchase</t>
  </si>
  <si>
    <t xml:space="preserve">   Loss (gain) on sales of machinery and equipment</t>
  </si>
  <si>
    <t xml:space="preserve">   Amortisation of financial fees</t>
  </si>
  <si>
    <t>Acquisition of land, machinery and equipment</t>
  </si>
  <si>
    <t>Repayment of long-term loans from banks</t>
  </si>
  <si>
    <t>Income tax revenues (expenses)</t>
  </si>
  <si>
    <t>Actuarial gain (loss)</t>
  </si>
  <si>
    <t>Current investments</t>
  </si>
  <si>
    <t>Increase in current investments</t>
  </si>
  <si>
    <t>Selling and distribution expenses</t>
  </si>
  <si>
    <t>(Restated)</t>
  </si>
  <si>
    <t>Balance as at 31 December 2018</t>
  </si>
  <si>
    <t xml:space="preserve">   (as previously reported)</t>
  </si>
  <si>
    <t>Cumulative effect of adjustments -</t>
  </si>
  <si>
    <t xml:space="preserve">   Business combination</t>
  </si>
  <si>
    <t>Balance as at 31 December 2018 (restated)</t>
  </si>
  <si>
    <t>Basic earnings per share</t>
  </si>
  <si>
    <t xml:space="preserve">   Equity holders of the Company</t>
  </si>
  <si>
    <t>As at 30 September 2019</t>
  </si>
  <si>
    <t>30 September 2019</t>
  </si>
  <si>
    <t>Assets associated with call options granted</t>
  </si>
  <si>
    <t xml:space="preserve">   by holders of non-controlling interests</t>
  </si>
  <si>
    <t>For the three-month period ended 30 September 2019</t>
  </si>
  <si>
    <t>For the nine-month period ended 30 September 2019</t>
  </si>
  <si>
    <t>Basic earnings (loss) per share</t>
  </si>
  <si>
    <t>Profit (loss) attributable to:</t>
  </si>
  <si>
    <t xml:space="preserve">Earnings (loss) per share </t>
  </si>
  <si>
    <t>Balance as at 30 September 2018</t>
  </si>
  <si>
    <t>Balance as at 30 September 2019</t>
  </si>
  <si>
    <t>Profit (loss) for the period</t>
  </si>
  <si>
    <t xml:space="preserve">   Actuarial gain from provision for long-term employee benefits </t>
  </si>
  <si>
    <t xml:space="preserve">   Cash receipt from refund of withholding tax deducted at source</t>
  </si>
  <si>
    <t>Cash paid for investments in subsidiaries</t>
  </si>
  <si>
    <t>Cash receipt from debentures</t>
  </si>
  <si>
    <t>Cash paid for financial fees</t>
  </si>
  <si>
    <t>Decrease (increase) from restricted bank deposits</t>
  </si>
  <si>
    <t>Cash receipt from long-term loans from banks</t>
  </si>
  <si>
    <t>Dividend received from subsidiary</t>
  </si>
  <si>
    <t>1.3, 10</t>
  </si>
  <si>
    <t>3, 14</t>
  </si>
  <si>
    <t>3, 22</t>
  </si>
  <si>
    <t>Cash paid for call options</t>
  </si>
  <si>
    <t xml:space="preserve">   Dividend income</t>
  </si>
  <si>
    <t xml:space="preserve">   Other non-current liabilities</t>
  </si>
  <si>
    <t xml:space="preserve">   Increase (decrease) in accounts payable for </t>
  </si>
  <si>
    <t xml:space="preserve">   Reversal of provision of assets</t>
  </si>
  <si>
    <t>Increase in short-term loans from banks</t>
  </si>
  <si>
    <t>Net cash flows from financing activities</t>
  </si>
  <si>
    <t>Profit (loss) before finance cost and income tax expenses</t>
  </si>
  <si>
    <t>Profit (loss) before income tax expenses</t>
  </si>
  <si>
    <t xml:space="preserve">Actuarial gain </t>
  </si>
  <si>
    <t>Increased in equity attributable to non-controlling</t>
  </si>
  <si>
    <t xml:space="preserve">   interest of the subsidiaries </t>
  </si>
  <si>
    <t>Increased in liabilities associated with put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</si>
</sst>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(* #,##0_);_(* \(#,##0\);_(* &quot;-&quot;??_);_(@_)"/>
    <numFmt numFmtId="165" formatCode="#,##0.0_);[Red]\(#,##0.0\)"/>
    <numFmt numFmtId="166" formatCode="_(* #,##0.00_);_(* \(#,##0.00\);_(* &quot;-&quot;_);_(@_)"/>
    <numFmt numFmtId="167" formatCode="#,##0.0_);\(#,##0.0\)"/>
  </numFmts>
  <fonts count="7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6" fillId="0" borderId="0"/>
  </cellStyleXfs>
  <cellXfs count="108">
    <xf numFmtId="0" fontId="0" fillId="0" borderId="0" xfId="0"/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8" fontId="3" fillId="0" borderId="0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38" fontId="3" fillId="0" borderId="4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1" fontId="1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" applyNumberFormat="1" applyFont="1" applyBorder="1" applyAlignment="1">
      <alignment vertical="center"/>
    </xf>
    <xf numFmtId="41" fontId="3" fillId="0" borderId="0" xfId="1" applyNumberFormat="1" applyFont="1" applyBorder="1" applyAlignment="1">
      <alignment horizontal="center" vertical="center"/>
    </xf>
    <xf numFmtId="0" fontId="1" fillId="0" borderId="0" xfId="0" applyNumberFormat="1" applyFont="1" applyAlignment="1">
      <alignment vertical="center"/>
    </xf>
    <xf numFmtId="41" fontId="3" fillId="0" borderId="3" xfId="1" applyNumberFormat="1" applyFont="1" applyBorder="1" applyAlignment="1">
      <alignment vertical="center"/>
    </xf>
    <xf numFmtId="37" fontId="5" fillId="0" borderId="0" xfId="1" applyNumberFormat="1" applyFont="1" applyBorder="1" applyAlignment="1">
      <alignment horizontal="center" vertical="center"/>
    </xf>
    <xf numFmtId="41" fontId="3" fillId="0" borderId="1" xfId="1" applyNumberFormat="1" applyFont="1" applyBorder="1" applyAlignment="1">
      <alignment vertical="center"/>
    </xf>
    <xf numFmtId="0" fontId="5" fillId="0" borderId="0" xfId="1" applyNumberFormat="1" applyFont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38" fontId="3" fillId="0" borderId="0" xfId="1" applyNumberFormat="1" applyFont="1" applyAlignment="1">
      <alignment horizontal="right" vertical="center"/>
    </xf>
    <xf numFmtId="38" fontId="3" fillId="0" borderId="0" xfId="1" applyNumberFormat="1" applyFont="1" applyFill="1" applyAlignment="1">
      <alignment horizontal="right" vertical="center"/>
    </xf>
    <xf numFmtId="38" fontId="3" fillId="0" borderId="2" xfId="1" applyNumberFormat="1" applyFont="1" applyBorder="1" applyAlignment="1">
      <alignment vertical="center"/>
    </xf>
    <xf numFmtId="38" fontId="3" fillId="0" borderId="0" xfId="1" applyNumberFormat="1" applyFont="1" applyAlignment="1">
      <alignment vertical="center"/>
    </xf>
    <xf numFmtId="38" fontId="3" fillId="0" borderId="0" xfId="1" applyNumberFormat="1" applyFont="1" applyFill="1" applyBorder="1" applyAlignment="1">
      <alignment horizontal="right" vertical="center"/>
    </xf>
    <xf numFmtId="38" fontId="3" fillId="0" borderId="3" xfId="1" applyNumberFormat="1" applyFont="1" applyBorder="1" applyAlignment="1">
      <alignment vertical="center"/>
    </xf>
    <xf numFmtId="38" fontId="3" fillId="0" borderId="1" xfId="1" applyNumberFormat="1" applyFont="1" applyFill="1" applyBorder="1" applyAlignment="1">
      <alignment vertical="center"/>
    </xf>
    <xf numFmtId="38" fontId="3" fillId="0" borderId="0" xfId="1" applyNumberFormat="1" applyFont="1" applyBorder="1" applyAlignment="1">
      <alignment vertical="center"/>
    </xf>
    <xf numFmtId="38" fontId="3" fillId="0" borderId="1" xfId="1" applyNumberFormat="1" applyFont="1" applyBorder="1" applyAlignment="1">
      <alignment vertical="center"/>
    </xf>
    <xf numFmtId="0" fontId="3" fillId="0" borderId="0" xfId="1" applyNumberFormat="1" applyFont="1" applyBorder="1" applyAlignment="1">
      <alignment vertical="center"/>
    </xf>
    <xf numFmtId="0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38" fontId="3" fillId="0" borderId="0" xfId="0" applyNumberFormat="1" applyFont="1" applyFill="1" applyBorder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38" fontId="3" fillId="0" borderId="5" xfId="1" applyNumberFormat="1" applyFont="1" applyBorder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41" fontId="3" fillId="0" borderId="6" xfId="1" applyNumberFormat="1" applyFont="1" applyFill="1" applyBorder="1" applyAlignment="1">
      <alignment vertical="center"/>
    </xf>
    <xf numFmtId="38" fontId="1" fillId="0" borderId="0" xfId="0" applyNumberFormat="1" applyFont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166" fontId="3" fillId="0" borderId="0" xfId="1" applyNumberFormat="1" applyFont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167" fontId="5" fillId="0" borderId="0" xfId="1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8"/>
  <sheetViews>
    <sheetView showGridLines="0" view="pageBreakPreview" zoomScale="73" zoomScaleNormal="100" zoomScaleSheetLayoutView="73" workbookViewId="0">
      <selection activeCell="K1" activeCellId="2" sqref="G1:G1048576 I1:I1048576 K1:K1048576"/>
    </sheetView>
  </sheetViews>
  <sheetFormatPr defaultColWidth="10.7109375" defaultRowHeight="21.75" customHeight="1"/>
  <cols>
    <col min="1" max="3" width="11.85546875" style="1" customWidth="1"/>
    <col min="4" max="4" width="6.5703125" style="1" customWidth="1"/>
    <col min="5" max="5" width="6.140625" style="2" customWidth="1"/>
    <col min="6" max="6" width="1.7109375" style="2" customWidth="1"/>
    <col min="7" max="7" width="20" style="2" customWidth="1"/>
    <col min="8" max="8" width="1.7109375" style="2" customWidth="1"/>
    <col min="9" max="9" width="20" style="2" customWidth="1"/>
    <col min="10" max="10" width="1.7109375" style="2" customWidth="1"/>
    <col min="11" max="11" width="20" style="48" customWidth="1"/>
    <col min="12" max="12" width="1.7109375" style="2" customWidth="1"/>
    <col min="13" max="13" width="20.140625" style="48" customWidth="1"/>
    <col min="14" max="16384" width="10.7109375" style="1"/>
  </cols>
  <sheetData>
    <row r="1" spans="1:15" s="27" customFormat="1" ht="21.75" customHeight="1">
      <c r="A1" s="21" t="s">
        <v>143</v>
      </c>
      <c r="B1" s="21"/>
      <c r="C1" s="21"/>
      <c r="D1" s="25"/>
      <c r="E1" s="26"/>
      <c r="F1" s="26"/>
      <c r="G1" s="26"/>
      <c r="H1" s="26"/>
      <c r="I1" s="26"/>
      <c r="J1" s="26"/>
      <c r="K1" s="45"/>
      <c r="L1" s="26"/>
      <c r="M1" s="45"/>
    </row>
    <row r="2" spans="1:15" s="27" customFormat="1" ht="21.75" customHeight="1">
      <c r="A2" s="21" t="s">
        <v>82</v>
      </c>
      <c r="B2" s="21"/>
      <c r="C2" s="21"/>
      <c r="D2" s="25"/>
      <c r="E2" s="26"/>
      <c r="F2" s="26"/>
      <c r="G2" s="26"/>
      <c r="H2" s="26"/>
      <c r="I2" s="26"/>
      <c r="J2" s="26"/>
      <c r="K2" s="45"/>
      <c r="L2" s="26"/>
      <c r="M2" s="45"/>
    </row>
    <row r="3" spans="1:15" s="25" customFormat="1" ht="21.75" customHeight="1">
      <c r="A3" s="21" t="s">
        <v>192</v>
      </c>
      <c r="B3" s="21"/>
      <c r="C3" s="21"/>
      <c r="H3" s="45"/>
      <c r="J3" s="45"/>
      <c r="K3" s="45"/>
      <c r="L3" s="45"/>
      <c r="M3" s="45"/>
    </row>
    <row r="4" spans="1:15" s="19" customFormat="1" ht="21.75" customHeight="1">
      <c r="D4" s="29"/>
      <c r="E4" s="29"/>
      <c r="K4" s="30"/>
      <c r="M4" s="30" t="s">
        <v>115</v>
      </c>
    </row>
    <row r="5" spans="1:15" s="19" customFormat="1" ht="21.75" customHeight="1">
      <c r="D5" s="29"/>
      <c r="E5" s="29"/>
      <c r="G5" s="105" t="s">
        <v>90</v>
      </c>
      <c r="H5" s="105"/>
      <c r="I5" s="105"/>
      <c r="K5" s="105" t="s">
        <v>89</v>
      </c>
      <c r="L5" s="105"/>
      <c r="M5" s="105"/>
    </row>
    <row r="6" spans="1:15" s="31" customFormat="1" ht="21.75" customHeight="1">
      <c r="D6" s="32"/>
      <c r="E6" s="55" t="s">
        <v>0</v>
      </c>
      <c r="G6" s="87" t="s">
        <v>193</v>
      </c>
      <c r="H6" s="33"/>
      <c r="I6" s="87" t="s">
        <v>132</v>
      </c>
      <c r="J6" s="33"/>
      <c r="K6" s="87" t="s">
        <v>193</v>
      </c>
      <c r="L6" s="33"/>
      <c r="M6" s="87" t="s">
        <v>132</v>
      </c>
      <c r="N6" s="19"/>
      <c r="O6" s="19"/>
    </row>
    <row r="7" spans="1:15" s="31" customFormat="1" ht="21.75" customHeight="1">
      <c r="D7" s="32"/>
      <c r="E7" s="56"/>
      <c r="G7" s="92" t="s">
        <v>116</v>
      </c>
      <c r="H7" s="33"/>
      <c r="I7" s="92" t="s">
        <v>118</v>
      </c>
      <c r="J7" s="33"/>
      <c r="K7" s="92" t="s">
        <v>116</v>
      </c>
      <c r="L7" s="33"/>
      <c r="M7" s="92" t="s">
        <v>118</v>
      </c>
      <c r="N7" s="19"/>
      <c r="O7" s="19"/>
    </row>
    <row r="8" spans="1:15" s="31" customFormat="1" ht="21.75" customHeight="1">
      <c r="D8" s="32"/>
      <c r="E8" s="56"/>
      <c r="G8" s="92" t="s">
        <v>117</v>
      </c>
      <c r="H8" s="33"/>
      <c r="I8" s="91" t="s">
        <v>184</v>
      </c>
      <c r="J8" s="33"/>
      <c r="K8" s="92" t="s">
        <v>117</v>
      </c>
      <c r="L8" s="33"/>
      <c r="M8" s="91"/>
      <c r="N8" s="19"/>
      <c r="O8" s="19"/>
    </row>
    <row r="9" spans="1:15" s="11" customFormat="1" ht="21.75" customHeight="1">
      <c r="A9" s="34" t="s">
        <v>1</v>
      </c>
      <c r="E9" s="35"/>
      <c r="F9" s="35"/>
      <c r="G9" s="46"/>
      <c r="H9" s="35"/>
      <c r="I9" s="35"/>
      <c r="J9" s="35"/>
      <c r="K9" s="46"/>
      <c r="L9" s="35"/>
      <c r="M9" s="46"/>
    </row>
    <row r="10" spans="1:15" s="11" customFormat="1" ht="21.75" customHeight="1">
      <c r="A10" s="34" t="s">
        <v>2</v>
      </c>
      <c r="D10" s="36"/>
      <c r="E10" s="14"/>
      <c r="F10" s="14"/>
      <c r="G10" s="17"/>
      <c r="H10" s="14"/>
      <c r="I10" s="14"/>
      <c r="J10" s="14"/>
      <c r="K10" s="17"/>
      <c r="L10" s="14"/>
      <c r="M10" s="17"/>
    </row>
    <row r="11" spans="1:15" ht="21.75" customHeight="1">
      <c r="A11" s="37" t="s">
        <v>3</v>
      </c>
      <c r="B11" s="11"/>
      <c r="C11" s="11"/>
      <c r="D11" s="36"/>
      <c r="E11" s="3">
        <v>4</v>
      </c>
      <c r="F11" s="3"/>
      <c r="G11" s="69">
        <v>54610</v>
      </c>
      <c r="H11" s="60"/>
      <c r="I11" s="69">
        <v>63955</v>
      </c>
      <c r="J11" s="60"/>
      <c r="K11" s="69">
        <v>16747</v>
      </c>
      <c r="L11" s="60"/>
      <c r="M11" s="69">
        <v>5736</v>
      </c>
    </row>
    <row r="12" spans="1:15" ht="21.75" customHeight="1">
      <c r="A12" s="38" t="s">
        <v>181</v>
      </c>
      <c r="B12" s="11"/>
      <c r="C12" s="11"/>
      <c r="D12" s="36"/>
      <c r="F12" s="3"/>
      <c r="G12" s="69">
        <v>101977</v>
      </c>
      <c r="H12" s="60"/>
      <c r="I12" s="7">
        <v>0</v>
      </c>
      <c r="J12" s="60"/>
      <c r="K12" s="7">
        <v>0</v>
      </c>
      <c r="L12" s="7"/>
      <c r="M12" s="7">
        <v>0</v>
      </c>
    </row>
    <row r="13" spans="1:15" ht="21.75" customHeight="1">
      <c r="A13" s="38" t="s">
        <v>128</v>
      </c>
      <c r="B13" s="11"/>
      <c r="C13" s="11"/>
      <c r="D13" s="36"/>
      <c r="E13" s="3" t="s">
        <v>156</v>
      </c>
      <c r="F13" s="3"/>
      <c r="G13" s="69">
        <v>734645</v>
      </c>
      <c r="H13" s="60"/>
      <c r="I13" s="69">
        <v>833581</v>
      </c>
      <c r="J13" s="60"/>
      <c r="K13" s="69">
        <v>338290</v>
      </c>
      <c r="L13" s="60"/>
      <c r="M13" s="69">
        <v>383748</v>
      </c>
    </row>
    <row r="14" spans="1:15" ht="21.75" customHeight="1">
      <c r="A14" s="38" t="s">
        <v>57</v>
      </c>
      <c r="B14" s="11"/>
      <c r="C14" s="11"/>
      <c r="D14" s="36"/>
      <c r="E14" s="3">
        <v>6</v>
      </c>
      <c r="F14" s="3"/>
      <c r="G14" s="70">
        <v>291157</v>
      </c>
      <c r="H14" s="4"/>
      <c r="I14" s="70">
        <v>293262</v>
      </c>
      <c r="J14" s="4"/>
      <c r="K14" s="70">
        <v>116920</v>
      </c>
      <c r="L14" s="4"/>
      <c r="M14" s="70">
        <v>120162</v>
      </c>
    </row>
    <row r="15" spans="1:15" ht="21.75" customHeight="1">
      <c r="A15" s="38" t="s">
        <v>4</v>
      </c>
      <c r="B15" s="11"/>
      <c r="C15" s="11"/>
      <c r="D15" s="36"/>
      <c r="E15" s="3"/>
      <c r="F15" s="3"/>
      <c r="G15" s="70">
        <v>53748</v>
      </c>
      <c r="H15" s="4"/>
      <c r="I15" s="70">
        <v>23022</v>
      </c>
      <c r="J15" s="4"/>
      <c r="K15" s="70">
        <v>24943</v>
      </c>
      <c r="L15" s="4"/>
      <c r="M15" s="70">
        <v>18189</v>
      </c>
    </row>
    <row r="16" spans="1:15" ht="21.75" customHeight="1">
      <c r="A16" s="27" t="s">
        <v>5</v>
      </c>
      <c r="B16" s="11"/>
      <c r="C16" s="11"/>
      <c r="D16" s="11"/>
      <c r="E16" s="68"/>
      <c r="F16" s="68"/>
      <c r="G16" s="71">
        <f>SUM(G11:G15)</f>
        <v>1236137</v>
      </c>
      <c r="H16" s="61"/>
      <c r="I16" s="71">
        <f>SUM(I11:I15)</f>
        <v>1213820</v>
      </c>
      <c r="J16" s="61"/>
      <c r="K16" s="71">
        <f>SUM(K11:K15)</f>
        <v>496900</v>
      </c>
      <c r="L16" s="61"/>
      <c r="M16" s="71">
        <f>SUM(M11:M15)</f>
        <v>527835</v>
      </c>
    </row>
    <row r="17" spans="1:13" ht="21.75" customHeight="1">
      <c r="A17" s="27" t="s">
        <v>6</v>
      </c>
      <c r="B17" s="11"/>
      <c r="C17" s="11"/>
      <c r="D17" s="11"/>
      <c r="E17" s="68"/>
      <c r="F17" s="68"/>
      <c r="G17" s="72"/>
      <c r="H17" s="59"/>
      <c r="I17" s="72"/>
      <c r="J17" s="59"/>
      <c r="K17" s="72"/>
      <c r="L17" s="59"/>
      <c r="M17" s="72"/>
    </row>
    <row r="18" spans="1:13" ht="21.75" customHeight="1">
      <c r="A18" s="38" t="s">
        <v>129</v>
      </c>
      <c r="B18" s="11"/>
      <c r="C18" s="11"/>
      <c r="D18" s="11"/>
      <c r="E18" s="3">
        <v>7</v>
      </c>
      <c r="F18" s="68"/>
      <c r="G18" s="72">
        <v>35868</v>
      </c>
      <c r="H18" s="59"/>
      <c r="I18" s="72">
        <v>51632</v>
      </c>
      <c r="J18" s="59"/>
      <c r="K18" s="7">
        <v>0</v>
      </c>
      <c r="L18" s="59"/>
      <c r="M18" s="7">
        <v>0</v>
      </c>
    </row>
    <row r="19" spans="1:13" ht="21.75" customHeight="1">
      <c r="A19" s="38" t="s">
        <v>130</v>
      </c>
      <c r="B19" s="11"/>
      <c r="C19" s="11"/>
      <c r="D19" s="11"/>
      <c r="E19" s="3">
        <v>8</v>
      </c>
      <c r="F19" s="3"/>
      <c r="G19" s="7">
        <v>0</v>
      </c>
      <c r="H19" s="4"/>
      <c r="I19" s="7">
        <v>0</v>
      </c>
      <c r="J19" s="4"/>
      <c r="K19" s="7">
        <v>2078858</v>
      </c>
      <c r="L19" s="4"/>
      <c r="M19" s="7">
        <v>1694268</v>
      </c>
    </row>
    <row r="20" spans="1:13" ht="21.75" customHeight="1">
      <c r="A20" s="19" t="s">
        <v>58</v>
      </c>
      <c r="B20" s="11"/>
      <c r="C20" s="11"/>
      <c r="D20" s="11"/>
      <c r="E20" s="3">
        <v>9</v>
      </c>
      <c r="F20" s="3"/>
      <c r="G20" s="73">
        <v>1498112</v>
      </c>
      <c r="H20" s="5"/>
      <c r="I20" s="73">
        <v>1480855</v>
      </c>
      <c r="J20" s="5"/>
      <c r="K20" s="73">
        <v>464512</v>
      </c>
      <c r="L20" s="5"/>
      <c r="M20" s="73">
        <v>479038</v>
      </c>
    </row>
    <row r="21" spans="1:13" ht="21.75" customHeight="1">
      <c r="A21" s="19" t="s">
        <v>131</v>
      </c>
      <c r="B21" s="11"/>
      <c r="C21" s="11"/>
      <c r="D21" s="11"/>
      <c r="E21" s="96" t="s">
        <v>212</v>
      </c>
      <c r="F21" s="3"/>
      <c r="G21" s="73">
        <v>1034963</v>
      </c>
      <c r="H21" s="5"/>
      <c r="I21" s="73">
        <v>942636</v>
      </c>
      <c r="J21" s="5"/>
      <c r="K21" s="7">
        <v>0</v>
      </c>
      <c r="L21" s="5"/>
      <c r="M21" s="7">
        <v>0</v>
      </c>
    </row>
    <row r="22" spans="1:13" ht="21.75" customHeight="1">
      <c r="A22" s="19" t="s">
        <v>59</v>
      </c>
      <c r="B22" s="11"/>
      <c r="C22" s="11"/>
      <c r="D22" s="11"/>
      <c r="E22" s="3">
        <v>11</v>
      </c>
      <c r="F22" s="3"/>
      <c r="G22" s="73">
        <v>416535</v>
      </c>
      <c r="H22" s="5"/>
      <c r="I22" s="73">
        <v>396459</v>
      </c>
      <c r="J22" s="5"/>
      <c r="K22" s="73">
        <v>4850</v>
      </c>
      <c r="L22" s="5"/>
      <c r="M22" s="73">
        <v>2923</v>
      </c>
    </row>
    <row r="23" spans="1:13" ht="21.75" customHeight="1">
      <c r="A23" s="19" t="s">
        <v>79</v>
      </c>
      <c r="B23" s="11"/>
      <c r="C23" s="11"/>
      <c r="D23" s="11"/>
      <c r="E23" s="3">
        <v>19</v>
      </c>
      <c r="F23" s="3"/>
      <c r="G23" s="73">
        <v>6900</v>
      </c>
      <c r="H23" s="5"/>
      <c r="I23" s="73">
        <v>4916</v>
      </c>
      <c r="J23" s="5"/>
      <c r="K23" s="73">
        <v>6900</v>
      </c>
      <c r="L23" s="5"/>
      <c r="M23" s="73">
        <v>4916</v>
      </c>
    </row>
    <row r="24" spans="1:13" ht="21.75" customHeight="1">
      <c r="A24" s="19" t="s">
        <v>85</v>
      </c>
      <c r="B24" s="11"/>
      <c r="C24" s="11"/>
      <c r="D24" s="11"/>
      <c r="E24" s="3">
        <v>12</v>
      </c>
      <c r="F24" s="3"/>
      <c r="G24" s="70">
        <v>84948</v>
      </c>
      <c r="H24" s="5"/>
      <c r="I24" s="70">
        <v>58406</v>
      </c>
      <c r="J24" s="5"/>
      <c r="K24" s="73">
        <v>84931</v>
      </c>
      <c r="L24" s="5"/>
      <c r="M24" s="73">
        <v>58390</v>
      </c>
    </row>
    <row r="25" spans="1:13" ht="21.75" customHeight="1">
      <c r="A25" s="38" t="s">
        <v>107</v>
      </c>
      <c r="B25" s="11"/>
      <c r="C25" s="11"/>
      <c r="D25" s="11"/>
      <c r="E25" s="3"/>
      <c r="F25" s="3"/>
      <c r="G25" s="73">
        <v>27133</v>
      </c>
      <c r="H25" s="4"/>
      <c r="I25" s="73">
        <v>17382</v>
      </c>
      <c r="J25" s="4"/>
      <c r="K25" s="70">
        <v>25277</v>
      </c>
      <c r="L25" s="4"/>
      <c r="M25" s="70">
        <v>17382</v>
      </c>
    </row>
    <row r="26" spans="1:13" ht="21.75" customHeight="1">
      <c r="A26" s="38" t="s">
        <v>194</v>
      </c>
      <c r="B26" s="11"/>
      <c r="C26" s="11"/>
      <c r="D26" s="11"/>
      <c r="E26" s="3"/>
      <c r="F26" s="3"/>
      <c r="G26" s="73"/>
      <c r="H26" s="4"/>
      <c r="I26" s="73"/>
      <c r="J26" s="4"/>
      <c r="K26" s="70"/>
      <c r="L26" s="4"/>
      <c r="M26" s="70"/>
    </row>
    <row r="27" spans="1:13" ht="21.75" customHeight="1">
      <c r="A27" s="38" t="s">
        <v>195</v>
      </c>
      <c r="B27" s="11"/>
      <c r="C27" s="11"/>
      <c r="D27" s="11"/>
      <c r="E27" s="3">
        <v>17</v>
      </c>
      <c r="F27" s="3"/>
      <c r="G27" s="73">
        <v>8840</v>
      </c>
      <c r="H27" s="4"/>
      <c r="I27" s="7">
        <v>0</v>
      </c>
      <c r="J27" s="4"/>
      <c r="K27" s="7">
        <v>8840</v>
      </c>
      <c r="L27" s="4"/>
      <c r="M27" s="7">
        <v>0</v>
      </c>
    </row>
    <row r="28" spans="1:13" ht="21.75" customHeight="1">
      <c r="A28" s="19" t="s">
        <v>7</v>
      </c>
      <c r="B28" s="11"/>
      <c r="C28" s="11"/>
      <c r="D28" s="11"/>
      <c r="E28" s="3"/>
      <c r="F28" s="3"/>
      <c r="G28" s="73">
        <v>38670</v>
      </c>
      <c r="H28" s="5"/>
      <c r="I28" s="73">
        <v>23735</v>
      </c>
      <c r="J28" s="5"/>
      <c r="K28" s="73">
        <v>9414</v>
      </c>
      <c r="L28" s="5"/>
      <c r="M28" s="73">
        <v>2080</v>
      </c>
    </row>
    <row r="29" spans="1:13" ht="21.75" customHeight="1">
      <c r="A29" s="27" t="s">
        <v>8</v>
      </c>
      <c r="B29" s="11"/>
      <c r="C29" s="11"/>
      <c r="D29" s="11"/>
      <c r="E29" s="68"/>
      <c r="F29" s="68"/>
      <c r="G29" s="71">
        <f>SUM(G18:G28)</f>
        <v>3151969</v>
      </c>
      <c r="H29" s="61"/>
      <c r="I29" s="71">
        <f>SUM(I18:I28)</f>
        <v>2976021</v>
      </c>
      <c r="J29" s="61"/>
      <c r="K29" s="71">
        <f>SUM(K18:K28)</f>
        <v>2683582</v>
      </c>
      <c r="L29" s="61"/>
      <c r="M29" s="71">
        <f>SUM(M18:M28)</f>
        <v>2258997</v>
      </c>
    </row>
    <row r="30" spans="1:13" ht="21.75" customHeight="1" thickBot="1">
      <c r="A30" s="34" t="s">
        <v>9</v>
      </c>
      <c r="B30" s="11"/>
      <c r="C30" s="11"/>
      <c r="D30" s="36"/>
      <c r="E30" s="3"/>
      <c r="F30" s="3"/>
      <c r="G30" s="74">
        <f>SUM(G16,G29)</f>
        <v>4388106</v>
      </c>
      <c r="H30" s="61"/>
      <c r="I30" s="74">
        <f>SUM(I16,I29)</f>
        <v>4189841</v>
      </c>
      <c r="J30" s="61"/>
      <c r="K30" s="74">
        <f>SUM(K16,K29)</f>
        <v>3180482</v>
      </c>
      <c r="L30" s="61"/>
      <c r="M30" s="74">
        <f>SUM(M16,M29)</f>
        <v>2786832</v>
      </c>
    </row>
    <row r="31" spans="1:13" ht="21.75" customHeight="1" thickTop="1">
      <c r="A31" s="34"/>
      <c r="B31" s="11"/>
      <c r="C31" s="11"/>
      <c r="D31" s="36"/>
      <c r="E31" s="3"/>
      <c r="F31" s="3"/>
      <c r="G31" s="76"/>
      <c r="H31" s="61"/>
      <c r="I31" s="76"/>
      <c r="J31" s="61"/>
      <c r="K31" s="76"/>
      <c r="L31" s="61"/>
      <c r="M31" s="76"/>
    </row>
    <row r="32" spans="1:13" s="11" customFormat="1" ht="21.75" customHeight="1">
      <c r="A32" s="11" t="s">
        <v>10</v>
      </c>
      <c r="D32" s="36"/>
      <c r="E32" s="14"/>
      <c r="F32" s="14"/>
      <c r="G32" s="14"/>
      <c r="H32" s="14"/>
      <c r="I32" s="14"/>
      <c r="J32" s="14"/>
      <c r="K32" s="17"/>
      <c r="L32" s="14"/>
      <c r="M32" s="17"/>
    </row>
    <row r="33" spans="1:13" s="27" customFormat="1" ht="21.75" customHeight="1">
      <c r="A33" s="21" t="s">
        <v>143</v>
      </c>
      <c r="B33" s="21"/>
      <c r="C33" s="21"/>
      <c r="D33" s="25"/>
      <c r="E33" s="26"/>
      <c r="F33" s="26"/>
      <c r="G33" s="26"/>
      <c r="H33" s="26"/>
      <c r="I33" s="26"/>
      <c r="J33" s="26"/>
      <c r="K33" s="45"/>
      <c r="L33" s="26"/>
      <c r="M33" s="45"/>
    </row>
    <row r="34" spans="1:13" s="27" customFormat="1" ht="21.75" customHeight="1">
      <c r="A34" s="21" t="s">
        <v>83</v>
      </c>
      <c r="B34" s="21"/>
      <c r="C34" s="39"/>
      <c r="D34" s="25"/>
      <c r="E34" s="26"/>
      <c r="F34" s="26"/>
      <c r="G34" s="26"/>
      <c r="H34" s="26"/>
      <c r="I34" s="26"/>
      <c r="J34" s="26"/>
      <c r="K34" s="45"/>
      <c r="L34" s="26"/>
      <c r="M34" s="45"/>
    </row>
    <row r="35" spans="1:13" s="25" customFormat="1" ht="21.75" customHeight="1">
      <c r="A35" s="21" t="str">
        <f>A3</f>
        <v>As at 30 September 2019</v>
      </c>
      <c r="B35" s="21"/>
      <c r="C35" s="39"/>
      <c r="K35" s="45"/>
      <c r="M35" s="45"/>
    </row>
    <row r="36" spans="1:13" s="19" customFormat="1" ht="21.75" customHeight="1">
      <c r="D36" s="29"/>
      <c r="E36" s="29"/>
      <c r="K36" s="30"/>
      <c r="M36" s="30" t="s">
        <v>115</v>
      </c>
    </row>
    <row r="37" spans="1:13" s="19" customFormat="1" ht="21.75" customHeight="1">
      <c r="D37" s="29"/>
      <c r="E37" s="29"/>
      <c r="G37" s="105" t="s">
        <v>90</v>
      </c>
      <c r="H37" s="105"/>
      <c r="I37" s="105"/>
      <c r="K37" s="105" t="s">
        <v>89</v>
      </c>
      <c r="L37" s="105"/>
      <c r="M37" s="105"/>
    </row>
    <row r="38" spans="1:13" s="31" customFormat="1" ht="21.75" customHeight="1">
      <c r="D38" s="32"/>
      <c r="E38" s="55" t="s">
        <v>0</v>
      </c>
      <c r="G38" s="87" t="s">
        <v>193</v>
      </c>
      <c r="H38" s="33"/>
      <c r="I38" s="87" t="s">
        <v>132</v>
      </c>
      <c r="J38" s="33"/>
      <c r="K38" s="87" t="s">
        <v>193</v>
      </c>
      <c r="L38" s="33"/>
      <c r="M38" s="87" t="s">
        <v>132</v>
      </c>
    </row>
    <row r="39" spans="1:13" s="31" customFormat="1" ht="21.75" customHeight="1">
      <c r="D39" s="32"/>
      <c r="E39" s="56"/>
      <c r="G39" s="92" t="s">
        <v>116</v>
      </c>
      <c r="H39" s="33"/>
      <c r="I39" s="92" t="s">
        <v>118</v>
      </c>
      <c r="J39" s="33"/>
      <c r="K39" s="92" t="s">
        <v>116</v>
      </c>
      <c r="L39" s="33"/>
      <c r="M39" s="92" t="s">
        <v>118</v>
      </c>
    </row>
    <row r="40" spans="1:13" s="31" customFormat="1" ht="21.75" customHeight="1">
      <c r="D40" s="32"/>
      <c r="E40" s="56"/>
      <c r="G40" s="92" t="s">
        <v>117</v>
      </c>
      <c r="H40" s="33"/>
      <c r="I40" s="91" t="s">
        <v>184</v>
      </c>
      <c r="J40" s="33"/>
      <c r="K40" s="92" t="s">
        <v>117</v>
      </c>
      <c r="L40" s="33"/>
      <c r="M40" s="91"/>
    </row>
    <row r="41" spans="1:13" s="11" customFormat="1" ht="21.75" customHeight="1">
      <c r="A41" s="34" t="s">
        <v>11</v>
      </c>
      <c r="E41" s="35"/>
      <c r="F41" s="35"/>
      <c r="G41" s="46"/>
      <c r="H41" s="35"/>
      <c r="I41" s="35"/>
      <c r="J41" s="35"/>
      <c r="K41" s="46"/>
      <c r="L41" s="35"/>
      <c r="M41" s="46"/>
    </row>
    <row r="42" spans="1:13" s="11" customFormat="1" ht="21.75" customHeight="1">
      <c r="A42" s="34" t="s">
        <v>12</v>
      </c>
      <c r="D42" s="36"/>
      <c r="E42" s="14"/>
      <c r="F42" s="14"/>
      <c r="G42" s="17"/>
      <c r="H42" s="14"/>
      <c r="I42" s="14"/>
      <c r="J42" s="14"/>
      <c r="K42" s="17"/>
      <c r="L42" s="14"/>
      <c r="M42" s="17"/>
    </row>
    <row r="43" spans="1:13" s="11" customFormat="1" ht="21.75" customHeight="1">
      <c r="A43" s="11" t="s">
        <v>133</v>
      </c>
      <c r="D43" s="36"/>
      <c r="E43" s="3">
        <v>13</v>
      </c>
      <c r="F43" s="3"/>
      <c r="G43" s="7">
        <v>333100</v>
      </c>
      <c r="H43" s="7"/>
      <c r="I43" s="7">
        <v>286355</v>
      </c>
      <c r="J43" s="7"/>
      <c r="K43" s="7">
        <v>303100</v>
      </c>
      <c r="L43" s="7"/>
      <c r="M43" s="7">
        <v>221000</v>
      </c>
    </row>
    <row r="44" spans="1:13" s="11" customFormat="1" ht="21.75" customHeight="1">
      <c r="A44" s="38" t="s">
        <v>60</v>
      </c>
      <c r="D44" s="36"/>
      <c r="E44" s="3" t="s">
        <v>213</v>
      </c>
      <c r="F44" s="3"/>
      <c r="G44" s="70">
        <v>268074</v>
      </c>
      <c r="H44" s="4"/>
      <c r="I44" s="70">
        <v>303883</v>
      </c>
      <c r="J44" s="4"/>
      <c r="K44" s="70">
        <v>167085</v>
      </c>
      <c r="L44" s="4"/>
      <c r="M44" s="70">
        <v>158589</v>
      </c>
    </row>
    <row r="45" spans="1:13" s="11" customFormat="1" ht="21.75" customHeight="1">
      <c r="A45" s="38" t="s">
        <v>134</v>
      </c>
      <c r="D45" s="36"/>
      <c r="E45" s="3">
        <v>15</v>
      </c>
      <c r="F45" s="3"/>
      <c r="G45" s="70">
        <v>471869</v>
      </c>
      <c r="H45" s="4"/>
      <c r="I45" s="70">
        <v>208455</v>
      </c>
      <c r="J45" s="4"/>
      <c r="K45" s="70">
        <v>451739</v>
      </c>
      <c r="L45" s="4"/>
      <c r="M45" s="70">
        <v>192368</v>
      </c>
    </row>
    <row r="46" spans="1:13" s="11" customFormat="1" ht="21.75" customHeight="1">
      <c r="A46" s="38" t="s">
        <v>157</v>
      </c>
      <c r="D46" s="36"/>
      <c r="E46" s="3">
        <v>16</v>
      </c>
      <c r="F46" s="3"/>
      <c r="G46" s="70">
        <v>55094</v>
      </c>
      <c r="H46" s="4"/>
      <c r="I46" s="7">
        <v>0</v>
      </c>
      <c r="J46" s="4"/>
      <c r="K46" s="7">
        <v>0</v>
      </c>
      <c r="L46" s="61"/>
      <c r="M46" s="7">
        <v>0</v>
      </c>
    </row>
    <row r="47" spans="1:13" s="11" customFormat="1" ht="21.75" customHeight="1">
      <c r="A47" s="38" t="s">
        <v>13</v>
      </c>
      <c r="D47" s="36"/>
      <c r="F47" s="3"/>
      <c r="G47" s="75">
        <v>34482</v>
      </c>
      <c r="H47" s="8"/>
      <c r="I47" s="75">
        <v>15201</v>
      </c>
      <c r="J47" s="8"/>
      <c r="K47" s="75">
        <v>17518</v>
      </c>
      <c r="L47" s="8"/>
      <c r="M47" s="75">
        <v>4433</v>
      </c>
    </row>
    <row r="48" spans="1:13" s="11" customFormat="1" ht="21.75" customHeight="1">
      <c r="A48" s="34" t="s">
        <v>14</v>
      </c>
      <c r="D48" s="36"/>
      <c r="E48" s="3"/>
      <c r="F48" s="3"/>
      <c r="G48" s="75">
        <f>SUM(G43:G47)</f>
        <v>1162619</v>
      </c>
      <c r="H48" s="8"/>
      <c r="I48" s="75">
        <f>SUM(I43:I47)</f>
        <v>813894</v>
      </c>
      <c r="J48" s="8"/>
      <c r="K48" s="75">
        <f>SUM(K43:K47)</f>
        <v>939442</v>
      </c>
      <c r="L48" s="8"/>
      <c r="M48" s="75">
        <f>SUM(M43:M47)</f>
        <v>576390</v>
      </c>
    </row>
    <row r="49" spans="1:13" s="11" customFormat="1" ht="21.75" customHeight="1">
      <c r="A49" s="34" t="s">
        <v>108</v>
      </c>
      <c r="D49" s="36"/>
      <c r="E49" s="3"/>
      <c r="F49" s="3"/>
      <c r="G49" s="76"/>
      <c r="H49" s="61"/>
      <c r="I49" s="76"/>
      <c r="J49" s="61"/>
      <c r="K49" s="76"/>
      <c r="L49" s="61"/>
      <c r="M49" s="76"/>
    </row>
    <row r="50" spans="1:13" s="11" customFormat="1" ht="21.75" customHeight="1">
      <c r="A50" s="11" t="s">
        <v>135</v>
      </c>
      <c r="D50" s="36"/>
      <c r="E50" s="3"/>
      <c r="F50" s="3"/>
      <c r="G50" s="76"/>
      <c r="H50" s="61"/>
      <c r="I50" s="76"/>
      <c r="J50" s="61"/>
      <c r="K50" s="76"/>
      <c r="L50" s="61"/>
      <c r="M50" s="76"/>
    </row>
    <row r="51" spans="1:13" s="11" customFormat="1" ht="21.75" customHeight="1">
      <c r="A51" s="11" t="s">
        <v>136</v>
      </c>
      <c r="D51" s="36"/>
      <c r="E51" s="3">
        <v>15</v>
      </c>
      <c r="F51" s="3"/>
      <c r="G51" s="76">
        <v>1116095</v>
      </c>
      <c r="H51" s="61"/>
      <c r="I51" s="76">
        <v>1170183</v>
      </c>
      <c r="J51" s="61"/>
      <c r="K51" s="76">
        <v>1044005</v>
      </c>
      <c r="L51" s="61"/>
      <c r="M51" s="76">
        <v>1075119</v>
      </c>
    </row>
    <row r="52" spans="1:13" s="11" customFormat="1" ht="21.75" customHeight="1">
      <c r="A52" s="11" t="s">
        <v>158</v>
      </c>
      <c r="D52" s="36"/>
      <c r="E52" s="3">
        <v>16</v>
      </c>
      <c r="F52" s="3"/>
      <c r="G52" s="76">
        <v>475088</v>
      </c>
      <c r="H52" s="61"/>
      <c r="I52" s="76">
        <v>567849</v>
      </c>
      <c r="J52" s="61"/>
      <c r="K52" s="7">
        <v>0</v>
      </c>
      <c r="L52" s="61"/>
      <c r="M52" s="7">
        <v>0</v>
      </c>
    </row>
    <row r="53" spans="1:13" s="11" customFormat="1" ht="21.75" customHeight="1">
      <c r="A53" s="11" t="s">
        <v>137</v>
      </c>
      <c r="D53" s="36"/>
      <c r="E53" s="3"/>
      <c r="F53" s="3"/>
      <c r="G53" s="9"/>
      <c r="H53" s="61"/>
      <c r="I53" s="9"/>
      <c r="J53" s="61"/>
      <c r="K53" s="7"/>
      <c r="L53" s="61"/>
      <c r="M53" s="7"/>
    </row>
    <row r="54" spans="1:13" s="11" customFormat="1" ht="21.75" customHeight="1">
      <c r="A54" s="11" t="s">
        <v>138</v>
      </c>
      <c r="D54" s="36"/>
      <c r="E54" s="3">
        <v>17</v>
      </c>
      <c r="F54" s="3"/>
      <c r="G54" s="76">
        <v>470261</v>
      </c>
      <c r="H54" s="61"/>
      <c r="I54" s="76">
        <v>463195</v>
      </c>
      <c r="J54" s="61"/>
      <c r="K54" s="7">
        <v>0</v>
      </c>
      <c r="L54" s="61"/>
      <c r="M54" s="7">
        <v>0</v>
      </c>
    </row>
    <row r="55" spans="1:13" s="11" customFormat="1" ht="21.75" customHeight="1">
      <c r="A55" s="11" t="s">
        <v>139</v>
      </c>
      <c r="D55" s="36"/>
      <c r="E55" s="3">
        <v>19</v>
      </c>
      <c r="F55" s="3"/>
      <c r="G55" s="76">
        <v>49511</v>
      </c>
      <c r="H55" s="61"/>
      <c r="I55" s="76">
        <v>66188</v>
      </c>
      <c r="J55" s="61"/>
      <c r="K55" s="7">
        <v>0</v>
      </c>
      <c r="L55" s="61"/>
      <c r="M55" s="7">
        <v>0</v>
      </c>
    </row>
    <row r="56" spans="1:13" s="11" customFormat="1" ht="21.75" customHeight="1">
      <c r="A56" s="11" t="s">
        <v>61</v>
      </c>
      <c r="D56" s="36"/>
      <c r="E56" s="3">
        <v>18</v>
      </c>
      <c r="F56" s="3"/>
      <c r="G56" s="13">
        <v>54798</v>
      </c>
      <c r="H56" s="8"/>
      <c r="I56" s="13">
        <v>35929</v>
      </c>
      <c r="J56" s="8"/>
      <c r="K56" s="13">
        <v>32144</v>
      </c>
      <c r="L56" s="8"/>
      <c r="M56" s="13">
        <v>22227</v>
      </c>
    </row>
    <row r="57" spans="1:13" s="11" customFormat="1" ht="21.75" customHeight="1">
      <c r="A57" s="34" t="s">
        <v>109</v>
      </c>
      <c r="D57" s="36"/>
      <c r="E57" s="3"/>
      <c r="F57" s="3"/>
      <c r="G57" s="71">
        <f>SUM(G50:G56)</f>
        <v>2165753</v>
      </c>
      <c r="H57" s="61"/>
      <c r="I57" s="71">
        <f>SUM(I50:I56)</f>
        <v>2303344</v>
      </c>
      <c r="J57" s="61"/>
      <c r="K57" s="71">
        <f>SUM(K50:K56)</f>
        <v>1076149</v>
      </c>
      <c r="L57" s="61"/>
      <c r="M57" s="71">
        <f>SUM(M50:M56)</f>
        <v>1097346</v>
      </c>
    </row>
    <row r="58" spans="1:13" s="11" customFormat="1" ht="21.75" customHeight="1">
      <c r="A58" s="34" t="s">
        <v>15</v>
      </c>
      <c r="D58" s="36"/>
      <c r="E58" s="3"/>
      <c r="F58" s="3"/>
      <c r="G58" s="71">
        <f>SUM(G48,G57)</f>
        <v>3328372</v>
      </c>
      <c r="H58" s="61"/>
      <c r="I58" s="71">
        <f>SUM(I48,I57)</f>
        <v>3117238</v>
      </c>
      <c r="J58" s="61"/>
      <c r="K58" s="71">
        <f>SUM(K48,K57)</f>
        <v>2015591</v>
      </c>
      <c r="L58" s="61"/>
      <c r="M58" s="71">
        <f>SUM(M48,M57)</f>
        <v>1673736</v>
      </c>
    </row>
    <row r="59" spans="1:13" s="11" customFormat="1" ht="21.75" customHeight="1">
      <c r="A59" s="34" t="s">
        <v>16</v>
      </c>
      <c r="D59" s="36"/>
      <c r="E59" s="3"/>
      <c r="F59" s="3"/>
      <c r="G59" s="7"/>
      <c r="H59" s="9"/>
      <c r="I59" s="7"/>
      <c r="J59" s="9"/>
      <c r="K59" s="7"/>
      <c r="L59" s="9"/>
      <c r="M59" s="7"/>
    </row>
    <row r="60" spans="1:13" s="11" customFormat="1" ht="21.75" customHeight="1">
      <c r="A60" s="11" t="s">
        <v>17</v>
      </c>
      <c r="D60" s="36"/>
      <c r="E60" s="3"/>
      <c r="F60" s="3"/>
      <c r="G60" s="7"/>
      <c r="H60" s="9"/>
      <c r="I60" s="7"/>
      <c r="J60" s="9"/>
      <c r="K60" s="7"/>
      <c r="L60" s="9"/>
      <c r="M60" s="7"/>
    </row>
    <row r="61" spans="1:13" s="11" customFormat="1" ht="21.75" customHeight="1">
      <c r="A61" s="11" t="s">
        <v>18</v>
      </c>
      <c r="D61" s="36"/>
      <c r="E61" s="3"/>
      <c r="F61" s="3"/>
    </row>
    <row r="62" spans="1:13" s="11" customFormat="1" ht="21.75" customHeight="1" thickBot="1">
      <c r="A62" s="38" t="s">
        <v>75</v>
      </c>
      <c r="D62" s="36"/>
      <c r="E62" s="3"/>
      <c r="F62" s="3"/>
      <c r="G62" s="74">
        <v>255000</v>
      </c>
      <c r="H62" s="61"/>
      <c r="I62" s="74">
        <v>255000</v>
      </c>
      <c r="J62" s="61"/>
      <c r="K62" s="74">
        <v>255000</v>
      </c>
      <c r="L62" s="61"/>
      <c r="M62" s="74">
        <v>255000</v>
      </c>
    </row>
    <row r="63" spans="1:13" s="11" customFormat="1" ht="21.75" customHeight="1" thickTop="1">
      <c r="A63" s="11" t="s">
        <v>80</v>
      </c>
      <c r="D63" s="36"/>
      <c r="E63" s="3"/>
      <c r="F63" s="3"/>
      <c r="G63" s="72"/>
      <c r="H63" s="59"/>
      <c r="I63" s="72"/>
      <c r="J63" s="59"/>
      <c r="K63" s="72"/>
      <c r="L63" s="59"/>
      <c r="M63" s="72"/>
    </row>
    <row r="64" spans="1:13" s="11" customFormat="1" ht="21.75" customHeight="1">
      <c r="A64" s="38" t="s">
        <v>87</v>
      </c>
      <c r="D64" s="36"/>
      <c r="E64" s="3"/>
      <c r="F64" s="3"/>
      <c r="G64" s="76">
        <v>253818</v>
      </c>
      <c r="H64" s="61"/>
      <c r="I64" s="76">
        <v>253818</v>
      </c>
      <c r="J64" s="61"/>
      <c r="K64" s="76">
        <v>253818</v>
      </c>
      <c r="L64" s="61"/>
      <c r="M64" s="76">
        <v>253818</v>
      </c>
    </row>
    <row r="65" spans="1:13" s="11" customFormat="1" ht="21.75" customHeight="1">
      <c r="A65" s="38" t="s">
        <v>19</v>
      </c>
      <c r="D65" s="36"/>
      <c r="E65" s="3"/>
      <c r="F65" s="3"/>
      <c r="G65" s="9">
        <v>302921</v>
      </c>
      <c r="H65" s="7"/>
      <c r="I65" s="9">
        <v>302921</v>
      </c>
      <c r="J65" s="7"/>
      <c r="K65" s="9">
        <v>302921</v>
      </c>
      <c r="L65" s="7"/>
      <c r="M65" s="9">
        <v>302921</v>
      </c>
    </row>
    <row r="66" spans="1:13" s="11" customFormat="1" ht="21.75" customHeight="1">
      <c r="A66" s="38" t="s">
        <v>20</v>
      </c>
      <c r="D66" s="36"/>
      <c r="E66" s="3"/>
      <c r="F66" s="3"/>
      <c r="G66" s="72"/>
      <c r="H66" s="59"/>
      <c r="I66" s="72"/>
      <c r="J66" s="59"/>
      <c r="K66" s="72"/>
      <c r="L66" s="59"/>
      <c r="M66" s="72"/>
    </row>
    <row r="67" spans="1:13" s="11" customFormat="1" ht="21.75" customHeight="1">
      <c r="A67" s="38" t="s">
        <v>21</v>
      </c>
      <c r="D67" s="36"/>
      <c r="E67" s="3"/>
      <c r="F67" s="3"/>
      <c r="G67" s="9">
        <v>25500</v>
      </c>
      <c r="H67" s="7"/>
      <c r="I67" s="9">
        <v>25500</v>
      </c>
      <c r="J67" s="7"/>
      <c r="K67" s="9">
        <v>25500</v>
      </c>
      <c r="L67" s="7"/>
      <c r="M67" s="9">
        <v>25500</v>
      </c>
    </row>
    <row r="68" spans="1:13" s="11" customFormat="1" ht="21.75" customHeight="1">
      <c r="A68" s="38" t="s">
        <v>22</v>
      </c>
      <c r="D68" s="36"/>
      <c r="E68" s="3"/>
      <c r="F68" s="3"/>
      <c r="G68" s="9">
        <v>597589</v>
      </c>
      <c r="H68" s="7"/>
      <c r="I68" s="9">
        <v>506706</v>
      </c>
      <c r="J68" s="7"/>
      <c r="K68" s="9">
        <v>582652</v>
      </c>
      <c r="L68" s="7"/>
      <c r="M68" s="9">
        <v>530857</v>
      </c>
    </row>
    <row r="69" spans="1:13" s="11" customFormat="1" ht="21.75" customHeight="1">
      <c r="A69" s="38" t="s">
        <v>92</v>
      </c>
      <c r="D69" s="36"/>
      <c r="E69" s="3"/>
      <c r="F69" s="3"/>
      <c r="G69" s="10">
        <v>-218485</v>
      </c>
      <c r="H69" s="8"/>
      <c r="I69" s="10">
        <v>-56276</v>
      </c>
      <c r="J69" s="8"/>
      <c r="K69" s="10">
        <v>0</v>
      </c>
      <c r="L69" s="8"/>
      <c r="M69" s="10">
        <v>0</v>
      </c>
    </row>
    <row r="70" spans="1:13" s="11" customFormat="1" ht="21.75" customHeight="1">
      <c r="A70" s="38" t="s">
        <v>140</v>
      </c>
      <c r="D70" s="36"/>
      <c r="E70" s="3"/>
      <c r="F70" s="3"/>
      <c r="G70" s="95">
        <f>SUM(G64:G69)</f>
        <v>961343</v>
      </c>
      <c r="H70" s="8"/>
      <c r="I70" s="101">
        <f>SUM(I64:I69)</f>
        <v>1032669</v>
      </c>
      <c r="J70" s="8"/>
      <c r="K70" s="95">
        <f>SUM(K64:K69)</f>
        <v>1164891</v>
      </c>
      <c r="L70" s="8"/>
      <c r="M70" s="95">
        <f>SUM(M64:M69)</f>
        <v>1113096</v>
      </c>
    </row>
    <row r="71" spans="1:13" s="11" customFormat="1" ht="21.75" customHeight="1">
      <c r="A71" s="38" t="s">
        <v>141</v>
      </c>
      <c r="D71" s="36"/>
      <c r="E71" s="3"/>
      <c r="F71" s="3"/>
      <c r="G71" s="10">
        <v>98391</v>
      </c>
      <c r="H71" s="8"/>
      <c r="I71" s="10">
        <v>39934</v>
      </c>
      <c r="J71" s="8"/>
      <c r="K71" s="10">
        <v>0</v>
      </c>
      <c r="L71" s="8"/>
      <c r="M71" s="10">
        <v>0</v>
      </c>
    </row>
    <row r="72" spans="1:13" s="11" customFormat="1" ht="21.75" customHeight="1">
      <c r="A72" s="27" t="s">
        <v>23</v>
      </c>
      <c r="D72" s="36"/>
      <c r="E72" s="3"/>
      <c r="F72" s="3"/>
      <c r="G72" s="77">
        <f>SUM(G70:G71)</f>
        <v>1059734</v>
      </c>
      <c r="H72" s="61"/>
      <c r="I72" s="77">
        <f>SUM(I70:I71)</f>
        <v>1072603</v>
      </c>
      <c r="J72" s="61"/>
      <c r="K72" s="77">
        <f>SUM(K70:K71)</f>
        <v>1164891</v>
      </c>
      <c r="L72" s="61"/>
      <c r="M72" s="77">
        <f>SUM(M70:M71)</f>
        <v>1113096</v>
      </c>
    </row>
    <row r="73" spans="1:13" s="11" customFormat="1" ht="21.75" customHeight="1" thickBot="1">
      <c r="A73" s="27" t="s">
        <v>24</v>
      </c>
      <c r="B73" s="27"/>
      <c r="C73" s="27"/>
      <c r="D73" s="27"/>
      <c r="E73" s="3"/>
      <c r="F73" s="3"/>
      <c r="G73" s="74">
        <f>SUM(G58,G72)</f>
        <v>4388106</v>
      </c>
      <c r="H73" s="61"/>
      <c r="I73" s="74">
        <f>SUM(I58,I72)</f>
        <v>4189841</v>
      </c>
      <c r="J73" s="61"/>
      <c r="K73" s="74">
        <f>SUM(K58,K72)</f>
        <v>3180482</v>
      </c>
      <c r="L73" s="61"/>
      <c r="M73" s="74">
        <f>SUM(M58,M72)</f>
        <v>2786832</v>
      </c>
    </row>
    <row r="74" spans="1:13" s="11" customFormat="1" ht="21.75" customHeight="1" thickTop="1">
      <c r="D74" s="36"/>
      <c r="E74" s="3"/>
      <c r="F74" s="3"/>
      <c r="G74" s="7">
        <f>SUM(G73-G30)</f>
        <v>0</v>
      </c>
      <c r="H74" s="7"/>
      <c r="I74" s="7">
        <f>SUM(I73-I30)</f>
        <v>0</v>
      </c>
      <c r="J74" s="7"/>
      <c r="K74" s="7">
        <f>SUM(K73-K30)</f>
        <v>0</v>
      </c>
      <c r="L74" s="7"/>
      <c r="M74" s="7">
        <f>SUM(M73-M30)</f>
        <v>0</v>
      </c>
    </row>
    <row r="75" spans="1:13" s="11" customFormat="1" ht="21.75" customHeight="1">
      <c r="A75" s="11" t="s">
        <v>10</v>
      </c>
      <c r="D75" s="36"/>
      <c r="E75" s="14"/>
      <c r="F75" s="14"/>
      <c r="G75" s="14"/>
      <c r="H75" s="14"/>
      <c r="I75" s="14"/>
      <c r="J75" s="14"/>
      <c r="K75" s="17"/>
      <c r="L75" s="14"/>
      <c r="M75" s="17"/>
    </row>
    <row r="76" spans="1:13" s="11" customFormat="1" ht="21.75" customHeight="1">
      <c r="D76" s="36"/>
      <c r="E76" s="14"/>
      <c r="F76" s="14"/>
      <c r="G76" s="14"/>
      <c r="H76" s="14"/>
      <c r="I76" s="14"/>
      <c r="J76" s="14"/>
      <c r="K76" s="17"/>
      <c r="L76" s="14"/>
      <c r="M76" s="17"/>
    </row>
    <row r="77" spans="1:13" s="11" customFormat="1" ht="21.75" customHeight="1">
      <c r="A77" s="40"/>
      <c r="B77" s="40"/>
      <c r="C77" s="40"/>
      <c r="D77" s="40"/>
      <c r="E77" s="40"/>
      <c r="F77" s="14"/>
      <c r="G77" s="14"/>
      <c r="H77" s="14"/>
      <c r="I77" s="14"/>
      <c r="J77" s="14"/>
      <c r="K77" s="17"/>
      <c r="L77" s="14"/>
      <c r="M77" s="17"/>
    </row>
    <row r="78" spans="1:13" s="11" customFormat="1" ht="21.75" customHeight="1">
      <c r="A78" s="15"/>
      <c r="B78" s="15"/>
      <c r="C78" s="15"/>
      <c r="D78" s="41"/>
      <c r="E78" s="14"/>
      <c r="F78" s="14"/>
      <c r="G78" s="14"/>
      <c r="H78" s="14"/>
      <c r="I78" s="14"/>
      <c r="J78" s="14"/>
      <c r="K78" s="17"/>
      <c r="L78" s="14"/>
      <c r="M78" s="17"/>
    </row>
    <row r="79" spans="1:13" s="11" customFormat="1" ht="21.75" customHeight="1">
      <c r="A79" s="15"/>
      <c r="B79" s="15"/>
      <c r="C79" s="15"/>
      <c r="D79" s="38"/>
      <c r="F79" s="14"/>
      <c r="G79" s="85" t="s">
        <v>25</v>
      </c>
      <c r="H79" s="14"/>
      <c r="I79" s="14"/>
      <c r="J79" s="14"/>
      <c r="K79" s="17"/>
      <c r="L79" s="14"/>
      <c r="M79" s="17"/>
    </row>
    <row r="80" spans="1:13" s="11" customFormat="1" ht="21.75" customHeight="1">
      <c r="A80" s="40"/>
      <c r="B80" s="40"/>
      <c r="C80" s="40"/>
      <c r="D80" s="40"/>
      <c r="E80" s="40"/>
      <c r="F80" s="14"/>
      <c r="G80" s="14"/>
      <c r="H80" s="14"/>
      <c r="I80" s="14"/>
      <c r="J80" s="14"/>
      <c r="K80" s="17"/>
      <c r="L80" s="14"/>
      <c r="M80" s="17"/>
    </row>
    <row r="81" spans="1:13" s="11" customFormat="1" ht="21.75" customHeight="1">
      <c r="A81" s="15"/>
      <c r="B81" s="15"/>
      <c r="C81" s="15"/>
      <c r="D81" s="41"/>
      <c r="E81" s="14"/>
      <c r="F81" s="14"/>
      <c r="G81" s="14"/>
      <c r="H81" s="14"/>
      <c r="I81" s="14"/>
      <c r="J81" s="14"/>
      <c r="K81" s="17"/>
      <c r="L81" s="14"/>
      <c r="M81" s="17"/>
    </row>
    <row r="82" spans="1:13" s="11" customFormat="1" ht="21.75" customHeight="1">
      <c r="E82" s="35"/>
      <c r="F82" s="35"/>
      <c r="G82" s="35"/>
      <c r="H82" s="35"/>
      <c r="I82" s="35"/>
      <c r="J82" s="35"/>
      <c r="K82" s="17"/>
      <c r="L82" s="35"/>
      <c r="M82" s="17"/>
    </row>
    <row r="83" spans="1:13" s="11" customFormat="1" ht="21.75" customHeight="1">
      <c r="E83" s="35"/>
      <c r="F83" s="35"/>
      <c r="G83" s="35"/>
      <c r="H83" s="35"/>
      <c r="I83" s="35"/>
      <c r="J83" s="35"/>
      <c r="K83" s="17"/>
      <c r="L83" s="35"/>
      <c r="M83" s="17"/>
    </row>
    <row r="84" spans="1:13" s="11" customFormat="1" ht="21.75" customHeight="1">
      <c r="E84" s="35"/>
      <c r="F84" s="35"/>
      <c r="G84" s="35"/>
      <c r="H84" s="35"/>
      <c r="I84" s="35"/>
      <c r="J84" s="35"/>
      <c r="K84" s="17"/>
      <c r="L84" s="35"/>
      <c r="M84" s="17"/>
    </row>
    <row r="85" spans="1:13" s="11" customFormat="1" ht="21.75" customHeight="1">
      <c r="E85" s="35"/>
      <c r="F85" s="35"/>
      <c r="G85" s="35"/>
      <c r="H85" s="35"/>
      <c r="I85" s="35"/>
      <c r="J85" s="35"/>
      <c r="K85" s="17"/>
      <c r="L85" s="35"/>
      <c r="M85" s="17"/>
    </row>
    <row r="86" spans="1:13" s="11" customFormat="1" ht="21.75" customHeight="1">
      <c r="E86" s="35"/>
      <c r="F86" s="35"/>
      <c r="G86" s="35"/>
      <c r="H86" s="35"/>
      <c r="I86" s="35"/>
      <c r="J86" s="35"/>
      <c r="K86" s="17"/>
      <c r="L86" s="35"/>
      <c r="M86" s="17"/>
    </row>
    <row r="87" spans="1:13" s="11" customFormat="1" ht="21.75" customHeight="1">
      <c r="E87" s="35"/>
      <c r="F87" s="35"/>
      <c r="G87" s="35"/>
      <c r="H87" s="35"/>
      <c r="I87" s="35"/>
      <c r="J87" s="35"/>
      <c r="K87" s="17"/>
      <c r="L87" s="35"/>
      <c r="M87" s="17"/>
    </row>
    <row r="88" spans="1:13" s="11" customFormat="1" ht="21.75" customHeight="1">
      <c r="E88" s="35"/>
      <c r="F88" s="35"/>
      <c r="G88" s="35"/>
      <c r="H88" s="35"/>
      <c r="I88" s="35"/>
      <c r="J88" s="35"/>
      <c r="K88" s="17"/>
      <c r="L88" s="35"/>
      <c r="M88" s="17"/>
    </row>
  </sheetData>
  <mergeCells count="4">
    <mergeCell ref="K5:M5"/>
    <mergeCell ref="K37:M37"/>
    <mergeCell ref="G5:I5"/>
    <mergeCell ref="G37:I37"/>
  </mergeCells>
  <pageMargins left="0.7" right="0.196850393700787" top="0.78740157480314998" bottom="0.39370078740157499" header="0.196850393700787" footer="0.196850393700787"/>
  <pageSetup paperSize="9" scale="67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5"/>
  <sheetViews>
    <sheetView showGridLines="0" view="pageBreakPreview" topLeftCell="A22" zoomScale="70" zoomScaleNormal="100" zoomScaleSheetLayoutView="70" workbookViewId="0">
      <selection activeCell="A37" sqref="A37"/>
    </sheetView>
  </sheetViews>
  <sheetFormatPr defaultColWidth="10.7109375" defaultRowHeight="21.75" customHeight="1"/>
  <cols>
    <col min="1" max="3" width="11.85546875" style="1" customWidth="1"/>
    <col min="4" max="4" width="17.28515625" style="1" customWidth="1"/>
    <col min="5" max="5" width="5.5703125" style="2" customWidth="1"/>
    <col min="6" max="6" width="1.42578125" style="2" customWidth="1"/>
    <col min="7" max="7" width="15.5703125" style="48" customWidth="1"/>
    <col min="8" max="8" width="1.42578125" style="1" customWidth="1"/>
    <col min="9" max="9" width="15.5703125" style="48" customWidth="1"/>
    <col min="10" max="10" width="1.42578125" style="1" customWidth="1"/>
    <col min="11" max="11" width="15.5703125" style="48" customWidth="1"/>
    <col min="12" max="12" width="1.42578125" style="1" customWidth="1"/>
    <col min="13" max="13" width="15.5703125" style="1" customWidth="1"/>
    <col min="14" max="16384" width="10.7109375" style="1"/>
  </cols>
  <sheetData>
    <row r="1" spans="1:13" ht="21.75" customHeight="1">
      <c r="M1" s="93" t="s">
        <v>119</v>
      </c>
    </row>
    <row r="2" spans="1:13" s="27" customFormat="1" ht="21.75" customHeight="1">
      <c r="A2" s="42" t="s">
        <v>143</v>
      </c>
      <c r="B2" s="42"/>
      <c r="C2" s="43"/>
      <c r="D2" s="43"/>
      <c r="E2" s="26"/>
      <c r="F2" s="26"/>
      <c r="G2" s="45"/>
      <c r="I2" s="45"/>
      <c r="K2" s="45"/>
    </row>
    <row r="3" spans="1:13" s="27" customFormat="1" ht="21.75" customHeight="1">
      <c r="A3" s="21" t="s">
        <v>81</v>
      </c>
      <c r="B3" s="21"/>
      <c r="C3" s="43"/>
      <c r="D3" s="43"/>
      <c r="E3" s="26"/>
      <c r="F3" s="26"/>
      <c r="G3" s="45"/>
      <c r="I3" s="45"/>
      <c r="K3" s="45"/>
    </row>
    <row r="4" spans="1:13" s="25" customFormat="1" ht="21.75" customHeight="1">
      <c r="A4" s="21" t="s">
        <v>196</v>
      </c>
      <c r="B4" s="21"/>
      <c r="C4" s="21"/>
      <c r="D4" s="21"/>
      <c r="G4" s="45"/>
      <c r="H4" s="27"/>
      <c r="I4" s="45"/>
      <c r="J4" s="27"/>
      <c r="K4" s="45"/>
      <c r="L4" s="27"/>
      <c r="M4" s="28"/>
    </row>
    <row r="5" spans="1:13" s="19" customFormat="1" ht="21.75" customHeight="1">
      <c r="D5" s="29"/>
      <c r="E5" s="29"/>
      <c r="G5" s="17"/>
      <c r="H5" s="11"/>
      <c r="I5" s="17"/>
      <c r="J5" s="11"/>
      <c r="K5" s="17"/>
      <c r="L5" s="11"/>
      <c r="M5" s="30" t="s">
        <v>115</v>
      </c>
    </row>
    <row r="6" spans="1:13" s="19" customFormat="1" ht="21.75" customHeight="1">
      <c r="D6" s="29"/>
      <c r="E6" s="29"/>
      <c r="G6" s="30"/>
      <c r="I6" s="88"/>
      <c r="K6" s="30"/>
      <c r="M6" s="30"/>
    </row>
    <row r="7" spans="1:13" s="19" customFormat="1" ht="21.75" customHeight="1">
      <c r="D7" s="29"/>
      <c r="E7" s="29"/>
      <c r="G7" s="105" t="s">
        <v>90</v>
      </c>
      <c r="H7" s="105"/>
      <c r="I7" s="105"/>
      <c r="K7" s="105" t="s">
        <v>89</v>
      </c>
      <c r="L7" s="105"/>
      <c r="M7" s="105"/>
    </row>
    <row r="8" spans="1:13" s="31" customFormat="1" ht="21.75" customHeight="1">
      <c r="D8" s="32"/>
      <c r="E8" s="55" t="s">
        <v>0</v>
      </c>
      <c r="G8" s="55">
        <v>2019</v>
      </c>
      <c r="H8" s="33"/>
      <c r="I8" s="55">
        <v>2018</v>
      </c>
      <c r="J8" s="33"/>
      <c r="K8" s="55">
        <v>2019</v>
      </c>
      <c r="L8" s="33"/>
      <c r="M8" s="55">
        <v>2018</v>
      </c>
    </row>
    <row r="9" spans="1:13" s="11" customFormat="1" ht="21.75" customHeight="1">
      <c r="A9" s="34" t="s">
        <v>62</v>
      </c>
      <c r="D9" s="36"/>
      <c r="E9" s="14"/>
      <c r="F9" s="14"/>
      <c r="G9" s="17"/>
      <c r="I9" s="17"/>
      <c r="K9" s="17"/>
    </row>
    <row r="10" spans="1:13" s="11" customFormat="1" ht="21.75" customHeight="1">
      <c r="A10" s="34" t="s">
        <v>26</v>
      </c>
      <c r="D10" s="36"/>
      <c r="E10" s="14"/>
      <c r="F10" s="14"/>
      <c r="G10" s="17"/>
      <c r="I10" s="17"/>
      <c r="K10" s="17"/>
    </row>
    <row r="11" spans="1:13" s="11" customFormat="1" ht="21.75" customHeight="1">
      <c r="A11" s="11" t="s">
        <v>27</v>
      </c>
      <c r="D11" s="3"/>
      <c r="E11" s="3">
        <v>3</v>
      </c>
      <c r="F11" s="3"/>
      <c r="G11" s="7">
        <v>876944</v>
      </c>
      <c r="H11" s="7"/>
      <c r="I11" s="7">
        <v>699502</v>
      </c>
      <c r="J11" s="7"/>
      <c r="K11" s="7">
        <v>344867</v>
      </c>
      <c r="L11" s="7"/>
      <c r="M11" s="7">
        <v>415025</v>
      </c>
    </row>
    <row r="12" spans="1:13" s="11" customFormat="1" ht="21.75" customHeight="1">
      <c r="A12" s="38" t="s">
        <v>28</v>
      </c>
      <c r="D12" s="36"/>
      <c r="E12" s="3">
        <v>3</v>
      </c>
      <c r="F12" s="3"/>
      <c r="G12" s="5">
        <v>8697</v>
      </c>
      <c r="H12" s="5"/>
      <c r="I12" s="5">
        <v>4709</v>
      </c>
      <c r="J12" s="5"/>
      <c r="K12" s="5">
        <v>30240</v>
      </c>
      <c r="L12" s="5"/>
      <c r="M12" s="5">
        <v>1909</v>
      </c>
    </row>
    <row r="13" spans="1:13" s="11" customFormat="1" ht="21.75" customHeight="1">
      <c r="A13" s="38" t="s">
        <v>159</v>
      </c>
      <c r="D13" s="36"/>
      <c r="E13" s="3"/>
      <c r="F13" s="3"/>
      <c r="G13" s="10">
        <v>2715</v>
      </c>
      <c r="H13" s="8"/>
      <c r="I13" s="10">
        <v>0</v>
      </c>
      <c r="J13" s="8"/>
      <c r="K13" s="10">
        <v>807</v>
      </c>
      <c r="L13" s="8"/>
      <c r="M13" s="10">
        <v>0</v>
      </c>
    </row>
    <row r="14" spans="1:13" s="11" customFormat="1" ht="21.75" customHeight="1">
      <c r="A14" s="34" t="s">
        <v>29</v>
      </c>
      <c r="D14" s="36"/>
      <c r="E14" s="3"/>
      <c r="F14" s="3"/>
      <c r="G14" s="10">
        <f>SUM(G11:G13)</f>
        <v>888356</v>
      </c>
      <c r="H14" s="8"/>
      <c r="I14" s="10">
        <f>SUM(I11:I13)</f>
        <v>704211</v>
      </c>
      <c r="J14" s="8"/>
      <c r="K14" s="10">
        <f>SUM(K11:K13)</f>
        <v>375914</v>
      </c>
      <c r="L14" s="8"/>
      <c r="M14" s="10">
        <f>SUM(M11:M13)</f>
        <v>416934</v>
      </c>
    </row>
    <row r="15" spans="1:13" s="11" customFormat="1" ht="21.75" customHeight="1">
      <c r="A15" s="34" t="s">
        <v>30</v>
      </c>
      <c r="D15" s="36"/>
      <c r="E15" s="3"/>
      <c r="F15" s="3"/>
      <c r="G15" s="7"/>
      <c r="H15" s="7"/>
      <c r="I15" s="7"/>
      <c r="J15" s="7"/>
      <c r="K15" s="7"/>
      <c r="L15" s="7"/>
      <c r="M15" s="7"/>
    </row>
    <row r="16" spans="1:13" s="11" customFormat="1" ht="21.75" customHeight="1">
      <c r="A16" s="38" t="s">
        <v>31</v>
      </c>
      <c r="D16" s="36"/>
      <c r="E16" s="3">
        <v>3</v>
      </c>
      <c r="F16" s="3"/>
      <c r="G16" s="7">
        <v>727463</v>
      </c>
      <c r="H16" s="7"/>
      <c r="I16" s="7">
        <v>613319</v>
      </c>
      <c r="J16" s="7"/>
      <c r="K16" s="7">
        <v>274902</v>
      </c>
      <c r="L16" s="7"/>
      <c r="M16" s="7">
        <v>355021</v>
      </c>
    </row>
    <row r="17" spans="1:14" s="11" customFormat="1" ht="21.75" customHeight="1">
      <c r="A17" s="38" t="s">
        <v>183</v>
      </c>
      <c r="D17" s="36"/>
      <c r="E17" s="3"/>
      <c r="F17" s="3"/>
      <c r="G17" s="8">
        <v>33424</v>
      </c>
      <c r="H17" s="8"/>
      <c r="I17" s="8">
        <v>22034</v>
      </c>
      <c r="J17" s="8"/>
      <c r="K17" s="8">
        <v>8912</v>
      </c>
      <c r="L17" s="8"/>
      <c r="M17" s="8">
        <v>12064</v>
      </c>
    </row>
    <row r="18" spans="1:14" s="11" customFormat="1" ht="21.75" customHeight="1">
      <c r="A18" s="38" t="s">
        <v>32</v>
      </c>
      <c r="D18" s="36"/>
      <c r="E18" s="3"/>
      <c r="F18" s="3"/>
      <c r="G18" s="8">
        <v>66362</v>
      </c>
      <c r="H18" s="8"/>
      <c r="I18" s="8">
        <v>87163</v>
      </c>
      <c r="J18" s="8"/>
      <c r="K18" s="8">
        <v>39176</v>
      </c>
      <c r="L18" s="8"/>
      <c r="M18" s="8">
        <v>34201</v>
      </c>
    </row>
    <row r="19" spans="1:14" s="11" customFormat="1" ht="21.75" customHeight="1">
      <c r="A19" s="38" t="s">
        <v>99</v>
      </c>
      <c r="D19" s="36"/>
      <c r="F19" s="3"/>
      <c r="G19" s="10">
        <v>0</v>
      </c>
      <c r="H19" s="8"/>
      <c r="I19" s="10">
        <v>366</v>
      </c>
      <c r="J19" s="8"/>
      <c r="K19" s="10">
        <v>0</v>
      </c>
      <c r="L19" s="8"/>
      <c r="M19" s="10">
        <v>943</v>
      </c>
    </row>
    <row r="20" spans="1:14" s="11" customFormat="1" ht="21.75" customHeight="1">
      <c r="A20" s="34" t="s">
        <v>33</v>
      </c>
      <c r="D20" s="36"/>
      <c r="E20" s="3"/>
      <c r="F20" s="3"/>
      <c r="G20" s="10">
        <f>SUM(G16:G19)</f>
        <v>827249</v>
      </c>
      <c r="H20" s="8"/>
      <c r="I20" s="10">
        <f>SUM(I16:I19)</f>
        <v>722882</v>
      </c>
      <c r="J20" s="8"/>
      <c r="K20" s="10">
        <f>SUM(K16:K19)</f>
        <v>322990</v>
      </c>
      <c r="L20" s="8"/>
      <c r="M20" s="10">
        <f>SUM(M16:M19)</f>
        <v>402229</v>
      </c>
    </row>
    <row r="21" spans="1:14" s="11" customFormat="1" ht="21.75" customHeight="1">
      <c r="A21" s="34" t="s">
        <v>222</v>
      </c>
      <c r="D21" s="36"/>
      <c r="E21" s="3"/>
      <c r="F21" s="3"/>
      <c r="G21" s="8">
        <f>G14-G20</f>
        <v>61107</v>
      </c>
      <c r="H21" s="8"/>
      <c r="I21" s="8">
        <f>I14-I20</f>
        <v>-18671</v>
      </c>
      <c r="J21" s="8"/>
      <c r="K21" s="8">
        <f>K14-K20</f>
        <v>52924</v>
      </c>
      <c r="L21" s="8"/>
      <c r="M21" s="8">
        <f>M14-M20</f>
        <v>14705</v>
      </c>
    </row>
    <row r="22" spans="1:14" s="11" customFormat="1" ht="21.75" customHeight="1">
      <c r="A22" s="11" t="s">
        <v>34</v>
      </c>
      <c r="D22" s="36"/>
      <c r="E22" s="3"/>
      <c r="F22" s="3"/>
      <c r="G22" s="10">
        <v>-41292</v>
      </c>
      <c r="H22" s="8"/>
      <c r="I22" s="10">
        <v>-14726</v>
      </c>
      <c r="J22" s="8"/>
      <c r="K22" s="10">
        <v>-18167</v>
      </c>
      <c r="L22" s="8"/>
      <c r="M22" s="10">
        <v>-7390</v>
      </c>
    </row>
    <row r="23" spans="1:14" s="11" customFormat="1" ht="21.75" customHeight="1">
      <c r="A23" s="34" t="s">
        <v>223</v>
      </c>
      <c r="D23" s="36"/>
      <c r="E23" s="3"/>
      <c r="F23" s="3"/>
      <c r="G23" s="8">
        <f>SUM(G21:G22)</f>
        <v>19815</v>
      </c>
      <c r="H23" s="8"/>
      <c r="I23" s="8">
        <f>SUM(I21:I22)</f>
        <v>-33397</v>
      </c>
      <c r="J23" s="8"/>
      <c r="K23" s="8">
        <f>SUM(K21:K22)</f>
        <v>34757</v>
      </c>
      <c r="L23" s="8"/>
      <c r="M23" s="8">
        <f>SUM(M21:M22)</f>
        <v>7315</v>
      </c>
    </row>
    <row r="24" spans="1:14" s="11" customFormat="1" ht="21.75" customHeight="1">
      <c r="A24" s="38" t="s">
        <v>179</v>
      </c>
      <c r="D24" s="36"/>
      <c r="E24" s="3">
        <v>19</v>
      </c>
      <c r="F24" s="3"/>
      <c r="G24" s="10">
        <v>2612</v>
      </c>
      <c r="H24" s="8"/>
      <c r="I24" s="10">
        <v>9014</v>
      </c>
      <c r="J24" s="8"/>
      <c r="K24" s="10">
        <v>-89</v>
      </c>
      <c r="L24" s="8"/>
      <c r="M24" s="10">
        <v>622</v>
      </c>
    </row>
    <row r="25" spans="1:14" s="11" customFormat="1" ht="21.75" customHeight="1">
      <c r="A25" s="27" t="s">
        <v>203</v>
      </c>
      <c r="D25" s="36"/>
      <c r="E25" s="3"/>
      <c r="F25" s="3"/>
      <c r="G25" s="24">
        <f>SUM(G23:G24)</f>
        <v>22427</v>
      </c>
      <c r="H25" s="8"/>
      <c r="I25" s="24">
        <f>SUM(I23:I24)</f>
        <v>-24383</v>
      </c>
      <c r="J25" s="8"/>
      <c r="K25" s="24">
        <f>SUM(K23:K24)</f>
        <v>34668</v>
      </c>
      <c r="L25" s="8"/>
      <c r="M25" s="24">
        <f>SUM(M23:M24)</f>
        <v>7937</v>
      </c>
    </row>
    <row r="26" spans="1:14" s="11" customFormat="1" ht="21.75" customHeight="1">
      <c r="A26" s="27"/>
      <c r="D26" s="36"/>
      <c r="E26" s="3"/>
      <c r="F26" s="3"/>
      <c r="G26" s="8"/>
      <c r="H26" s="8"/>
      <c r="I26" s="8"/>
      <c r="J26" s="8"/>
      <c r="K26" s="8"/>
      <c r="L26" s="8"/>
      <c r="M26" s="8"/>
    </row>
    <row r="27" spans="1:14" s="11" customFormat="1" ht="21.75" customHeight="1">
      <c r="A27" s="27" t="s">
        <v>63</v>
      </c>
      <c r="D27" s="36"/>
      <c r="E27" s="3"/>
      <c r="F27" s="3"/>
      <c r="G27" s="8"/>
      <c r="H27" s="8"/>
      <c r="I27" s="8"/>
      <c r="J27" s="8"/>
      <c r="K27" s="8"/>
      <c r="L27" s="8"/>
      <c r="M27" s="8"/>
    </row>
    <row r="28" spans="1:14" s="11" customFormat="1" ht="21.75" customHeight="1">
      <c r="A28" s="81" t="s">
        <v>103</v>
      </c>
      <c r="D28" s="36"/>
      <c r="E28" s="3"/>
      <c r="F28" s="3"/>
      <c r="G28" s="8"/>
      <c r="H28" s="8"/>
      <c r="I28" s="8"/>
      <c r="J28" s="8"/>
      <c r="K28" s="8"/>
      <c r="L28" s="8"/>
      <c r="M28" s="8"/>
      <c r="N28" s="81"/>
    </row>
    <row r="29" spans="1:14" s="34" customFormat="1" ht="21.75" customHeight="1">
      <c r="A29" s="27" t="s">
        <v>104</v>
      </c>
      <c r="D29" s="82"/>
      <c r="E29" s="83"/>
      <c r="F29" s="83"/>
      <c r="G29" s="8"/>
      <c r="H29" s="8"/>
      <c r="I29" s="8"/>
      <c r="J29" s="8"/>
      <c r="K29" s="8"/>
      <c r="L29" s="8"/>
      <c r="M29" s="8"/>
      <c r="N29" s="27"/>
    </row>
    <row r="30" spans="1:14" s="11" customFormat="1" ht="21.75" customHeight="1">
      <c r="A30" s="38" t="s">
        <v>101</v>
      </c>
      <c r="D30" s="36"/>
      <c r="E30" s="3"/>
      <c r="F30" s="3"/>
      <c r="N30" s="38"/>
    </row>
    <row r="31" spans="1:14" s="11" customFormat="1" ht="21.75" customHeight="1">
      <c r="A31" s="38" t="s">
        <v>102</v>
      </c>
      <c r="D31" s="36"/>
      <c r="E31" s="3"/>
      <c r="F31" s="3"/>
      <c r="G31" s="10">
        <v>-108159</v>
      </c>
      <c r="H31" s="8"/>
      <c r="I31" s="10">
        <v>-66074</v>
      </c>
      <c r="J31" s="8"/>
      <c r="K31" s="10">
        <v>0</v>
      </c>
      <c r="L31" s="8"/>
      <c r="M31" s="10">
        <v>0</v>
      </c>
      <c r="N31" s="38"/>
    </row>
    <row r="32" spans="1:14" s="11" customFormat="1" ht="21.75" customHeight="1">
      <c r="A32" s="38" t="s">
        <v>100</v>
      </c>
      <c r="D32" s="36"/>
      <c r="E32" s="3"/>
      <c r="F32" s="3"/>
      <c r="G32" s="8"/>
      <c r="H32" s="8"/>
      <c r="I32" s="8"/>
      <c r="J32" s="8"/>
      <c r="K32" s="8"/>
      <c r="L32" s="8"/>
      <c r="M32" s="8"/>
      <c r="N32" s="38"/>
    </row>
    <row r="33" spans="1:14" s="11" customFormat="1" ht="21.75" customHeight="1">
      <c r="A33" s="27" t="s">
        <v>127</v>
      </c>
      <c r="D33" s="36"/>
      <c r="E33" s="3"/>
      <c r="F33" s="3"/>
      <c r="G33" s="10">
        <f>SUM(G29:G31)</f>
        <v>-108159</v>
      </c>
      <c r="H33" s="8"/>
      <c r="I33" s="10">
        <f>SUM(I29:I31)</f>
        <v>-66074</v>
      </c>
      <c r="J33" s="8"/>
      <c r="K33" s="10">
        <f>SUM(K29:K31)</f>
        <v>0</v>
      </c>
      <c r="L33" s="8"/>
      <c r="M33" s="10">
        <f>SUM(M29:M31)</f>
        <v>0</v>
      </c>
      <c r="N33" s="27"/>
    </row>
    <row r="34" spans="1:14" s="11" customFormat="1" ht="21.75" customHeight="1">
      <c r="A34" s="81" t="s">
        <v>160</v>
      </c>
      <c r="D34" s="36"/>
      <c r="E34" s="3"/>
      <c r="F34" s="3"/>
      <c r="G34" s="8"/>
      <c r="H34" s="8"/>
      <c r="I34" s="8"/>
      <c r="J34" s="8"/>
      <c r="K34" s="8"/>
      <c r="L34" s="8"/>
      <c r="M34" s="8"/>
      <c r="N34" s="27"/>
    </row>
    <row r="35" spans="1:14" s="11" customFormat="1" ht="21.75" customHeight="1">
      <c r="A35" s="81" t="s">
        <v>161</v>
      </c>
      <c r="D35" s="36"/>
      <c r="E35" s="3"/>
      <c r="F35" s="3"/>
      <c r="N35" s="27"/>
    </row>
    <row r="36" spans="1:14" s="11" customFormat="1" ht="21.75" customHeight="1">
      <c r="A36" s="38" t="s">
        <v>224</v>
      </c>
      <c r="D36" s="36"/>
      <c r="E36" s="3"/>
      <c r="F36" s="3"/>
      <c r="G36" s="8">
        <v>309</v>
      </c>
      <c r="H36" s="8"/>
      <c r="I36" s="8">
        <v>110</v>
      </c>
      <c r="J36" s="8"/>
      <c r="K36" s="8">
        <v>0</v>
      </c>
      <c r="L36" s="8"/>
      <c r="M36" s="8">
        <v>0</v>
      </c>
      <c r="N36" s="27"/>
    </row>
    <row r="37" spans="1:14" s="11" customFormat="1" ht="21.75" customHeight="1">
      <c r="A37" s="38" t="s">
        <v>162</v>
      </c>
      <c r="D37" s="36"/>
      <c r="E37" s="3"/>
      <c r="F37" s="3"/>
      <c r="G37" s="10">
        <v>-453</v>
      </c>
      <c r="H37" s="8"/>
      <c r="I37" s="10">
        <v>-38</v>
      </c>
      <c r="J37" s="8"/>
      <c r="K37" s="10">
        <v>0</v>
      </c>
      <c r="L37" s="8"/>
      <c r="M37" s="10">
        <v>0</v>
      </c>
      <c r="N37" s="27"/>
    </row>
    <row r="38" spans="1:14" s="11" customFormat="1" ht="21.75" customHeight="1">
      <c r="A38" s="38" t="s">
        <v>160</v>
      </c>
      <c r="D38" s="36"/>
      <c r="E38" s="3"/>
      <c r="F38" s="3"/>
      <c r="N38" s="27"/>
    </row>
    <row r="39" spans="1:14" s="11" customFormat="1" ht="21.75" customHeight="1">
      <c r="A39" s="38" t="s">
        <v>163</v>
      </c>
      <c r="D39" s="36"/>
      <c r="E39" s="3"/>
      <c r="F39" s="3"/>
      <c r="G39" s="10">
        <f>SUM(G36:G37)</f>
        <v>-144</v>
      </c>
      <c r="H39" s="8"/>
      <c r="I39" s="10">
        <f>SUM(I36:I37)</f>
        <v>72</v>
      </c>
      <c r="J39" s="8"/>
      <c r="K39" s="10">
        <f>SUM(K36:K37)</f>
        <v>0</v>
      </c>
      <c r="L39" s="8"/>
      <c r="M39" s="10">
        <f>SUM(M36:M37)</f>
        <v>0</v>
      </c>
      <c r="N39" s="27"/>
    </row>
    <row r="40" spans="1:14" s="11" customFormat="1" ht="21.75" customHeight="1">
      <c r="A40" s="27" t="s">
        <v>120</v>
      </c>
      <c r="D40" s="36"/>
      <c r="E40" s="3"/>
      <c r="F40" s="3"/>
      <c r="G40" s="10">
        <f>SUM(G33,G39)</f>
        <v>-108303</v>
      </c>
      <c r="H40" s="8"/>
      <c r="I40" s="10">
        <f>SUM(I33,I39)</f>
        <v>-66002</v>
      </c>
      <c r="J40" s="8"/>
      <c r="K40" s="10">
        <f>SUM(K33,K39)</f>
        <v>0</v>
      </c>
      <c r="L40" s="8"/>
      <c r="M40" s="10">
        <f>SUM(M33,M39)</f>
        <v>0</v>
      </c>
      <c r="N40" s="27"/>
    </row>
    <row r="41" spans="1:14" s="11" customFormat="1" ht="21.75" customHeight="1" thickBot="1">
      <c r="A41" s="27" t="s">
        <v>121</v>
      </c>
      <c r="D41" s="36"/>
      <c r="E41" s="3"/>
      <c r="F41" s="3"/>
      <c r="G41" s="12">
        <f>SUM(G25,G40)</f>
        <v>-85876</v>
      </c>
      <c r="H41" s="8"/>
      <c r="I41" s="12">
        <f>SUM(I25,I40)</f>
        <v>-90385</v>
      </c>
      <c r="J41" s="8"/>
      <c r="K41" s="12">
        <f>SUM(K25,K40)</f>
        <v>34668</v>
      </c>
      <c r="L41" s="8"/>
      <c r="M41" s="12">
        <f>SUM(M25,M40)</f>
        <v>7937</v>
      </c>
    </row>
    <row r="42" spans="1:14" s="11" customFormat="1" ht="21.75" customHeight="1" thickTop="1">
      <c r="D42" s="36"/>
      <c r="E42" s="3"/>
      <c r="F42" s="3"/>
      <c r="G42" s="8"/>
      <c r="H42" s="8"/>
      <c r="I42" s="8"/>
      <c r="J42" s="8"/>
      <c r="K42" s="8"/>
      <c r="L42" s="8"/>
      <c r="M42" s="8"/>
    </row>
    <row r="43" spans="1:14" s="11" customFormat="1" ht="21.75" customHeight="1">
      <c r="A43" s="11" t="s">
        <v>10</v>
      </c>
      <c r="D43" s="36"/>
      <c r="E43" s="14"/>
      <c r="F43" s="14"/>
      <c r="G43" s="47"/>
      <c r="H43" s="15"/>
      <c r="I43" s="47"/>
      <c r="J43" s="15"/>
      <c r="K43" s="47"/>
      <c r="L43" s="15"/>
      <c r="M43" s="15"/>
    </row>
    <row r="44" spans="1:14" ht="21.75" customHeight="1">
      <c r="M44" s="93" t="s">
        <v>119</v>
      </c>
    </row>
    <row r="45" spans="1:14" s="27" customFormat="1" ht="21.75" customHeight="1">
      <c r="A45" s="42" t="s">
        <v>143</v>
      </c>
      <c r="B45" s="42"/>
      <c r="C45" s="43"/>
      <c r="D45" s="43"/>
      <c r="E45" s="26"/>
      <c r="F45" s="26"/>
      <c r="G45" s="45"/>
      <c r="I45" s="45"/>
      <c r="K45" s="45"/>
    </row>
    <row r="46" spans="1:14" s="27" customFormat="1" ht="21.75" customHeight="1">
      <c r="A46" s="21" t="s">
        <v>168</v>
      </c>
      <c r="B46" s="21"/>
      <c r="C46" s="43"/>
      <c r="D46" s="43"/>
      <c r="E46" s="26"/>
      <c r="F46" s="26"/>
      <c r="G46" s="45"/>
      <c r="I46" s="45"/>
      <c r="K46" s="45"/>
    </row>
    <row r="47" spans="1:14" s="25" customFormat="1" ht="21.75" customHeight="1">
      <c r="A47" s="21" t="str">
        <f>A4</f>
        <v>For the three-month period ended 30 September 2019</v>
      </c>
      <c r="B47" s="21"/>
      <c r="C47" s="21"/>
      <c r="D47" s="21"/>
      <c r="G47" s="45"/>
      <c r="H47" s="27"/>
      <c r="I47" s="45"/>
      <c r="J47" s="27"/>
      <c r="K47" s="45"/>
      <c r="L47" s="27"/>
      <c r="M47" s="28"/>
    </row>
    <row r="48" spans="1:14" s="19" customFormat="1" ht="21.75" customHeight="1">
      <c r="D48" s="29"/>
      <c r="E48" s="29"/>
      <c r="G48" s="17"/>
      <c r="H48" s="11"/>
      <c r="I48" s="17"/>
      <c r="J48" s="11"/>
      <c r="K48" s="17"/>
      <c r="L48" s="11"/>
      <c r="M48" s="30" t="s">
        <v>115</v>
      </c>
    </row>
    <row r="49" spans="1:13" s="19" customFormat="1" ht="21.75" customHeight="1">
      <c r="D49" s="29"/>
      <c r="E49" s="29"/>
      <c r="G49" s="30"/>
      <c r="I49" s="88"/>
      <c r="K49" s="30"/>
      <c r="M49" s="30"/>
    </row>
    <row r="50" spans="1:13" s="19" customFormat="1" ht="21.75" customHeight="1">
      <c r="D50" s="29"/>
      <c r="E50" s="29"/>
      <c r="G50" s="105" t="s">
        <v>90</v>
      </c>
      <c r="H50" s="105"/>
      <c r="I50" s="105"/>
      <c r="K50" s="105" t="s">
        <v>89</v>
      </c>
      <c r="L50" s="105"/>
      <c r="M50" s="105"/>
    </row>
    <row r="51" spans="1:13" s="31" customFormat="1" ht="21.75" customHeight="1">
      <c r="D51" s="32"/>
      <c r="E51" s="55" t="s">
        <v>0</v>
      </c>
      <c r="G51" s="55">
        <v>2019</v>
      </c>
      <c r="H51" s="33"/>
      <c r="I51" s="55">
        <v>2018</v>
      </c>
      <c r="J51" s="33"/>
      <c r="K51" s="55">
        <v>2019</v>
      </c>
      <c r="L51" s="33"/>
      <c r="M51" s="55">
        <v>2018</v>
      </c>
    </row>
    <row r="52" spans="1:13" s="11" customFormat="1" ht="21.75" customHeight="1">
      <c r="A52" s="34" t="s">
        <v>199</v>
      </c>
      <c r="D52" s="36"/>
      <c r="E52" s="14"/>
      <c r="F52" s="14"/>
      <c r="G52" s="17"/>
      <c r="I52" s="17"/>
      <c r="K52" s="17"/>
    </row>
    <row r="53" spans="1:13" s="11" customFormat="1" ht="21.75" customHeight="1" thickBot="1">
      <c r="A53" s="11" t="s">
        <v>144</v>
      </c>
      <c r="D53" s="36"/>
      <c r="E53" s="14"/>
      <c r="F53" s="14"/>
      <c r="G53" s="9">
        <v>17464</v>
      </c>
      <c r="H53" s="9"/>
      <c r="I53" s="101">
        <v>-19963</v>
      </c>
      <c r="J53" s="9"/>
      <c r="K53" s="12">
        <f>K41</f>
        <v>34668</v>
      </c>
      <c r="L53" s="9"/>
      <c r="M53" s="12">
        <f>M41</f>
        <v>7937</v>
      </c>
    </row>
    <row r="54" spans="1:13" s="11" customFormat="1" ht="21.75" customHeight="1" thickTop="1">
      <c r="A54" s="11" t="s">
        <v>141</v>
      </c>
      <c r="D54" s="36"/>
      <c r="E54" s="3"/>
      <c r="F54" s="3"/>
      <c r="G54" s="7">
        <v>4963</v>
      </c>
      <c r="H54" s="7"/>
      <c r="I54" s="7">
        <v>-4420</v>
      </c>
      <c r="J54" s="7"/>
      <c r="K54" s="7"/>
      <c r="L54" s="7"/>
      <c r="M54" s="7"/>
    </row>
    <row r="55" spans="1:13" s="11" customFormat="1" ht="21.75" customHeight="1" thickBot="1">
      <c r="D55" s="36"/>
      <c r="E55" s="3"/>
      <c r="F55" s="3"/>
      <c r="G55" s="97">
        <f>SUM(G53:G54)</f>
        <v>22427</v>
      </c>
      <c r="H55" s="7"/>
      <c r="I55" s="97">
        <f>SUM(I53:I54)</f>
        <v>-24383</v>
      </c>
      <c r="J55" s="7"/>
      <c r="K55" s="7"/>
      <c r="L55" s="7"/>
      <c r="M55" s="5"/>
    </row>
    <row r="56" spans="1:13" s="11" customFormat="1" ht="21.75" customHeight="1" thickTop="1">
      <c r="D56" s="36"/>
      <c r="E56" s="3"/>
      <c r="F56" s="3"/>
      <c r="G56" s="5"/>
      <c r="H56" s="5"/>
      <c r="I56" s="5"/>
      <c r="J56" s="5"/>
      <c r="K56" s="5"/>
      <c r="L56" s="5"/>
      <c r="M56" s="5"/>
    </row>
    <row r="57" spans="1:13" s="11" customFormat="1" ht="21.75" customHeight="1">
      <c r="A57" s="34" t="s">
        <v>145</v>
      </c>
      <c r="D57" s="36"/>
      <c r="E57" s="14"/>
      <c r="F57" s="14"/>
      <c r="G57" s="5"/>
      <c r="H57" s="5"/>
      <c r="I57" s="5"/>
      <c r="J57" s="5"/>
      <c r="K57" s="5"/>
      <c r="L57" s="5"/>
      <c r="M57" s="5"/>
    </row>
    <row r="58" spans="1:13" s="11" customFormat="1" ht="21.75" customHeight="1" thickBot="1">
      <c r="A58" s="11" t="s">
        <v>144</v>
      </c>
      <c r="D58" s="36"/>
      <c r="E58" s="14"/>
      <c r="F58" s="14"/>
      <c r="G58" s="7">
        <v>-90811</v>
      </c>
      <c r="H58" s="9"/>
      <c r="I58" s="101">
        <v>-85979</v>
      </c>
      <c r="J58" s="9"/>
      <c r="K58" s="12">
        <f>K53</f>
        <v>34668</v>
      </c>
      <c r="L58" s="9"/>
      <c r="M58" s="12">
        <f>M53</f>
        <v>7937</v>
      </c>
    </row>
    <row r="59" spans="1:13" s="11" customFormat="1" ht="21.75" customHeight="1" thickTop="1">
      <c r="A59" s="11" t="s">
        <v>141</v>
      </c>
      <c r="D59" s="36"/>
      <c r="E59" s="3"/>
      <c r="F59" s="3"/>
      <c r="G59" s="7">
        <v>4935</v>
      </c>
      <c r="H59" s="7"/>
      <c r="I59" s="7">
        <v>-4406</v>
      </c>
      <c r="J59" s="7"/>
      <c r="K59" s="7"/>
      <c r="L59" s="7"/>
      <c r="M59" s="7"/>
    </row>
    <row r="60" spans="1:13" s="11" customFormat="1" ht="21.75" customHeight="1" thickBot="1">
      <c r="D60" s="36"/>
      <c r="E60" s="3"/>
      <c r="F60" s="3"/>
      <c r="G60" s="97">
        <f>SUM(G58:G59)</f>
        <v>-85876</v>
      </c>
      <c r="H60" s="7"/>
      <c r="I60" s="97">
        <f>SUM(I58:I59)</f>
        <v>-90385</v>
      </c>
      <c r="J60" s="7"/>
      <c r="K60" s="7"/>
      <c r="L60" s="7"/>
      <c r="M60" s="5"/>
    </row>
    <row r="61" spans="1:13" ht="21.75" customHeight="1" thickTop="1">
      <c r="G61" s="8"/>
      <c r="H61" s="8"/>
      <c r="I61" s="8"/>
      <c r="J61" s="8"/>
      <c r="K61" s="8"/>
      <c r="L61" s="8"/>
      <c r="M61" s="8"/>
    </row>
    <row r="62" spans="1:13" s="19" customFormat="1" ht="21.75" customHeight="1">
      <c r="D62" s="29"/>
      <c r="E62" s="29"/>
      <c r="G62" s="17"/>
      <c r="H62" s="11"/>
      <c r="I62" s="17"/>
      <c r="J62" s="11"/>
      <c r="K62" s="17"/>
      <c r="L62" s="11"/>
      <c r="M62" s="30" t="s">
        <v>146</v>
      </c>
    </row>
    <row r="63" spans="1:13" ht="21.75" customHeight="1">
      <c r="A63" s="98" t="s">
        <v>200</v>
      </c>
      <c r="E63" s="2">
        <v>21</v>
      </c>
      <c r="G63" s="8"/>
      <c r="H63" s="8"/>
      <c r="I63" s="8"/>
      <c r="J63" s="8"/>
      <c r="K63" s="8"/>
      <c r="L63" s="8"/>
      <c r="M63" s="8"/>
    </row>
    <row r="64" spans="1:13" s="11" customFormat="1" ht="21.75" customHeight="1">
      <c r="A64" s="11" t="s">
        <v>198</v>
      </c>
      <c r="D64" s="36"/>
      <c r="E64" s="14"/>
      <c r="F64" s="14"/>
    </row>
    <row r="65" spans="1:13" s="11" customFormat="1" ht="21.75" customHeight="1" thickBot="1">
      <c r="A65" s="11" t="s">
        <v>191</v>
      </c>
      <c r="D65" s="36"/>
      <c r="E65" s="14"/>
      <c r="F65" s="14"/>
      <c r="G65" s="99">
        <v>7.0000000000000007E-2</v>
      </c>
      <c r="H65" s="8"/>
      <c r="I65" s="99">
        <v>-0.08</v>
      </c>
      <c r="J65" s="8"/>
      <c r="K65" s="99">
        <v>0.13</v>
      </c>
      <c r="L65" s="8"/>
      <c r="M65" s="99">
        <v>0.03</v>
      </c>
    </row>
    <row r="66" spans="1:13" ht="21.75" customHeight="1" thickTop="1"/>
    <row r="67" spans="1:13" ht="21.75" customHeight="1">
      <c r="A67" s="11" t="s">
        <v>10</v>
      </c>
    </row>
    <row r="68" spans="1:13" ht="21.75" customHeight="1">
      <c r="M68" s="93" t="s">
        <v>119</v>
      </c>
    </row>
    <row r="69" spans="1:13" s="27" customFormat="1" ht="21.75" customHeight="1">
      <c r="A69" s="42" t="s">
        <v>143</v>
      </c>
      <c r="B69" s="42"/>
      <c r="C69" s="43"/>
      <c r="D69" s="43"/>
      <c r="E69" s="26"/>
      <c r="F69" s="26"/>
      <c r="G69" s="45"/>
      <c r="I69" s="45"/>
      <c r="K69" s="45"/>
    </row>
    <row r="70" spans="1:13" s="27" customFormat="1" ht="21.75" customHeight="1">
      <c r="A70" s="21" t="s">
        <v>81</v>
      </c>
      <c r="B70" s="21"/>
      <c r="C70" s="43"/>
      <c r="D70" s="43"/>
      <c r="E70" s="26"/>
      <c r="F70" s="26"/>
      <c r="G70" s="45"/>
      <c r="I70" s="45"/>
      <c r="K70" s="45"/>
    </row>
    <row r="71" spans="1:13" s="25" customFormat="1" ht="21.75" customHeight="1">
      <c r="A71" s="21" t="s">
        <v>197</v>
      </c>
      <c r="B71" s="21"/>
      <c r="C71" s="21"/>
      <c r="D71" s="21"/>
      <c r="G71" s="45"/>
      <c r="H71" s="27"/>
      <c r="I71" s="45"/>
      <c r="J71" s="27"/>
      <c r="K71" s="45"/>
      <c r="L71" s="27"/>
      <c r="M71" s="28"/>
    </row>
    <row r="72" spans="1:13" s="19" customFormat="1" ht="21.75" customHeight="1">
      <c r="D72" s="29"/>
      <c r="E72" s="29"/>
      <c r="G72" s="17"/>
      <c r="H72" s="11"/>
      <c r="I72" s="17"/>
      <c r="J72" s="11"/>
      <c r="K72" s="17"/>
      <c r="L72" s="11"/>
      <c r="M72" s="30" t="s">
        <v>115</v>
      </c>
    </row>
    <row r="73" spans="1:13" s="19" customFormat="1" ht="21.75" customHeight="1">
      <c r="D73" s="29"/>
      <c r="E73" s="29"/>
      <c r="G73" s="30"/>
      <c r="I73" s="88"/>
      <c r="K73" s="30"/>
      <c r="M73" s="30"/>
    </row>
    <row r="74" spans="1:13" s="19" customFormat="1" ht="21.75" customHeight="1">
      <c r="D74" s="29"/>
      <c r="E74" s="29"/>
      <c r="G74" s="105" t="s">
        <v>90</v>
      </c>
      <c r="H74" s="105"/>
      <c r="I74" s="105"/>
      <c r="K74" s="105" t="s">
        <v>89</v>
      </c>
      <c r="L74" s="105"/>
      <c r="M74" s="105"/>
    </row>
    <row r="75" spans="1:13" s="31" customFormat="1" ht="21.75" customHeight="1">
      <c r="D75" s="32"/>
      <c r="E75" s="55" t="s">
        <v>0</v>
      </c>
      <c r="G75" s="55">
        <v>2019</v>
      </c>
      <c r="H75" s="33"/>
      <c r="I75" s="55">
        <v>2018</v>
      </c>
      <c r="J75" s="33"/>
      <c r="K75" s="55">
        <v>2019</v>
      </c>
      <c r="L75" s="33"/>
      <c r="M75" s="55">
        <v>2018</v>
      </c>
    </row>
    <row r="76" spans="1:13" s="11" customFormat="1" ht="21.75" customHeight="1">
      <c r="A76" s="34" t="s">
        <v>62</v>
      </c>
      <c r="D76" s="36"/>
      <c r="E76" s="14"/>
      <c r="F76" s="14"/>
      <c r="G76" s="17"/>
      <c r="I76" s="17"/>
      <c r="K76" s="17"/>
    </row>
    <row r="77" spans="1:13" s="11" customFormat="1" ht="21.75" customHeight="1">
      <c r="A77" s="34" t="s">
        <v>26</v>
      </c>
      <c r="D77" s="36"/>
      <c r="E77" s="14"/>
      <c r="F77" s="14"/>
      <c r="G77" s="17"/>
      <c r="I77" s="17"/>
      <c r="K77" s="17"/>
    </row>
    <row r="78" spans="1:13" s="11" customFormat="1" ht="21.75" customHeight="1">
      <c r="A78" s="11" t="s">
        <v>27</v>
      </c>
      <c r="D78" s="3"/>
      <c r="E78" s="3">
        <v>3</v>
      </c>
      <c r="F78" s="3"/>
      <c r="G78" s="7">
        <v>2809709</v>
      </c>
      <c r="H78" s="7"/>
      <c r="I78" s="7">
        <v>1559875</v>
      </c>
      <c r="J78" s="7"/>
      <c r="K78" s="7">
        <v>1075564</v>
      </c>
      <c r="L78" s="7"/>
      <c r="M78" s="7">
        <v>1230584</v>
      </c>
    </row>
    <row r="79" spans="1:13" s="11" customFormat="1" ht="21.75" customHeight="1">
      <c r="A79" s="11" t="s">
        <v>172</v>
      </c>
      <c r="D79" s="3"/>
      <c r="E79" s="3"/>
      <c r="F79" s="3"/>
      <c r="G79" s="7">
        <v>0</v>
      </c>
      <c r="H79" s="7"/>
      <c r="I79" s="7">
        <v>41159</v>
      </c>
      <c r="J79" s="7"/>
      <c r="K79" s="7">
        <v>0</v>
      </c>
      <c r="L79" s="7"/>
      <c r="M79" s="7">
        <v>0</v>
      </c>
    </row>
    <row r="80" spans="1:13" s="11" customFormat="1" ht="21.75" customHeight="1">
      <c r="A80" s="38" t="s">
        <v>28</v>
      </c>
      <c r="D80" s="36"/>
      <c r="E80" s="3">
        <v>3</v>
      </c>
      <c r="F80" s="3"/>
      <c r="G80" s="5">
        <v>33609</v>
      </c>
      <c r="H80" s="5"/>
      <c r="I80" s="5">
        <v>9864</v>
      </c>
      <c r="J80" s="5"/>
      <c r="K80" s="5">
        <v>36069</v>
      </c>
      <c r="L80" s="5"/>
      <c r="M80" s="5">
        <v>6586</v>
      </c>
    </row>
    <row r="81" spans="1:14" s="11" customFormat="1" ht="21.75" customHeight="1">
      <c r="A81" s="38" t="s">
        <v>159</v>
      </c>
      <c r="D81" s="36"/>
      <c r="E81" s="3"/>
      <c r="F81" s="3"/>
      <c r="G81" s="10">
        <v>3226</v>
      </c>
      <c r="H81" s="8"/>
      <c r="I81" s="10">
        <v>353</v>
      </c>
      <c r="J81" s="8"/>
      <c r="K81" s="10">
        <v>726</v>
      </c>
      <c r="L81" s="8"/>
      <c r="M81" s="10">
        <v>0</v>
      </c>
    </row>
    <row r="82" spans="1:14" s="11" customFormat="1" ht="21.75" customHeight="1">
      <c r="A82" s="34" t="s">
        <v>29</v>
      </c>
      <c r="D82" s="36"/>
      <c r="E82" s="3"/>
      <c r="F82" s="3"/>
      <c r="G82" s="10">
        <f>SUM(G78:G81)</f>
        <v>2846544</v>
      </c>
      <c r="H82" s="8"/>
      <c r="I82" s="10">
        <f>SUM(I78:I81)</f>
        <v>1611251</v>
      </c>
      <c r="J82" s="8"/>
      <c r="K82" s="10">
        <f>SUM(K78:K81)</f>
        <v>1112359</v>
      </c>
      <c r="L82" s="8"/>
      <c r="M82" s="10">
        <f>SUM(M78:M81)</f>
        <v>1237170</v>
      </c>
    </row>
    <row r="83" spans="1:14" s="11" customFormat="1" ht="21.75" customHeight="1">
      <c r="A83" s="34" t="s">
        <v>30</v>
      </c>
      <c r="D83" s="36"/>
      <c r="E83" s="3"/>
      <c r="F83" s="3"/>
      <c r="G83" s="7"/>
      <c r="H83" s="7"/>
      <c r="I83" s="7"/>
      <c r="J83" s="7"/>
      <c r="K83" s="7"/>
      <c r="L83" s="7"/>
      <c r="M83" s="7"/>
    </row>
    <row r="84" spans="1:14" s="11" customFormat="1" ht="21.75" customHeight="1">
      <c r="A84" s="38" t="s">
        <v>31</v>
      </c>
      <c r="D84" s="36"/>
      <c r="E84" s="3">
        <v>3</v>
      </c>
      <c r="F84" s="3"/>
      <c r="G84" s="7">
        <v>2336547</v>
      </c>
      <c r="H84" s="7"/>
      <c r="I84" s="7">
        <v>1348939</v>
      </c>
      <c r="J84" s="7"/>
      <c r="K84" s="7">
        <v>868786</v>
      </c>
      <c r="L84" s="7"/>
      <c r="M84" s="7">
        <v>1046268</v>
      </c>
    </row>
    <row r="85" spans="1:14" s="11" customFormat="1" ht="21.75" customHeight="1">
      <c r="A85" s="38" t="s">
        <v>183</v>
      </c>
      <c r="D85" s="36"/>
      <c r="E85" s="3"/>
      <c r="F85" s="3"/>
      <c r="G85" s="8">
        <v>111533</v>
      </c>
      <c r="H85" s="8"/>
      <c r="I85" s="8">
        <v>49111</v>
      </c>
      <c r="J85" s="8"/>
      <c r="K85" s="8">
        <v>30546</v>
      </c>
      <c r="L85" s="8"/>
      <c r="M85" s="8">
        <v>37395</v>
      </c>
    </row>
    <row r="86" spans="1:14" s="11" customFormat="1" ht="21.75" customHeight="1">
      <c r="A86" s="38" t="s">
        <v>32</v>
      </c>
      <c r="D86" s="36"/>
      <c r="E86" s="3"/>
      <c r="F86" s="3"/>
      <c r="G86" s="8">
        <v>182100</v>
      </c>
      <c r="H86" s="8"/>
      <c r="I86" s="8">
        <v>155166</v>
      </c>
      <c r="J86" s="8"/>
      <c r="K86" s="8">
        <v>112248</v>
      </c>
      <c r="L86" s="8"/>
      <c r="M86" s="8">
        <v>97032</v>
      </c>
    </row>
    <row r="87" spans="1:14" s="11" customFormat="1" ht="21.75" customHeight="1">
      <c r="A87" s="38" t="s">
        <v>99</v>
      </c>
      <c r="D87" s="36"/>
      <c r="F87" s="3"/>
      <c r="G87" s="10">
        <v>0</v>
      </c>
      <c r="H87" s="8"/>
      <c r="I87" s="10">
        <v>0</v>
      </c>
      <c r="J87" s="8"/>
      <c r="K87" s="10">
        <v>0</v>
      </c>
      <c r="L87" s="8"/>
      <c r="M87" s="10">
        <v>224</v>
      </c>
    </row>
    <row r="88" spans="1:14" s="11" customFormat="1" ht="21.75" customHeight="1">
      <c r="A88" s="34" t="s">
        <v>33</v>
      </c>
      <c r="D88" s="36"/>
      <c r="E88" s="3"/>
      <c r="F88" s="3"/>
      <c r="G88" s="10">
        <f>SUM(G84:G87)</f>
        <v>2630180</v>
      </c>
      <c r="H88" s="8"/>
      <c r="I88" s="10">
        <f>SUM(I84:I87)</f>
        <v>1553216</v>
      </c>
      <c r="J88" s="8"/>
      <c r="K88" s="10">
        <f>SUM(K84:K87)</f>
        <v>1011580</v>
      </c>
      <c r="L88" s="8"/>
      <c r="M88" s="10">
        <f>SUM(M84:M87)</f>
        <v>1180919</v>
      </c>
    </row>
    <row r="89" spans="1:14" s="11" customFormat="1" ht="21.75" customHeight="1">
      <c r="A89" s="34" t="s">
        <v>88</v>
      </c>
      <c r="D89" s="36"/>
      <c r="E89" s="3"/>
      <c r="F89" s="3"/>
      <c r="G89" s="8">
        <f>G82-G88</f>
        <v>216364</v>
      </c>
      <c r="H89" s="8"/>
      <c r="I89" s="8">
        <f>I82-I88</f>
        <v>58035</v>
      </c>
      <c r="J89" s="8"/>
      <c r="K89" s="8">
        <f>K82-K88</f>
        <v>100779</v>
      </c>
      <c r="L89" s="8"/>
      <c r="M89" s="8">
        <f>M82-M88</f>
        <v>56251</v>
      </c>
    </row>
    <row r="90" spans="1:14" s="11" customFormat="1" ht="21.75" customHeight="1">
      <c r="A90" s="11" t="s">
        <v>34</v>
      </c>
      <c r="D90" s="36"/>
      <c r="E90" s="3"/>
      <c r="F90" s="3"/>
      <c r="G90" s="10">
        <v>-113543</v>
      </c>
      <c r="H90" s="8"/>
      <c r="I90" s="10">
        <v>-16874</v>
      </c>
      <c r="J90" s="8"/>
      <c r="K90" s="10">
        <v>-47524</v>
      </c>
      <c r="L90" s="8"/>
      <c r="M90" s="10">
        <v>-8082</v>
      </c>
    </row>
    <row r="91" spans="1:14" s="11" customFormat="1" ht="21.75" customHeight="1">
      <c r="A91" s="34" t="s">
        <v>74</v>
      </c>
      <c r="D91" s="36"/>
      <c r="E91" s="3"/>
      <c r="F91" s="3"/>
      <c r="G91" s="8">
        <f>SUM(G89:G90)</f>
        <v>102821</v>
      </c>
      <c r="H91" s="8"/>
      <c r="I91" s="8">
        <f>SUM(I89:I90)</f>
        <v>41161</v>
      </c>
      <c r="J91" s="8"/>
      <c r="K91" s="8">
        <f>SUM(K89:K90)</f>
        <v>53255</v>
      </c>
      <c r="L91" s="8"/>
      <c r="M91" s="8">
        <f>SUM(M89:M90)</f>
        <v>48169</v>
      </c>
    </row>
    <row r="92" spans="1:14" s="11" customFormat="1" ht="21.75" customHeight="1">
      <c r="A92" s="38" t="s">
        <v>179</v>
      </c>
      <c r="D92" s="36"/>
      <c r="E92" s="3">
        <v>19</v>
      </c>
      <c r="F92" s="3"/>
      <c r="G92" s="10">
        <v>8897</v>
      </c>
      <c r="H92" s="8"/>
      <c r="I92" s="10">
        <v>3104</v>
      </c>
      <c r="J92" s="8"/>
      <c r="K92" s="10">
        <v>-1460</v>
      </c>
      <c r="L92" s="8"/>
      <c r="M92" s="10">
        <v>-5288</v>
      </c>
    </row>
    <row r="93" spans="1:14" s="11" customFormat="1" ht="21.75" customHeight="1">
      <c r="A93" s="27" t="s">
        <v>122</v>
      </c>
      <c r="D93" s="36"/>
      <c r="E93" s="3"/>
      <c r="F93" s="3"/>
      <c r="G93" s="24">
        <f>SUM(G91:G92)</f>
        <v>111718</v>
      </c>
      <c r="H93" s="8"/>
      <c r="I93" s="24">
        <f>SUM(I91:I92)</f>
        <v>44265</v>
      </c>
      <c r="J93" s="8"/>
      <c r="K93" s="24">
        <f>SUM(K91:K92)</f>
        <v>51795</v>
      </c>
      <c r="L93" s="8"/>
      <c r="M93" s="24">
        <f>SUM(M91:M92)</f>
        <v>42881</v>
      </c>
    </row>
    <row r="94" spans="1:14" s="11" customFormat="1" ht="21.75" customHeight="1">
      <c r="A94" s="27"/>
      <c r="D94" s="36"/>
      <c r="E94" s="3"/>
      <c r="F94" s="3"/>
      <c r="G94" s="8"/>
      <c r="H94" s="8"/>
      <c r="I94" s="8"/>
      <c r="J94" s="8"/>
      <c r="K94" s="8"/>
      <c r="L94" s="8"/>
      <c r="M94" s="8"/>
    </row>
    <row r="95" spans="1:14" s="11" customFormat="1" ht="21.75" customHeight="1">
      <c r="A95" s="27" t="s">
        <v>63</v>
      </c>
      <c r="D95" s="36"/>
      <c r="E95" s="3"/>
      <c r="F95" s="3"/>
      <c r="G95" s="8"/>
      <c r="H95" s="8"/>
      <c r="I95" s="8"/>
      <c r="J95" s="8"/>
      <c r="K95" s="8"/>
      <c r="L95" s="8"/>
      <c r="M95" s="8"/>
    </row>
    <row r="96" spans="1:14" s="11" customFormat="1" ht="21.75" customHeight="1">
      <c r="A96" s="81" t="s">
        <v>103</v>
      </c>
      <c r="D96" s="36"/>
      <c r="E96" s="3"/>
      <c r="F96" s="3"/>
      <c r="G96" s="8"/>
      <c r="H96" s="8"/>
      <c r="I96" s="8"/>
      <c r="J96" s="8"/>
      <c r="K96" s="8"/>
      <c r="L96" s="8"/>
      <c r="M96" s="8"/>
      <c r="N96" s="81"/>
    </row>
    <row r="97" spans="1:14" s="34" customFormat="1" ht="21.75" customHeight="1">
      <c r="A97" s="27" t="s">
        <v>104</v>
      </c>
      <c r="D97" s="82"/>
      <c r="E97" s="83"/>
      <c r="F97" s="83"/>
      <c r="G97" s="8"/>
      <c r="H97" s="8"/>
      <c r="I97" s="8"/>
      <c r="J97" s="8"/>
      <c r="K97" s="8"/>
      <c r="L97" s="8"/>
      <c r="M97" s="8"/>
      <c r="N97" s="27"/>
    </row>
    <row r="98" spans="1:14" s="11" customFormat="1" ht="21.75" customHeight="1">
      <c r="A98" s="38" t="s">
        <v>101</v>
      </c>
      <c r="D98" s="36"/>
      <c r="E98" s="3"/>
      <c r="F98" s="3"/>
      <c r="L98" s="8"/>
      <c r="M98" s="8"/>
      <c r="N98" s="38"/>
    </row>
    <row r="99" spans="1:14" s="11" customFormat="1" ht="21.75" customHeight="1">
      <c r="A99" s="38" t="s">
        <v>102</v>
      </c>
      <c r="D99" s="36"/>
      <c r="E99" s="3"/>
      <c r="F99" s="3"/>
      <c r="G99" s="10">
        <v>-162209</v>
      </c>
      <c r="H99" s="8"/>
      <c r="I99" s="10">
        <v>-71735</v>
      </c>
      <c r="J99" s="8"/>
      <c r="K99" s="10">
        <v>0</v>
      </c>
      <c r="L99" s="8"/>
      <c r="M99" s="10">
        <v>0</v>
      </c>
      <c r="N99" s="38"/>
    </row>
    <row r="100" spans="1:14" s="11" customFormat="1" ht="21.75" customHeight="1">
      <c r="A100" s="38" t="s">
        <v>100</v>
      </c>
      <c r="D100" s="36"/>
      <c r="E100" s="3"/>
      <c r="F100" s="3"/>
      <c r="G100" s="8"/>
      <c r="H100" s="8"/>
      <c r="I100" s="8"/>
      <c r="J100" s="8"/>
      <c r="K100" s="8"/>
      <c r="L100" s="8"/>
      <c r="M100" s="8"/>
      <c r="N100" s="38"/>
    </row>
    <row r="101" spans="1:14" s="11" customFormat="1" ht="21.75" customHeight="1">
      <c r="A101" s="27" t="s">
        <v>127</v>
      </c>
      <c r="D101" s="36"/>
      <c r="E101" s="3"/>
      <c r="F101" s="3"/>
      <c r="G101" s="10">
        <f>SUM(G97:G99)</f>
        <v>-162209</v>
      </c>
      <c r="H101" s="8"/>
      <c r="I101" s="10">
        <f>SUM(I97:I99)</f>
        <v>-71735</v>
      </c>
      <c r="J101" s="8"/>
      <c r="K101" s="10">
        <f>SUM(K97:K99)</f>
        <v>0</v>
      </c>
      <c r="L101" s="8"/>
      <c r="M101" s="10">
        <f>SUM(M98:M99)</f>
        <v>0</v>
      </c>
      <c r="N101" s="27"/>
    </row>
    <row r="102" spans="1:14" s="11" customFormat="1" ht="21.75" customHeight="1">
      <c r="A102" s="81" t="s">
        <v>160</v>
      </c>
      <c r="D102" s="36"/>
      <c r="E102" s="3"/>
      <c r="F102" s="3"/>
      <c r="G102" s="8"/>
      <c r="H102" s="8"/>
      <c r="I102" s="8"/>
      <c r="J102" s="8"/>
      <c r="K102" s="8"/>
      <c r="N102" s="27"/>
    </row>
    <row r="103" spans="1:14" s="11" customFormat="1" ht="21.75" customHeight="1">
      <c r="A103" s="81" t="s">
        <v>161</v>
      </c>
      <c r="D103" s="36"/>
      <c r="E103" s="3"/>
      <c r="F103" s="3"/>
      <c r="N103" s="27"/>
    </row>
    <row r="104" spans="1:14" s="11" customFormat="1" ht="21.75" customHeight="1">
      <c r="A104" s="38" t="s">
        <v>180</v>
      </c>
      <c r="D104" s="36"/>
      <c r="E104" s="3"/>
      <c r="F104" s="3"/>
      <c r="G104" s="8">
        <v>-3678</v>
      </c>
      <c r="H104" s="8"/>
      <c r="I104" s="8">
        <v>980</v>
      </c>
      <c r="J104" s="8"/>
      <c r="K104" s="8">
        <f>SUM(K100:K101)</f>
        <v>0</v>
      </c>
      <c r="L104" s="8"/>
      <c r="M104" s="8">
        <v>870</v>
      </c>
      <c r="N104" s="27"/>
    </row>
    <row r="105" spans="1:14" s="11" customFormat="1" ht="21.75" customHeight="1">
      <c r="A105" s="38" t="s">
        <v>162</v>
      </c>
      <c r="D105" s="36"/>
      <c r="E105" s="3"/>
      <c r="F105" s="3"/>
      <c r="G105" s="10">
        <v>966</v>
      </c>
      <c r="H105" s="8"/>
      <c r="I105" s="10">
        <v>-212</v>
      </c>
      <c r="J105" s="8"/>
      <c r="K105" s="10">
        <f>SUM(K101:K102)</f>
        <v>0</v>
      </c>
      <c r="L105" s="8"/>
      <c r="M105" s="10">
        <v>-174</v>
      </c>
      <c r="N105" s="27"/>
    </row>
    <row r="106" spans="1:14" s="11" customFormat="1" ht="21.75" customHeight="1">
      <c r="A106" s="38" t="s">
        <v>160</v>
      </c>
      <c r="D106" s="36"/>
      <c r="E106" s="3"/>
      <c r="F106" s="3"/>
      <c r="G106" s="8"/>
      <c r="H106" s="8"/>
      <c r="I106" s="8"/>
      <c r="J106" s="8"/>
      <c r="K106" s="8"/>
      <c r="L106" s="8"/>
      <c r="M106" s="8"/>
      <c r="N106" s="27"/>
    </row>
    <row r="107" spans="1:14" s="11" customFormat="1" ht="21.75" customHeight="1">
      <c r="A107" s="38" t="s">
        <v>163</v>
      </c>
      <c r="D107" s="36"/>
      <c r="E107" s="3"/>
      <c r="F107" s="3"/>
      <c r="G107" s="10">
        <f>SUM(G104:G105)</f>
        <v>-2712</v>
      </c>
      <c r="H107" s="8"/>
      <c r="I107" s="10">
        <f>SUM(I104:I105)</f>
        <v>768</v>
      </c>
      <c r="J107" s="8"/>
      <c r="K107" s="10">
        <f>SUM(K104:K105)</f>
        <v>0</v>
      </c>
      <c r="L107" s="8"/>
      <c r="M107" s="10">
        <f>SUM(M104:M105)</f>
        <v>696</v>
      </c>
      <c r="N107" s="27"/>
    </row>
    <row r="108" spans="1:14" s="11" customFormat="1" ht="21.75" customHeight="1">
      <c r="A108" s="27" t="s">
        <v>120</v>
      </c>
      <c r="D108" s="36"/>
      <c r="E108" s="3"/>
      <c r="F108" s="3"/>
      <c r="G108" s="10">
        <f>SUM(G101,G107)</f>
        <v>-164921</v>
      </c>
      <c r="H108" s="8"/>
      <c r="I108" s="10">
        <f>SUM(I101,I107)</f>
        <v>-70967</v>
      </c>
      <c r="J108" s="8"/>
      <c r="K108" s="10">
        <f>SUM(K101,K107)</f>
        <v>0</v>
      </c>
      <c r="L108" s="8"/>
      <c r="M108" s="10">
        <f>SUM(M101,M107)</f>
        <v>696</v>
      </c>
      <c r="N108" s="27"/>
    </row>
    <row r="109" spans="1:14" s="11" customFormat="1" ht="21.75" customHeight="1" thickBot="1">
      <c r="A109" s="27" t="s">
        <v>121</v>
      </c>
      <c r="D109" s="36"/>
      <c r="E109" s="3"/>
      <c r="F109" s="3"/>
      <c r="G109" s="12">
        <f>SUM(G93,G108)</f>
        <v>-53203</v>
      </c>
      <c r="H109" s="8"/>
      <c r="I109" s="12">
        <f>SUM(I93,I108)</f>
        <v>-26702</v>
      </c>
      <c r="J109" s="8"/>
      <c r="K109" s="12">
        <f>SUM(K93,K108)</f>
        <v>51795</v>
      </c>
      <c r="L109" s="8"/>
      <c r="M109" s="12">
        <f>SUM(M93,M108)</f>
        <v>43577</v>
      </c>
    </row>
    <row r="110" spans="1:14" s="11" customFormat="1" ht="21.75" customHeight="1" thickTop="1">
      <c r="D110" s="36"/>
      <c r="E110" s="3"/>
      <c r="F110" s="3"/>
      <c r="G110" s="8"/>
      <c r="H110" s="8"/>
      <c r="I110" s="8"/>
      <c r="J110" s="8"/>
      <c r="K110" s="8"/>
      <c r="L110" s="8"/>
      <c r="M110" s="8"/>
    </row>
    <row r="111" spans="1:14" s="11" customFormat="1" ht="21.75" customHeight="1">
      <c r="A111" s="11" t="s">
        <v>10</v>
      </c>
      <c r="D111" s="36"/>
      <c r="E111" s="14"/>
      <c r="F111" s="14"/>
      <c r="G111" s="47"/>
      <c r="H111" s="15"/>
      <c r="I111" s="47"/>
      <c r="J111" s="15"/>
      <c r="K111" s="47"/>
      <c r="L111" s="15"/>
      <c r="M111" s="15"/>
    </row>
    <row r="112" spans="1:14" ht="21.75" customHeight="1">
      <c r="M112" s="93" t="s">
        <v>119</v>
      </c>
    </row>
    <row r="113" spans="1:13" s="27" customFormat="1" ht="21.75" customHeight="1">
      <c r="A113" s="42" t="s">
        <v>143</v>
      </c>
      <c r="B113" s="42"/>
      <c r="C113" s="43"/>
      <c r="D113" s="43"/>
      <c r="E113" s="26"/>
      <c r="F113" s="26"/>
      <c r="G113" s="45"/>
      <c r="I113" s="45"/>
      <c r="K113" s="45"/>
    </row>
    <row r="114" spans="1:13" s="27" customFormat="1" ht="21.75" customHeight="1">
      <c r="A114" s="21" t="s">
        <v>168</v>
      </c>
      <c r="B114" s="21"/>
      <c r="C114" s="43"/>
      <c r="D114" s="43"/>
      <c r="E114" s="26"/>
      <c r="F114" s="26"/>
      <c r="G114" s="45"/>
      <c r="I114" s="45"/>
      <c r="K114" s="45"/>
    </row>
    <row r="115" spans="1:13" s="25" customFormat="1" ht="21.75" customHeight="1">
      <c r="A115" s="21" t="str">
        <f>A71</f>
        <v>For the nine-month period ended 30 September 2019</v>
      </c>
      <c r="B115" s="21"/>
      <c r="C115" s="21"/>
      <c r="D115" s="21"/>
      <c r="G115" s="45"/>
      <c r="H115" s="27"/>
      <c r="I115" s="45"/>
      <c r="J115" s="27"/>
      <c r="K115" s="45"/>
      <c r="L115" s="27"/>
      <c r="M115" s="28"/>
    </row>
    <row r="116" spans="1:13" s="19" customFormat="1" ht="21.75" customHeight="1">
      <c r="D116" s="29"/>
      <c r="E116" s="29"/>
      <c r="G116" s="17"/>
      <c r="H116" s="11"/>
      <c r="I116" s="17"/>
      <c r="J116" s="11"/>
      <c r="K116" s="17"/>
      <c r="L116" s="11"/>
      <c r="M116" s="30" t="s">
        <v>115</v>
      </c>
    </row>
    <row r="117" spans="1:13" s="19" customFormat="1" ht="21.75" customHeight="1">
      <c r="D117" s="29"/>
      <c r="E117" s="29"/>
      <c r="G117" s="30"/>
      <c r="I117" s="88"/>
      <c r="K117" s="30"/>
      <c r="M117" s="30"/>
    </row>
    <row r="118" spans="1:13" s="19" customFormat="1" ht="21.75" customHeight="1">
      <c r="D118" s="29"/>
      <c r="E118" s="29"/>
      <c r="G118" s="105" t="s">
        <v>90</v>
      </c>
      <c r="H118" s="105"/>
      <c r="I118" s="105"/>
      <c r="K118" s="105" t="s">
        <v>89</v>
      </c>
      <c r="L118" s="105"/>
      <c r="M118" s="105"/>
    </row>
    <row r="119" spans="1:13" s="31" customFormat="1" ht="21.75" customHeight="1">
      <c r="D119" s="32"/>
      <c r="E119" s="55" t="s">
        <v>0</v>
      </c>
      <c r="G119" s="55">
        <v>2019</v>
      </c>
      <c r="H119" s="33"/>
      <c r="I119" s="55">
        <v>2018</v>
      </c>
      <c r="J119" s="33"/>
      <c r="K119" s="55">
        <v>2019</v>
      </c>
      <c r="L119" s="33"/>
      <c r="M119" s="55">
        <v>2018</v>
      </c>
    </row>
    <row r="120" spans="1:13" s="11" customFormat="1" ht="21.75" customHeight="1">
      <c r="A120" s="34" t="s">
        <v>199</v>
      </c>
      <c r="D120" s="36"/>
      <c r="E120" s="14"/>
      <c r="F120" s="14"/>
      <c r="G120" s="17"/>
      <c r="I120" s="17"/>
      <c r="K120" s="17"/>
    </row>
    <row r="121" spans="1:13" s="11" customFormat="1" ht="21.75" customHeight="1" thickBot="1">
      <c r="A121" s="11" t="s">
        <v>144</v>
      </c>
      <c r="D121" s="36"/>
      <c r="E121" s="14"/>
      <c r="F121" s="14"/>
      <c r="G121" s="9">
        <v>93053</v>
      </c>
      <c r="H121" s="9"/>
      <c r="I121" s="9">
        <v>48685</v>
      </c>
      <c r="J121" s="9"/>
      <c r="K121" s="12">
        <f>K93</f>
        <v>51795</v>
      </c>
      <c r="L121" s="9"/>
      <c r="M121" s="12">
        <f>M93</f>
        <v>42881</v>
      </c>
    </row>
    <row r="122" spans="1:13" s="11" customFormat="1" ht="21.75" customHeight="1" thickTop="1">
      <c r="A122" s="11" t="s">
        <v>141</v>
      </c>
      <c r="D122" s="36"/>
      <c r="E122" s="3"/>
      <c r="F122" s="3"/>
      <c r="G122" s="7">
        <v>18665</v>
      </c>
      <c r="H122" s="7"/>
      <c r="I122" s="7">
        <v>-4420</v>
      </c>
      <c r="J122" s="7"/>
      <c r="K122" s="7"/>
      <c r="L122" s="7"/>
      <c r="M122" s="7"/>
    </row>
    <row r="123" spans="1:13" s="11" customFormat="1" ht="21.75" customHeight="1" thickBot="1">
      <c r="D123" s="36"/>
      <c r="E123" s="3"/>
      <c r="F123" s="3"/>
      <c r="G123" s="97">
        <f>SUM(G121:G122)</f>
        <v>111718</v>
      </c>
      <c r="H123" s="7"/>
      <c r="I123" s="97">
        <f>SUM(I121:I122)</f>
        <v>44265</v>
      </c>
      <c r="J123" s="7"/>
      <c r="K123" s="5"/>
      <c r="L123" s="7"/>
      <c r="M123" s="5"/>
    </row>
    <row r="124" spans="1:13" s="11" customFormat="1" ht="21.75" customHeight="1" thickTop="1">
      <c r="D124" s="36"/>
      <c r="E124" s="3"/>
      <c r="F124" s="3"/>
      <c r="G124" s="5"/>
      <c r="H124" s="5"/>
      <c r="I124" s="5"/>
      <c r="J124" s="5"/>
      <c r="K124" s="5"/>
      <c r="L124" s="5"/>
      <c r="M124" s="5"/>
    </row>
    <row r="125" spans="1:13" s="11" customFormat="1" ht="21.75" customHeight="1">
      <c r="A125" s="34" t="s">
        <v>145</v>
      </c>
      <c r="D125" s="36"/>
      <c r="E125" s="14"/>
      <c r="F125" s="14"/>
      <c r="G125" s="5"/>
      <c r="H125" s="5"/>
      <c r="I125" s="5"/>
      <c r="J125" s="5"/>
      <c r="K125" s="5"/>
      <c r="L125" s="5"/>
      <c r="M125" s="5"/>
    </row>
    <row r="126" spans="1:13" s="11" customFormat="1" ht="21.75" customHeight="1" thickBot="1">
      <c r="A126" s="11" t="s">
        <v>144</v>
      </c>
      <c r="D126" s="36"/>
      <c r="E126" s="14"/>
      <c r="F126" s="14"/>
      <c r="G126" s="7">
        <v>-71326</v>
      </c>
      <c r="H126" s="9"/>
      <c r="I126" s="101">
        <v>-22296</v>
      </c>
      <c r="J126" s="9"/>
      <c r="K126" s="12">
        <f>K109</f>
        <v>51795</v>
      </c>
      <c r="L126" s="9"/>
      <c r="M126" s="12">
        <f>M109</f>
        <v>43577</v>
      </c>
    </row>
    <row r="127" spans="1:13" s="11" customFormat="1" ht="21.75" customHeight="1" thickTop="1">
      <c r="A127" s="11" t="s">
        <v>141</v>
      </c>
      <c r="D127" s="36"/>
      <c r="E127" s="3"/>
      <c r="F127" s="3"/>
      <c r="G127" s="7">
        <v>18123</v>
      </c>
      <c r="H127" s="7"/>
      <c r="I127" s="7">
        <v>-4406</v>
      </c>
      <c r="J127" s="7"/>
      <c r="K127" s="7"/>
      <c r="L127" s="7"/>
      <c r="M127" s="7"/>
    </row>
    <row r="128" spans="1:13" s="11" customFormat="1" ht="21.75" customHeight="1" thickBot="1">
      <c r="D128" s="36"/>
      <c r="E128" s="3"/>
      <c r="F128" s="3"/>
      <c r="G128" s="97">
        <f>SUM(G126:G127)</f>
        <v>-53203</v>
      </c>
      <c r="H128" s="7"/>
      <c r="I128" s="97">
        <f>SUM(I126:I127)</f>
        <v>-26702</v>
      </c>
      <c r="J128" s="7"/>
      <c r="K128" s="7"/>
      <c r="L128" s="7"/>
      <c r="M128" s="5"/>
    </row>
    <row r="129" spans="1:13" ht="21.75" customHeight="1" thickTop="1">
      <c r="G129" s="8"/>
      <c r="H129" s="8"/>
      <c r="I129" s="8"/>
      <c r="J129" s="8"/>
      <c r="K129" s="8"/>
      <c r="L129" s="8"/>
      <c r="M129" s="8"/>
    </row>
    <row r="130" spans="1:13" s="19" customFormat="1" ht="21.75" customHeight="1">
      <c r="D130" s="29"/>
      <c r="E130" s="29"/>
      <c r="G130" s="8"/>
      <c r="H130" s="8"/>
      <c r="I130" s="8"/>
      <c r="J130" s="8"/>
      <c r="K130" s="8"/>
      <c r="L130" s="11"/>
      <c r="M130" s="30" t="s">
        <v>146</v>
      </c>
    </row>
    <row r="131" spans="1:13" ht="21.75" customHeight="1">
      <c r="A131" s="98" t="s">
        <v>76</v>
      </c>
      <c r="E131" s="2">
        <v>21</v>
      </c>
      <c r="G131" s="8"/>
      <c r="H131" s="8"/>
      <c r="I131" s="8"/>
      <c r="J131" s="8"/>
      <c r="K131" s="8"/>
      <c r="L131" s="8"/>
      <c r="M131" s="8"/>
    </row>
    <row r="132" spans="1:13" s="11" customFormat="1" ht="21.75" customHeight="1">
      <c r="A132" s="11" t="s">
        <v>190</v>
      </c>
      <c r="D132" s="36"/>
      <c r="E132" s="14"/>
      <c r="F132" s="14"/>
      <c r="G132" s="9"/>
      <c r="H132" s="9"/>
      <c r="I132" s="9"/>
      <c r="J132" s="9"/>
      <c r="K132" s="9"/>
    </row>
    <row r="133" spans="1:13" ht="21.75" customHeight="1" thickBot="1">
      <c r="A133" s="11" t="s">
        <v>191</v>
      </c>
      <c r="G133" s="99">
        <v>0.37</v>
      </c>
      <c r="H133" s="8"/>
      <c r="I133" s="99">
        <v>0.19</v>
      </c>
      <c r="J133" s="8"/>
      <c r="K133" s="99">
        <v>0.2</v>
      </c>
      <c r="L133" s="8"/>
      <c r="M133" s="99">
        <v>0.17</v>
      </c>
    </row>
    <row r="134" spans="1:13" ht="21.75" customHeight="1" thickTop="1"/>
    <row r="135" spans="1:13" ht="21.75" customHeight="1">
      <c r="A135" s="11" t="s">
        <v>10</v>
      </c>
    </row>
  </sheetData>
  <mergeCells count="8">
    <mergeCell ref="K74:M74"/>
    <mergeCell ref="G74:I74"/>
    <mergeCell ref="G118:I118"/>
    <mergeCell ref="K118:M118"/>
    <mergeCell ref="G7:I7"/>
    <mergeCell ref="K7:M7"/>
    <mergeCell ref="G50:I50"/>
    <mergeCell ref="K50:M50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3" manualBreakCount="3">
    <brk id="43" max="16383" man="1"/>
    <brk id="67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7"/>
  <sheetViews>
    <sheetView showGridLines="0" view="pageBreakPreview" topLeftCell="A10" zoomScale="71" zoomScaleNormal="85" zoomScaleSheetLayoutView="71" workbookViewId="0">
      <selection activeCell="A17" sqref="A17"/>
    </sheetView>
  </sheetViews>
  <sheetFormatPr defaultColWidth="9.140625" defaultRowHeight="21.75" customHeight="1"/>
  <cols>
    <col min="1" max="1" width="43.7109375" style="19" customWidth="1"/>
    <col min="2" max="2" width="1.140625" style="19" customWidth="1"/>
    <col min="3" max="3" width="6" style="49" customWidth="1"/>
    <col min="4" max="4" width="1.7109375" style="19" customWidth="1"/>
    <col min="5" max="5" width="18.42578125" style="19" customWidth="1"/>
    <col min="6" max="6" width="1.7109375" style="19" customWidth="1"/>
    <col min="7" max="7" width="18.42578125" style="19" customWidth="1"/>
    <col min="8" max="8" width="1.7109375" style="19" customWidth="1"/>
    <col min="9" max="9" width="18.42578125" style="19" customWidth="1"/>
    <col min="10" max="10" width="1.7109375" style="19" customWidth="1"/>
    <col min="11" max="11" width="18.42578125" style="19" customWidth="1"/>
    <col min="12" max="12" width="1.7109375" style="19" customWidth="1"/>
    <col min="13" max="13" width="21.7109375" style="19" customWidth="1"/>
    <col min="14" max="14" width="1.7109375" style="19" customWidth="1"/>
    <col min="15" max="15" width="21.7109375" style="19" customWidth="1"/>
    <col min="16" max="16" width="1.7109375" style="19" customWidth="1"/>
    <col min="17" max="17" width="21.7109375" style="19" customWidth="1"/>
    <col min="18" max="18" width="1.7109375" style="19" customWidth="1"/>
    <col min="19" max="19" width="21.7109375" style="19" customWidth="1"/>
    <col min="20" max="20" width="1.7109375" style="19" customWidth="1"/>
    <col min="21" max="16384" width="9.140625" style="19"/>
  </cols>
  <sheetData>
    <row r="1" spans="1:19" ht="21.75" customHeight="1">
      <c r="O1" s="94"/>
      <c r="S1" s="94" t="s">
        <v>119</v>
      </c>
    </row>
    <row r="2" spans="1:19" s="27" customFormat="1" ht="21.75" customHeight="1">
      <c r="A2" s="21" t="s">
        <v>143</v>
      </c>
      <c r="B2" s="21"/>
      <c r="C2" s="1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s="51" customFormat="1" ht="21.75" customHeight="1">
      <c r="A3" s="21" t="s">
        <v>77</v>
      </c>
      <c r="B3" s="21"/>
      <c r="C3" s="50"/>
    </row>
    <row r="4" spans="1:19" s="25" customFormat="1" ht="21.75" customHeight="1">
      <c r="A4" s="21" t="s">
        <v>197</v>
      </c>
      <c r="B4" s="21"/>
      <c r="C4" s="49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s="31" customFormat="1" ht="21.75" customHeight="1">
      <c r="B5" s="20"/>
      <c r="C5" s="52"/>
      <c r="D5" s="20"/>
      <c r="K5" s="30"/>
      <c r="L5" s="30"/>
      <c r="M5" s="30"/>
      <c r="N5" s="30"/>
      <c r="O5" s="30"/>
      <c r="P5" s="30"/>
      <c r="Q5" s="30"/>
      <c r="R5" s="30"/>
      <c r="S5" s="30" t="s">
        <v>115</v>
      </c>
    </row>
    <row r="6" spans="1:19" s="31" customFormat="1" ht="21.75" customHeight="1">
      <c r="B6" s="20"/>
      <c r="C6" s="107" t="s">
        <v>90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</row>
    <row r="7" spans="1:19" s="31" customFormat="1" ht="21.75" customHeight="1">
      <c r="B7" s="20"/>
      <c r="C7" s="52"/>
      <c r="D7" s="20"/>
      <c r="K7" s="30"/>
      <c r="L7" s="30"/>
      <c r="M7" s="53" t="s">
        <v>94</v>
      </c>
      <c r="N7" s="30"/>
      <c r="O7" s="30"/>
      <c r="P7" s="30"/>
      <c r="Q7" s="53"/>
      <c r="R7" s="30"/>
      <c r="S7" s="30"/>
    </row>
    <row r="8" spans="1:19" s="31" customFormat="1" ht="21.75" customHeight="1">
      <c r="B8" s="20"/>
      <c r="C8" s="52"/>
      <c r="D8" s="20"/>
      <c r="K8" s="30"/>
      <c r="L8" s="30"/>
      <c r="M8" s="100" t="s">
        <v>93</v>
      </c>
      <c r="N8" s="30"/>
      <c r="O8" s="30"/>
      <c r="P8" s="30"/>
      <c r="Q8" s="30"/>
      <c r="R8" s="30"/>
      <c r="S8" s="30"/>
    </row>
    <row r="9" spans="1:19" s="31" customFormat="1" ht="21.75" customHeight="1">
      <c r="B9" s="20"/>
      <c r="C9" s="52"/>
      <c r="D9" s="20"/>
      <c r="K9" s="30"/>
      <c r="L9" s="30"/>
      <c r="M9" s="89" t="s">
        <v>95</v>
      </c>
      <c r="N9" s="30"/>
      <c r="O9" s="30"/>
      <c r="P9" s="30"/>
      <c r="Q9" s="30"/>
      <c r="R9" s="30"/>
      <c r="S9" s="30"/>
    </row>
    <row r="10" spans="1:19" s="31" customFormat="1" ht="21.75" customHeight="1">
      <c r="B10" s="20"/>
      <c r="C10" s="52"/>
      <c r="D10" s="20"/>
      <c r="K10" s="30"/>
      <c r="L10" s="30"/>
      <c r="M10" s="54" t="s">
        <v>98</v>
      </c>
      <c r="N10" s="30"/>
      <c r="O10" s="30"/>
      <c r="P10" s="30"/>
      <c r="Q10" s="53" t="s">
        <v>150</v>
      </c>
      <c r="R10" s="30"/>
      <c r="S10" s="30"/>
    </row>
    <row r="11" spans="1:19" s="32" customFormat="1" ht="21.75" customHeight="1">
      <c r="C11" s="50"/>
      <c r="E11" s="53" t="s">
        <v>73</v>
      </c>
      <c r="I11" s="106" t="s">
        <v>49</v>
      </c>
      <c r="J11" s="106"/>
      <c r="K11" s="106"/>
      <c r="L11" s="54"/>
      <c r="M11" s="32" t="s">
        <v>96</v>
      </c>
      <c r="N11" s="54"/>
      <c r="O11" s="32" t="s">
        <v>147</v>
      </c>
      <c r="P11" s="54"/>
      <c r="Q11" s="32" t="s">
        <v>151</v>
      </c>
      <c r="R11" s="54"/>
    </row>
    <row r="12" spans="1:19" s="32" customFormat="1" ht="21.75" customHeight="1">
      <c r="C12" s="50"/>
      <c r="E12" s="53" t="s">
        <v>78</v>
      </c>
      <c r="G12" s="53" t="s">
        <v>50</v>
      </c>
      <c r="I12" s="54" t="s">
        <v>51</v>
      </c>
      <c r="J12" s="54"/>
      <c r="K12" s="54"/>
      <c r="L12" s="54"/>
      <c r="M12" s="54" t="s">
        <v>91</v>
      </c>
      <c r="N12" s="54"/>
      <c r="O12" s="54" t="s">
        <v>148</v>
      </c>
      <c r="P12" s="54"/>
      <c r="Q12" s="54" t="s">
        <v>152</v>
      </c>
      <c r="R12" s="54"/>
      <c r="S12" s="54"/>
    </row>
    <row r="13" spans="1:19" s="32" customFormat="1" ht="21.75" customHeight="1">
      <c r="C13" s="55" t="s">
        <v>0</v>
      </c>
      <c r="E13" s="100" t="s">
        <v>52</v>
      </c>
      <c r="F13" s="56"/>
      <c r="G13" s="55" t="s">
        <v>53</v>
      </c>
      <c r="I13" s="100" t="s">
        <v>54</v>
      </c>
      <c r="K13" s="100" t="s">
        <v>55</v>
      </c>
      <c r="L13" s="57"/>
      <c r="M13" s="100" t="s">
        <v>97</v>
      </c>
      <c r="N13" s="57"/>
      <c r="O13" s="100" t="s">
        <v>149</v>
      </c>
      <c r="P13" s="57"/>
      <c r="Q13" s="100" t="s">
        <v>153</v>
      </c>
      <c r="R13" s="57"/>
      <c r="S13" s="100" t="s">
        <v>56</v>
      </c>
    </row>
    <row r="14" spans="1:19" s="31" customFormat="1" ht="21.75" customHeight="1">
      <c r="A14" s="58" t="s">
        <v>125</v>
      </c>
      <c r="C14" s="65"/>
      <c r="D14" s="79"/>
      <c r="E14" s="59">
        <v>253818</v>
      </c>
      <c r="F14" s="59"/>
      <c r="G14" s="59">
        <v>302921</v>
      </c>
      <c r="H14" s="59"/>
      <c r="I14" s="59">
        <v>25500</v>
      </c>
      <c r="J14" s="61"/>
      <c r="K14" s="59">
        <v>482308</v>
      </c>
      <c r="L14" s="59"/>
      <c r="M14" s="59">
        <v>-1</v>
      </c>
      <c r="N14" s="59"/>
      <c r="O14" s="59">
        <f>SUM(E14:M14)</f>
        <v>1064546</v>
      </c>
      <c r="P14" s="59"/>
      <c r="Q14" s="59">
        <v>0</v>
      </c>
      <c r="R14" s="59"/>
      <c r="S14" s="59">
        <f>SUM(O14:Q14)</f>
        <v>1064546</v>
      </c>
    </row>
    <row r="15" spans="1:19" s="31" customFormat="1" ht="21.75" customHeight="1">
      <c r="A15" s="31" t="s">
        <v>225</v>
      </c>
      <c r="C15" s="65"/>
      <c r="D15" s="78"/>
      <c r="E15" s="62"/>
      <c r="F15" s="61"/>
      <c r="G15" s="62"/>
      <c r="H15" s="62"/>
      <c r="I15" s="62"/>
      <c r="J15" s="57"/>
      <c r="K15" s="62"/>
      <c r="L15" s="61"/>
      <c r="M15" s="62"/>
      <c r="N15" s="61"/>
      <c r="O15" s="62"/>
      <c r="P15" s="61"/>
      <c r="Q15" s="62"/>
      <c r="R15" s="61"/>
      <c r="S15" s="62"/>
    </row>
    <row r="16" spans="1:19" s="31" customFormat="1" ht="21.75" customHeight="1">
      <c r="A16" s="31" t="s">
        <v>226</v>
      </c>
      <c r="C16" s="65"/>
      <c r="D16" s="78"/>
      <c r="E16" s="62">
        <v>0</v>
      </c>
      <c r="F16" s="61"/>
      <c r="G16" s="62">
        <v>0</v>
      </c>
      <c r="H16" s="62"/>
      <c r="I16" s="62">
        <v>0</v>
      </c>
      <c r="J16" s="57"/>
      <c r="K16" s="62">
        <v>0</v>
      </c>
      <c r="L16" s="61"/>
      <c r="M16" s="62">
        <v>0</v>
      </c>
      <c r="N16" s="61"/>
      <c r="O16" s="62">
        <f>SUM(E16:M16)</f>
        <v>0</v>
      </c>
      <c r="P16" s="61"/>
      <c r="Q16" s="62">
        <v>195748</v>
      </c>
      <c r="R16" s="61"/>
      <c r="S16" s="62">
        <f t="shared" ref="S16:S19" si="0">SUM(O16:Q16)</f>
        <v>195748</v>
      </c>
    </row>
    <row r="17" spans="1:19" s="31" customFormat="1" ht="21.75" customHeight="1">
      <c r="A17" s="31" t="s">
        <v>203</v>
      </c>
      <c r="C17" s="65"/>
      <c r="D17" s="78"/>
      <c r="E17" s="62">
        <v>0</v>
      </c>
      <c r="F17" s="61"/>
      <c r="G17" s="62">
        <v>0</v>
      </c>
      <c r="H17" s="62"/>
      <c r="I17" s="62">
        <v>0</v>
      </c>
      <c r="J17" s="57"/>
      <c r="K17" s="62">
        <f>pl!I121</f>
        <v>48685</v>
      </c>
      <c r="L17" s="61"/>
      <c r="M17" s="62">
        <v>0</v>
      </c>
      <c r="N17" s="61"/>
      <c r="O17" s="62">
        <f>SUM(E17:M17)</f>
        <v>48685</v>
      </c>
      <c r="P17" s="61"/>
      <c r="Q17" s="62">
        <f>pl!I122</f>
        <v>-4420</v>
      </c>
      <c r="R17" s="61"/>
      <c r="S17" s="62">
        <f t="shared" si="0"/>
        <v>44265</v>
      </c>
    </row>
    <row r="18" spans="1:19" s="31" customFormat="1" ht="21.75" customHeight="1">
      <c r="A18" s="31" t="s">
        <v>120</v>
      </c>
      <c r="C18" s="65"/>
      <c r="D18" s="78"/>
      <c r="E18" s="80">
        <v>0</v>
      </c>
      <c r="F18" s="61"/>
      <c r="G18" s="80">
        <v>0</v>
      </c>
      <c r="H18" s="62"/>
      <c r="I18" s="80">
        <v>0</v>
      </c>
      <c r="J18" s="57"/>
      <c r="K18" s="80">
        <v>754</v>
      </c>
      <c r="L18" s="61"/>
      <c r="M18" s="80">
        <v>-71735</v>
      </c>
      <c r="N18" s="61"/>
      <c r="O18" s="80">
        <f>SUM(E18:M18)</f>
        <v>-70981</v>
      </c>
      <c r="P18" s="61"/>
      <c r="Q18" s="80">
        <f>pl!I127-pl!I122</f>
        <v>14</v>
      </c>
      <c r="R18" s="61"/>
      <c r="S18" s="80">
        <f t="shared" si="0"/>
        <v>-70967</v>
      </c>
    </row>
    <row r="19" spans="1:19" ht="21.75" customHeight="1">
      <c r="A19" s="31" t="s">
        <v>121</v>
      </c>
      <c r="C19" s="65"/>
      <c r="D19" s="79"/>
      <c r="E19" s="61">
        <f>SUM(E17:E18)</f>
        <v>0</v>
      </c>
      <c r="F19" s="61"/>
      <c r="G19" s="61">
        <f>SUM(G17:G18)</f>
        <v>0</v>
      </c>
      <c r="H19" s="61"/>
      <c r="I19" s="61">
        <f>SUM(I17:I18)</f>
        <v>0</v>
      </c>
      <c r="J19" s="61"/>
      <c r="K19" s="61">
        <f>SUM(K17:K18)</f>
        <v>49439</v>
      </c>
      <c r="L19" s="61"/>
      <c r="M19" s="61">
        <f>SUM(M17:M18)</f>
        <v>-71735</v>
      </c>
      <c r="N19" s="61"/>
      <c r="O19" s="61">
        <f>SUM(D19:M19)</f>
        <v>-22296</v>
      </c>
      <c r="P19" s="61"/>
      <c r="Q19" s="61">
        <f>SUM(Q17:Q18)</f>
        <v>-4406</v>
      </c>
      <c r="R19" s="61"/>
      <c r="S19" s="61">
        <f t="shared" si="0"/>
        <v>-26702</v>
      </c>
    </row>
    <row r="20" spans="1:19" ht="21.75" customHeight="1">
      <c r="A20" s="31" t="s">
        <v>173</v>
      </c>
      <c r="C20" s="65" t="s">
        <v>214</v>
      </c>
      <c r="D20" s="79"/>
      <c r="E20" s="66">
        <f>SUM(E18:E19)</f>
        <v>0</v>
      </c>
      <c r="F20" s="61"/>
      <c r="G20" s="66">
        <f>SUM(G18:G19)</f>
        <v>0</v>
      </c>
      <c r="H20" s="61"/>
      <c r="I20" s="66">
        <f>SUM(I18:I19)</f>
        <v>0</v>
      </c>
      <c r="J20" s="61"/>
      <c r="K20" s="66">
        <v>-7614</v>
      </c>
      <c r="L20" s="61"/>
      <c r="M20" s="66">
        <v>0</v>
      </c>
      <c r="N20" s="61"/>
      <c r="O20" s="66">
        <f>SUM(D20:M20)</f>
        <v>-7614</v>
      </c>
      <c r="P20" s="61"/>
      <c r="Q20" s="66">
        <v>0</v>
      </c>
      <c r="R20" s="61"/>
      <c r="S20" s="66">
        <f t="shared" ref="S20" si="1">SUM(O20:Q20)</f>
        <v>-7614</v>
      </c>
    </row>
    <row r="21" spans="1:19" ht="21.75" customHeight="1" thickBot="1">
      <c r="A21" s="63" t="s">
        <v>201</v>
      </c>
      <c r="B21" s="31"/>
      <c r="C21" s="67"/>
      <c r="D21" s="79"/>
      <c r="E21" s="64">
        <f>SUM(E14:E16,E19:E20)</f>
        <v>253818</v>
      </c>
      <c r="F21" s="59"/>
      <c r="G21" s="64">
        <f>SUM(G14:G16,G19:G20)</f>
        <v>302921</v>
      </c>
      <c r="H21" s="61"/>
      <c r="I21" s="64">
        <f>SUM(I14:I16,I19:I20)</f>
        <v>25500</v>
      </c>
      <c r="J21" s="61"/>
      <c r="K21" s="64">
        <f>SUM(K14:K16,K19:K20)</f>
        <v>524133</v>
      </c>
      <c r="L21" s="59"/>
      <c r="M21" s="64">
        <f>SUM(M14:M16,M19:M20)</f>
        <v>-71736</v>
      </c>
      <c r="N21" s="59"/>
      <c r="O21" s="64">
        <f>SUM(O14:O16,O19:O20)</f>
        <v>1034636</v>
      </c>
      <c r="P21" s="59"/>
      <c r="Q21" s="64">
        <f>SUM(Q14:Q16,Q19:Q20)</f>
        <v>191342</v>
      </c>
      <c r="R21" s="59"/>
      <c r="S21" s="64">
        <f>SUM(S14:S16,S19:S20)</f>
        <v>1225978</v>
      </c>
    </row>
    <row r="22" spans="1:19" ht="21.75" customHeight="1" thickTop="1">
      <c r="A22" s="31"/>
      <c r="E22" s="59"/>
      <c r="F22" s="59"/>
      <c r="G22" s="59"/>
      <c r="H22" s="59"/>
      <c r="I22" s="59"/>
      <c r="J22" s="59"/>
      <c r="K22" s="102"/>
      <c r="L22" s="59"/>
      <c r="M22" s="102"/>
      <c r="N22" s="59"/>
      <c r="O22" s="59"/>
      <c r="P22" s="59"/>
      <c r="Q22" s="102"/>
      <c r="R22" s="59"/>
      <c r="S22" s="59"/>
    </row>
    <row r="23" spans="1:19" s="31" customFormat="1" ht="21.75" customHeight="1">
      <c r="A23" s="58" t="s">
        <v>185</v>
      </c>
      <c r="C23" s="65"/>
      <c r="D23" s="79"/>
    </row>
    <row r="24" spans="1:19" s="31" customFormat="1" ht="21.75" customHeight="1">
      <c r="A24" s="58" t="s">
        <v>186</v>
      </c>
      <c r="C24" s="65"/>
      <c r="D24" s="79"/>
      <c r="E24" s="59">
        <f>E21</f>
        <v>253818</v>
      </c>
      <c r="F24" s="59"/>
      <c r="G24" s="59">
        <f>G21</f>
        <v>302921</v>
      </c>
      <c r="H24" s="59"/>
      <c r="I24" s="59">
        <f>I21</f>
        <v>25500</v>
      </c>
      <c r="J24" s="61"/>
      <c r="K24" s="59">
        <v>506706</v>
      </c>
      <c r="L24" s="59"/>
      <c r="M24" s="59">
        <v>-56280</v>
      </c>
      <c r="N24" s="59"/>
      <c r="O24" s="59">
        <f>SUM(E24:M24)</f>
        <v>1032665</v>
      </c>
      <c r="P24" s="59"/>
      <c r="Q24" s="59">
        <v>39934</v>
      </c>
      <c r="R24" s="59"/>
      <c r="S24" s="59">
        <f>SUM(O24:Q24)</f>
        <v>1072599</v>
      </c>
    </row>
    <row r="25" spans="1:19" s="31" customFormat="1" ht="21.75" customHeight="1">
      <c r="A25" s="31" t="s">
        <v>187</v>
      </c>
      <c r="C25" s="65"/>
      <c r="D25" s="79"/>
      <c r="E25" s="59"/>
      <c r="F25" s="59"/>
      <c r="G25" s="59"/>
      <c r="H25" s="59"/>
      <c r="I25" s="59"/>
      <c r="J25" s="61"/>
      <c r="K25" s="59"/>
      <c r="L25" s="59"/>
      <c r="M25" s="59"/>
      <c r="N25" s="59"/>
      <c r="O25" s="59"/>
      <c r="P25" s="59"/>
      <c r="Q25" s="59"/>
      <c r="R25" s="59"/>
      <c r="S25" s="59"/>
    </row>
    <row r="26" spans="1:19" s="31" customFormat="1" ht="21.75" customHeight="1">
      <c r="A26" s="31" t="s">
        <v>188</v>
      </c>
      <c r="C26" s="104">
        <v>1.3</v>
      </c>
      <c r="D26" s="79"/>
      <c r="E26" s="80">
        <v>0</v>
      </c>
      <c r="F26" s="61"/>
      <c r="G26" s="80">
        <v>0</v>
      </c>
      <c r="H26" s="62"/>
      <c r="I26" s="80">
        <v>0</v>
      </c>
      <c r="J26" s="57"/>
      <c r="K26" s="80">
        <v>0</v>
      </c>
      <c r="L26" s="61"/>
      <c r="M26" s="80">
        <v>4</v>
      </c>
      <c r="N26" s="61"/>
      <c r="O26" s="80">
        <f>SUM(E26:M26)</f>
        <v>4</v>
      </c>
      <c r="P26" s="61"/>
      <c r="Q26" s="80">
        <v>0</v>
      </c>
      <c r="R26" s="61"/>
      <c r="S26" s="80">
        <f t="shared" ref="S26" si="2">SUM(O26:Q26)</f>
        <v>4</v>
      </c>
    </row>
    <row r="27" spans="1:19" s="31" customFormat="1" ht="21.75" customHeight="1">
      <c r="A27" s="58" t="s">
        <v>189</v>
      </c>
      <c r="C27" s="65"/>
      <c r="D27" s="79"/>
      <c r="E27" s="59">
        <f>SUM(E24:E26)</f>
        <v>253818</v>
      </c>
      <c r="F27" s="59"/>
      <c r="G27" s="59">
        <f>SUM(G24:G26)</f>
        <v>302921</v>
      </c>
      <c r="H27" s="59"/>
      <c r="I27" s="59">
        <f>SUM(I24:I26)</f>
        <v>25500</v>
      </c>
      <c r="J27" s="61"/>
      <c r="K27" s="59">
        <f>SUM(K24:K26)</f>
        <v>506706</v>
      </c>
      <c r="L27" s="59"/>
      <c r="M27" s="59">
        <f>SUM(M24:M26)</f>
        <v>-56276</v>
      </c>
      <c r="N27" s="59"/>
      <c r="O27" s="59">
        <f>SUM(O24:O26)</f>
        <v>1032669</v>
      </c>
      <c r="P27" s="59"/>
      <c r="Q27" s="59">
        <f>SUM(Q24:Q26)</f>
        <v>39934</v>
      </c>
      <c r="R27" s="59"/>
      <c r="S27" s="59">
        <f>SUM(S24:S26)</f>
        <v>1072603</v>
      </c>
    </row>
    <row r="28" spans="1:19" s="31" customFormat="1" ht="21.75" customHeight="1">
      <c r="A28" s="31" t="s">
        <v>225</v>
      </c>
      <c r="C28" s="65"/>
      <c r="D28" s="78"/>
      <c r="E28" s="62"/>
      <c r="F28" s="61"/>
      <c r="G28" s="62"/>
      <c r="H28" s="62"/>
      <c r="I28" s="62"/>
      <c r="J28" s="57"/>
      <c r="K28" s="62"/>
      <c r="L28" s="61"/>
      <c r="M28" s="62"/>
      <c r="N28" s="61"/>
      <c r="O28" s="62"/>
      <c r="P28" s="61"/>
      <c r="Q28" s="62"/>
      <c r="R28" s="61"/>
      <c r="S28" s="62"/>
    </row>
    <row r="29" spans="1:19" s="31" customFormat="1" ht="21.75" customHeight="1">
      <c r="A29" s="31" t="s">
        <v>226</v>
      </c>
      <c r="C29" s="65"/>
      <c r="D29" s="78"/>
      <c r="E29" s="62">
        <v>0</v>
      </c>
      <c r="F29" s="61"/>
      <c r="G29" s="62">
        <v>0</v>
      </c>
      <c r="H29" s="62"/>
      <c r="I29" s="62">
        <v>0</v>
      </c>
      <c r="J29" s="57"/>
      <c r="K29" s="62">
        <v>0</v>
      </c>
      <c r="L29" s="61"/>
      <c r="M29" s="62">
        <v>0</v>
      </c>
      <c r="N29" s="61"/>
      <c r="O29" s="62">
        <f>SUM(E29:M29)</f>
        <v>0</v>
      </c>
      <c r="P29" s="61"/>
      <c r="Q29" s="62">
        <v>47400</v>
      </c>
      <c r="R29" s="61"/>
      <c r="S29" s="62">
        <f t="shared" ref="S29" si="3">SUM(O29:Q29)</f>
        <v>47400</v>
      </c>
    </row>
    <row r="30" spans="1:19" s="31" customFormat="1" ht="21.75" customHeight="1">
      <c r="A30" s="31" t="s">
        <v>122</v>
      </c>
      <c r="C30" s="65"/>
      <c r="D30" s="78"/>
      <c r="E30" s="62">
        <v>0</v>
      </c>
      <c r="F30" s="61"/>
      <c r="G30" s="62">
        <v>0</v>
      </c>
      <c r="H30" s="62"/>
      <c r="I30" s="62">
        <v>0</v>
      </c>
      <c r="J30" s="57"/>
      <c r="K30" s="62">
        <f>pl!G121</f>
        <v>93053</v>
      </c>
      <c r="L30" s="61"/>
      <c r="M30" s="62">
        <v>0</v>
      </c>
      <c r="N30" s="61"/>
      <c r="O30" s="62">
        <f>SUM(E30:M30)</f>
        <v>93053</v>
      </c>
      <c r="P30" s="61"/>
      <c r="Q30" s="62">
        <f>pl!G122</f>
        <v>18665</v>
      </c>
      <c r="R30" s="61"/>
      <c r="S30" s="62">
        <f t="shared" ref="S30:S32" si="4">SUM(O30:Q30)</f>
        <v>111718</v>
      </c>
    </row>
    <row r="31" spans="1:19" s="31" customFormat="1" ht="21.75" customHeight="1">
      <c r="A31" s="31" t="s">
        <v>120</v>
      </c>
      <c r="C31" s="65"/>
      <c r="D31" s="78"/>
      <c r="E31" s="80">
        <v>0</v>
      </c>
      <c r="F31" s="61"/>
      <c r="G31" s="80">
        <v>0</v>
      </c>
      <c r="H31" s="62"/>
      <c r="I31" s="80">
        <v>0</v>
      </c>
      <c r="J31" s="57"/>
      <c r="K31" s="80">
        <v>-2170</v>
      </c>
      <c r="L31" s="61"/>
      <c r="M31" s="80">
        <v>-162209</v>
      </c>
      <c r="N31" s="61"/>
      <c r="O31" s="80">
        <f>SUM(E31:M31)</f>
        <v>-164379</v>
      </c>
      <c r="P31" s="61"/>
      <c r="Q31" s="80">
        <f>pl!G127-pl!G122</f>
        <v>-542</v>
      </c>
      <c r="R31" s="61"/>
      <c r="S31" s="80">
        <f t="shared" si="4"/>
        <v>-164921</v>
      </c>
    </row>
    <row r="32" spans="1:19" ht="21.75" customHeight="1">
      <c r="A32" s="31" t="s">
        <v>121</v>
      </c>
      <c r="C32" s="65"/>
      <c r="D32" s="79"/>
      <c r="E32" s="66">
        <f>SUM(E30:E31)</f>
        <v>0</v>
      </c>
      <c r="F32" s="61"/>
      <c r="G32" s="66">
        <f>SUM(G30:G31)</f>
        <v>0</v>
      </c>
      <c r="H32" s="61"/>
      <c r="I32" s="66">
        <f>SUM(I30:I31)</f>
        <v>0</v>
      </c>
      <c r="J32" s="61"/>
      <c r="K32" s="66">
        <f>SUM(K30:K31)</f>
        <v>90883</v>
      </c>
      <c r="L32" s="61"/>
      <c r="M32" s="66">
        <f>SUM(M30:M31)</f>
        <v>-162209</v>
      </c>
      <c r="N32" s="61"/>
      <c r="O32" s="66">
        <f>SUM(D32:M32)</f>
        <v>-71326</v>
      </c>
      <c r="P32" s="61"/>
      <c r="Q32" s="66">
        <f>SUM(Q30:Q31)</f>
        <v>18123</v>
      </c>
      <c r="R32" s="61"/>
      <c r="S32" s="66">
        <f t="shared" si="4"/>
        <v>-53203</v>
      </c>
    </row>
    <row r="33" spans="1:19" s="31" customFormat="1" ht="21.75" customHeight="1">
      <c r="A33" s="31" t="s">
        <v>227</v>
      </c>
      <c r="C33" s="65"/>
      <c r="D33" s="78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</row>
    <row r="34" spans="1:19" s="31" customFormat="1" ht="21.75" customHeight="1">
      <c r="A34" s="31" t="s">
        <v>170</v>
      </c>
      <c r="C34" s="65">
        <v>17</v>
      </c>
      <c r="D34" s="78"/>
      <c r="E34" s="80">
        <v>0</v>
      </c>
      <c r="F34" s="61"/>
      <c r="G34" s="80">
        <v>0</v>
      </c>
      <c r="H34" s="62"/>
      <c r="I34" s="80">
        <v>0</v>
      </c>
      <c r="J34" s="57"/>
      <c r="K34" s="80">
        <v>0</v>
      </c>
      <c r="L34" s="61"/>
      <c r="M34" s="80">
        <f>pl!G100</f>
        <v>0</v>
      </c>
      <c r="N34" s="61"/>
      <c r="O34" s="80">
        <f>SUM(E34:M34)</f>
        <v>0</v>
      </c>
      <c r="P34" s="61"/>
      <c r="Q34" s="80">
        <v>-7066</v>
      </c>
      <c r="R34" s="61"/>
      <c r="S34" s="80">
        <f t="shared" ref="S34" si="5">SUM(O34:Q34)</f>
        <v>-7066</v>
      </c>
    </row>
    <row r="35" spans="1:19" ht="21.75" customHeight="1" thickBot="1">
      <c r="A35" s="63" t="s">
        <v>202</v>
      </c>
      <c r="B35" s="31"/>
      <c r="C35" s="67"/>
      <c r="D35" s="79"/>
      <c r="E35" s="64">
        <f>SUM(E27:E29,E32,E34)</f>
        <v>253818</v>
      </c>
      <c r="F35" s="59"/>
      <c r="G35" s="64">
        <f>SUM(G27:G29,G32,G34)</f>
        <v>302921</v>
      </c>
      <c r="H35" s="61"/>
      <c r="I35" s="64">
        <f>SUM(I27:I29,I32,I34)</f>
        <v>25500</v>
      </c>
      <c r="J35" s="61"/>
      <c r="K35" s="64">
        <f>SUM(K27:K29,K32,K34)</f>
        <v>597589</v>
      </c>
      <c r="L35" s="59"/>
      <c r="M35" s="64">
        <f>SUM(M27:M29,M32,M34)</f>
        <v>-218485</v>
      </c>
      <c r="N35" s="59"/>
      <c r="O35" s="64">
        <f>SUM(O27:O29,O32,O34)</f>
        <v>961343</v>
      </c>
      <c r="P35" s="59"/>
      <c r="Q35" s="64">
        <f>SUM(Q27:Q29,Q32,Q34)</f>
        <v>98391</v>
      </c>
      <c r="R35" s="59"/>
      <c r="S35" s="64">
        <f>SUM(S27:S29,S32,S34)</f>
        <v>1059734</v>
      </c>
    </row>
    <row r="36" spans="1:19" ht="21.75" customHeight="1" thickTop="1">
      <c r="A36" s="31"/>
    </row>
    <row r="37" spans="1:19" ht="21.75" customHeight="1">
      <c r="A37" s="31" t="s">
        <v>10</v>
      </c>
    </row>
  </sheetData>
  <mergeCells count="2">
    <mergeCell ref="I11:K11"/>
    <mergeCell ref="C6:S6"/>
  </mergeCells>
  <pageMargins left="0.66" right="0.39370078740157483" top="0.82677165354330717" bottom="0.39370078740157483" header="0.19685039370078741" footer="0.19685039370078741"/>
  <pageSetup paperSize="9" scale="61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"/>
  <sheetViews>
    <sheetView showGridLines="0" view="pageBreakPreview" topLeftCell="A6" zoomScale="68" zoomScaleNormal="85" zoomScaleSheetLayoutView="68" workbookViewId="0">
      <selection activeCell="K19" sqref="K19"/>
    </sheetView>
  </sheetViews>
  <sheetFormatPr defaultColWidth="9.140625" defaultRowHeight="21" customHeight="1"/>
  <cols>
    <col min="1" max="1" width="44.5703125" style="19" customWidth="1"/>
    <col min="2" max="2" width="5.7109375" style="19" customWidth="1"/>
    <col min="3" max="3" width="4.7109375" style="49" hidden="1" customWidth="1"/>
    <col min="4" max="4" width="1.7109375" style="19" customWidth="1"/>
    <col min="5" max="5" width="19.140625" style="19" customWidth="1"/>
    <col min="6" max="6" width="1.7109375" style="19" customWidth="1"/>
    <col min="7" max="7" width="20.140625" style="19" customWidth="1"/>
    <col min="8" max="8" width="1.7109375" style="19" customWidth="1"/>
    <col min="9" max="9" width="20.5703125" style="19" customWidth="1"/>
    <col min="10" max="10" width="1.7109375" style="19" customWidth="1"/>
    <col min="11" max="11" width="20" style="19" customWidth="1"/>
    <col min="12" max="12" width="1.7109375" style="19" customWidth="1"/>
    <col min="13" max="13" width="21" style="19" customWidth="1"/>
    <col min="14" max="14" width="1.7109375" style="19" customWidth="1"/>
    <col min="15" max="16384" width="9.140625" style="19"/>
  </cols>
  <sheetData>
    <row r="1" spans="1:13" ht="21" customHeight="1">
      <c r="M1" s="94" t="s">
        <v>119</v>
      </c>
    </row>
    <row r="2" spans="1:13" s="27" customFormat="1" ht="21" customHeight="1">
      <c r="A2" s="21" t="s">
        <v>143</v>
      </c>
      <c r="B2" s="21"/>
      <c r="C2" s="1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s="51" customFormat="1" ht="21" customHeight="1">
      <c r="A3" s="21" t="s">
        <v>114</v>
      </c>
      <c r="B3" s="21"/>
      <c r="C3" s="50"/>
    </row>
    <row r="4" spans="1:13" s="25" customFormat="1" ht="21" customHeight="1">
      <c r="A4" s="21" t="s">
        <v>197</v>
      </c>
      <c r="B4" s="21"/>
      <c r="C4" s="49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s="31" customFormat="1" ht="21" customHeight="1">
      <c r="B5" s="20"/>
      <c r="C5" s="52"/>
      <c r="D5" s="20"/>
      <c r="K5" s="30"/>
      <c r="L5" s="30"/>
      <c r="M5" s="30" t="s">
        <v>115</v>
      </c>
    </row>
    <row r="6" spans="1:13" s="31" customFormat="1" ht="21" customHeight="1">
      <c r="B6" s="107" t="s">
        <v>89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</row>
    <row r="7" spans="1:13" s="32" customFormat="1" ht="21" customHeight="1">
      <c r="C7" s="50"/>
      <c r="E7" s="53" t="s">
        <v>73</v>
      </c>
      <c r="I7" s="106" t="s">
        <v>49</v>
      </c>
      <c r="J7" s="106"/>
      <c r="K7" s="106"/>
      <c r="L7" s="54"/>
    </row>
    <row r="8" spans="1:13" s="32" customFormat="1" ht="21" customHeight="1">
      <c r="C8" s="50"/>
      <c r="E8" s="53" t="s">
        <v>78</v>
      </c>
      <c r="G8" s="53" t="s">
        <v>50</v>
      </c>
      <c r="I8" s="54" t="s">
        <v>51</v>
      </c>
      <c r="J8" s="54"/>
      <c r="K8" s="54"/>
      <c r="L8" s="54"/>
    </row>
    <row r="9" spans="1:13" s="32" customFormat="1" ht="21" customHeight="1">
      <c r="B9" s="103" t="s">
        <v>0</v>
      </c>
      <c r="C9" s="55" t="s">
        <v>0</v>
      </c>
      <c r="E9" s="86" t="s">
        <v>52</v>
      </c>
      <c r="F9" s="56"/>
      <c r="G9" s="55" t="s">
        <v>53</v>
      </c>
      <c r="I9" s="86" t="s">
        <v>54</v>
      </c>
      <c r="K9" s="86" t="s">
        <v>55</v>
      </c>
      <c r="L9" s="57"/>
      <c r="M9" s="86" t="s">
        <v>56</v>
      </c>
    </row>
    <row r="10" spans="1:13" s="31" customFormat="1" ht="21" customHeight="1">
      <c r="A10" s="58" t="s">
        <v>125</v>
      </c>
      <c r="C10" s="65"/>
      <c r="D10" s="78"/>
      <c r="E10" s="62">
        <v>253818</v>
      </c>
      <c r="F10" s="61"/>
      <c r="G10" s="62">
        <v>302921</v>
      </c>
      <c r="H10" s="62"/>
      <c r="I10" s="62">
        <v>25500</v>
      </c>
      <c r="J10" s="57"/>
      <c r="K10" s="62">
        <v>482308</v>
      </c>
      <c r="L10" s="61"/>
      <c r="M10" s="62">
        <f>SUM(E10:K10)</f>
        <v>1064547</v>
      </c>
    </row>
    <row r="11" spans="1:13" s="31" customFormat="1" ht="21" customHeight="1">
      <c r="A11" s="31" t="s">
        <v>122</v>
      </c>
      <c r="C11" s="65"/>
      <c r="D11" s="78"/>
      <c r="E11" s="62">
        <v>0</v>
      </c>
      <c r="F11" s="61"/>
      <c r="G11" s="62">
        <v>0</v>
      </c>
      <c r="H11" s="62"/>
      <c r="I11" s="62">
        <v>0</v>
      </c>
      <c r="J11" s="57"/>
      <c r="K11" s="62">
        <f>pl!M93</f>
        <v>42881</v>
      </c>
      <c r="L11" s="61"/>
      <c r="M11" s="62">
        <f>SUM(E11:K11)</f>
        <v>42881</v>
      </c>
    </row>
    <row r="12" spans="1:13" s="31" customFormat="1" ht="21" customHeight="1">
      <c r="A12" s="31" t="s">
        <v>120</v>
      </c>
      <c r="C12" s="65"/>
      <c r="D12" s="78"/>
      <c r="E12" s="80">
        <v>0</v>
      </c>
      <c r="F12" s="61"/>
      <c r="G12" s="80">
        <v>0</v>
      </c>
      <c r="H12" s="62"/>
      <c r="I12" s="80">
        <v>0</v>
      </c>
      <c r="J12" s="57"/>
      <c r="K12" s="80">
        <v>696</v>
      </c>
      <c r="L12" s="61"/>
      <c r="M12" s="80">
        <f>SUM(E12:K12)</f>
        <v>696</v>
      </c>
    </row>
    <row r="13" spans="1:13" s="31" customFormat="1" ht="21" customHeight="1">
      <c r="A13" s="31" t="s">
        <v>121</v>
      </c>
      <c r="C13" s="65"/>
      <c r="D13" s="79"/>
      <c r="E13" s="61">
        <f>SUM(E11:E12)</f>
        <v>0</v>
      </c>
      <c r="F13" s="61"/>
      <c r="G13" s="61">
        <f>SUM(G11:G12)</f>
        <v>0</v>
      </c>
      <c r="H13" s="61"/>
      <c r="I13" s="61">
        <f>SUM(I11:I12)</f>
        <v>0</v>
      </c>
      <c r="J13" s="61"/>
      <c r="K13" s="61">
        <f>SUM(K11:K12)</f>
        <v>43577</v>
      </c>
      <c r="L13" s="61"/>
      <c r="M13" s="61">
        <f>SUM(E13:K13)</f>
        <v>43577</v>
      </c>
    </row>
    <row r="14" spans="1:13" s="31" customFormat="1" ht="21" customHeight="1">
      <c r="A14" s="31" t="s">
        <v>173</v>
      </c>
      <c r="B14" s="50" t="s">
        <v>214</v>
      </c>
      <c r="C14" s="65"/>
      <c r="D14" s="79"/>
      <c r="E14" s="66">
        <f>SUM(E12:E13)</f>
        <v>0</v>
      </c>
      <c r="F14" s="59"/>
      <c r="G14" s="66">
        <f>SUM(G12:G13)</f>
        <v>0</v>
      </c>
      <c r="H14" s="59"/>
      <c r="I14" s="66">
        <f>SUM(I12:I13)</f>
        <v>0</v>
      </c>
      <c r="J14" s="61"/>
      <c r="K14" s="66">
        <v>-7614</v>
      </c>
      <c r="L14" s="59"/>
      <c r="M14" s="66">
        <f>SUM(E14:K14)</f>
        <v>-7614</v>
      </c>
    </row>
    <row r="15" spans="1:13" s="31" customFormat="1" ht="21" customHeight="1" thickBot="1">
      <c r="A15" s="63" t="s">
        <v>201</v>
      </c>
      <c r="C15" s="65"/>
      <c r="D15" s="79"/>
      <c r="E15" s="64">
        <f>SUM(E10,E13:E14)</f>
        <v>253818</v>
      </c>
      <c r="F15" s="59"/>
      <c r="G15" s="64">
        <f>SUM(G10,G13:G14)</f>
        <v>302921</v>
      </c>
      <c r="H15" s="61"/>
      <c r="I15" s="64">
        <f>SUM(I10,I13:I14)</f>
        <v>25500</v>
      </c>
      <c r="J15" s="61"/>
      <c r="K15" s="64">
        <f>SUM(K10,K13:K14)</f>
        <v>518271</v>
      </c>
      <c r="L15" s="59"/>
      <c r="M15" s="64">
        <f>SUM(M10,M13:M14)</f>
        <v>1100510</v>
      </c>
    </row>
    <row r="16" spans="1:13" s="31" customFormat="1" ht="21" customHeight="1" thickTop="1">
      <c r="A16" s="58"/>
      <c r="C16" s="65"/>
      <c r="D16" s="79"/>
      <c r="E16" s="61"/>
      <c r="F16" s="59"/>
      <c r="G16" s="61"/>
      <c r="H16" s="61"/>
      <c r="I16" s="61"/>
      <c r="J16" s="61"/>
      <c r="K16" s="57"/>
      <c r="L16" s="59"/>
      <c r="M16" s="61"/>
    </row>
    <row r="17" spans="1:13" s="31" customFormat="1" ht="21" customHeight="1">
      <c r="A17" s="58" t="s">
        <v>142</v>
      </c>
      <c r="C17" s="65"/>
      <c r="D17" s="79"/>
      <c r="E17" s="59">
        <f>'bs&amp;ple'!M64</f>
        <v>253818</v>
      </c>
      <c r="F17" s="59"/>
      <c r="G17" s="59">
        <f>'bs&amp;ple'!M65</f>
        <v>302921</v>
      </c>
      <c r="H17" s="59"/>
      <c r="I17" s="59">
        <f>'bs&amp;ple'!M67</f>
        <v>25500</v>
      </c>
      <c r="J17" s="61"/>
      <c r="K17" s="59">
        <f>'bs&amp;ple'!M68</f>
        <v>530857</v>
      </c>
      <c r="L17" s="59"/>
      <c r="M17" s="62">
        <f>SUM(E17:K17)</f>
        <v>1113096</v>
      </c>
    </row>
    <row r="18" spans="1:13" s="31" customFormat="1" ht="21" customHeight="1">
      <c r="A18" s="31" t="s">
        <v>122</v>
      </c>
      <c r="C18" s="65"/>
      <c r="D18" s="78"/>
      <c r="E18" s="62">
        <v>0</v>
      </c>
      <c r="F18" s="61"/>
      <c r="G18" s="62">
        <v>0</v>
      </c>
      <c r="H18" s="62"/>
      <c r="I18" s="62">
        <v>0</v>
      </c>
      <c r="J18" s="57"/>
      <c r="K18" s="62">
        <f>pl!K93</f>
        <v>51795</v>
      </c>
      <c r="L18" s="61"/>
      <c r="M18" s="62">
        <f>SUM(E18:K18)</f>
        <v>51795</v>
      </c>
    </row>
    <row r="19" spans="1:13" s="31" customFormat="1" ht="21" customHeight="1">
      <c r="A19" s="31" t="s">
        <v>120</v>
      </c>
      <c r="C19" s="65"/>
      <c r="D19" s="78"/>
      <c r="E19" s="80">
        <v>0</v>
      </c>
      <c r="F19" s="61"/>
      <c r="G19" s="80">
        <v>0</v>
      </c>
      <c r="H19" s="62"/>
      <c r="I19" s="80">
        <v>0</v>
      </c>
      <c r="J19" s="57"/>
      <c r="K19" s="80">
        <v>0</v>
      </c>
      <c r="L19" s="61"/>
      <c r="M19" s="80">
        <f>SUM(E19:K19)</f>
        <v>0</v>
      </c>
    </row>
    <row r="20" spans="1:13" ht="21" customHeight="1">
      <c r="A20" s="31" t="s">
        <v>121</v>
      </c>
      <c r="C20" s="65"/>
      <c r="D20" s="79"/>
      <c r="E20" s="66">
        <f>SUM(E18:E19)</f>
        <v>0</v>
      </c>
      <c r="F20" s="61"/>
      <c r="G20" s="66">
        <f>SUM(G18:G19)</f>
        <v>0</v>
      </c>
      <c r="H20" s="61"/>
      <c r="I20" s="66">
        <f>SUM(I18:I19)</f>
        <v>0</v>
      </c>
      <c r="J20" s="61"/>
      <c r="K20" s="66">
        <f>SUM(K18:K19)</f>
        <v>51795</v>
      </c>
      <c r="L20" s="61"/>
      <c r="M20" s="66">
        <f>SUM(D20:L20)</f>
        <v>51795</v>
      </c>
    </row>
    <row r="21" spans="1:13" ht="21" customHeight="1" thickBot="1">
      <c r="A21" s="63" t="s">
        <v>202</v>
      </c>
      <c r="B21" s="31"/>
      <c r="C21" s="67"/>
      <c r="D21" s="79"/>
      <c r="E21" s="64">
        <f>SUM(E17,E20:E20)</f>
        <v>253818</v>
      </c>
      <c r="F21" s="59"/>
      <c r="G21" s="64">
        <f>SUM(G17,G20:G20)</f>
        <v>302921</v>
      </c>
      <c r="H21" s="61"/>
      <c r="I21" s="64">
        <f>SUM(I17,I20:I20)</f>
        <v>25500</v>
      </c>
      <c r="J21" s="61"/>
      <c r="K21" s="64">
        <f>SUM(K17,K20:K20)</f>
        <v>582652</v>
      </c>
      <c r="L21" s="59"/>
      <c r="M21" s="64">
        <f>SUM(M17,M20:M20)</f>
        <v>1164891</v>
      </c>
    </row>
    <row r="22" spans="1:13" ht="16.5" customHeight="1" thickTop="1">
      <c r="A22" s="31"/>
      <c r="E22" s="17"/>
      <c r="G22" s="17"/>
      <c r="I22" s="17"/>
      <c r="K22" s="17"/>
      <c r="M22" s="17"/>
    </row>
    <row r="23" spans="1:13" ht="21" customHeight="1">
      <c r="A23" s="31" t="s">
        <v>10</v>
      </c>
    </row>
  </sheetData>
  <mergeCells count="2">
    <mergeCell ref="I7:K7"/>
    <mergeCell ref="B6:M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5" orientation="landscape" r:id="rId1"/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0"/>
  <sheetViews>
    <sheetView showGridLines="0" tabSelected="1" view="pageBreakPreview" topLeftCell="A19" zoomScale="70" zoomScaleNormal="100" zoomScaleSheetLayoutView="70" workbookViewId="0">
      <selection activeCell="G31" sqref="G31"/>
    </sheetView>
  </sheetViews>
  <sheetFormatPr defaultColWidth="10.7109375" defaultRowHeight="21.75" customHeight="1"/>
  <cols>
    <col min="1" max="3" width="11.85546875" style="1" customWidth="1"/>
    <col min="4" max="4" width="15.140625" style="1" customWidth="1"/>
    <col min="5" max="5" width="5.5703125" style="2" customWidth="1"/>
    <col min="6" max="6" width="3.140625" style="2" customWidth="1"/>
    <col min="7" max="7" width="16" style="48" customWidth="1"/>
    <col min="8" max="8" width="2" style="1" customWidth="1"/>
    <col min="9" max="9" width="16" style="48" customWidth="1"/>
    <col min="10" max="10" width="2" style="1" customWidth="1"/>
    <col min="11" max="11" width="16" style="48" customWidth="1"/>
    <col min="12" max="12" width="2" style="1" customWidth="1"/>
    <col min="13" max="13" width="16" style="1" customWidth="1"/>
    <col min="14" max="16384" width="10.7109375" style="1"/>
  </cols>
  <sheetData>
    <row r="1" spans="1:13" ht="21.75" customHeight="1">
      <c r="M1" s="93" t="s">
        <v>119</v>
      </c>
    </row>
    <row r="2" spans="1:13" s="27" customFormat="1" ht="21.75" customHeight="1">
      <c r="A2" s="21" t="s">
        <v>143</v>
      </c>
      <c r="B2" s="21"/>
      <c r="C2" s="43"/>
      <c r="D2" s="43"/>
      <c r="E2" s="26"/>
      <c r="F2" s="26"/>
      <c r="G2" s="45"/>
      <c r="I2" s="45"/>
      <c r="K2" s="45"/>
    </row>
    <row r="3" spans="1:13" s="27" customFormat="1" ht="21.75" customHeight="1">
      <c r="A3" s="21" t="s">
        <v>110</v>
      </c>
      <c r="B3" s="21"/>
      <c r="C3" s="43"/>
      <c r="D3" s="43"/>
      <c r="E3" s="26"/>
      <c r="F3" s="26"/>
      <c r="G3" s="45"/>
      <c r="I3" s="45"/>
      <c r="K3" s="45"/>
    </row>
    <row r="4" spans="1:13" s="25" customFormat="1" ht="21.75" customHeight="1">
      <c r="A4" s="21" t="s">
        <v>197</v>
      </c>
      <c r="B4" s="21"/>
      <c r="C4" s="21"/>
      <c r="D4" s="21"/>
      <c r="G4" s="45"/>
      <c r="H4" s="27"/>
      <c r="I4" s="45"/>
      <c r="J4" s="27"/>
      <c r="K4" s="45"/>
      <c r="L4" s="27"/>
      <c r="M4" s="28"/>
    </row>
    <row r="5" spans="1:13" s="19" customFormat="1" ht="21.75" customHeight="1">
      <c r="D5" s="29"/>
      <c r="E5" s="29"/>
      <c r="G5" s="17"/>
      <c r="H5" s="11"/>
      <c r="I5" s="17"/>
      <c r="J5" s="11"/>
      <c r="K5" s="17"/>
      <c r="L5" s="11"/>
      <c r="M5" s="30" t="s">
        <v>115</v>
      </c>
    </row>
    <row r="6" spans="1:13" s="19" customFormat="1" ht="21.75" customHeight="1">
      <c r="D6" s="29"/>
      <c r="E6" s="29"/>
      <c r="G6" s="105" t="s">
        <v>90</v>
      </c>
      <c r="H6" s="105"/>
      <c r="I6" s="105"/>
      <c r="K6" s="105" t="s">
        <v>89</v>
      </c>
      <c r="L6" s="105"/>
      <c r="M6" s="105"/>
    </row>
    <row r="7" spans="1:13" s="31" customFormat="1" ht="21.75" customHeight="1">
      <c r="D7" s="32"/>
      <c r="E7" s="33"/>
      <c r="G7" s="55">
        <v>2019</v>
      </c>
      <c r="H7" s="33"/>
      <c r="I7" s="55">
        <v>2018</v>
      </c>
      <c r="J7" s="33"/>
      <c r="K7" s="55">
        <v>2019</v>
      </c>
      <c r="L7" s="33"/>
      <c r="M7" s="55">
        <v>2018</v>
      </c>
    </row>
    <row r="8" spans="1:13" s="19" customFormat="1" ht="21.75" customHeight="1">
      <c r="A8" s="34" t="s">
        <v>35</v>
      </c>
      <c r="B8" s="44"/>
      <c r="C8" s="44"/>
      <c r="D8" s="44"/>
      <c r="G8" s="16"/>
      <c r="I8" s="16"/>
      <c r="K8" s="16"/>
      <c r="M8" s="23"/>
    </row>
    <row r="9" spans="1:13" s="19" customFormat="1" ht="21.75" customHeight="1">
      <c r="A9" s="11" t="s">
        <v>64</v>
      </c>
      <c r="B9" s="44"/>
      <c r="C9" s="44"/>
      <c r="D9" s="44"/>
      <c r="G9" s="16">
        <f>pl!G91</f>
        <v>102821</v>
      </c>
      <c r="H9" s="17"/>
      <c r="I9" s="16">
        <f>pl!I91</f>
        <v>41161</v>
      </c>
      <c r="J9" s="17"/>
      <c r="K9" s="16">
        <f>pl!K91</f>
        <v>53255</v>
      </c>
      <c r="L9" s="17"/>
      <c r="M9" s="16">
        <f>pl!M91</f>
        <v>48169</v>
      </c>
    </row>
    <row r="10" spans="1:13" s="19" customFormat="1" ht="21.75" customHeight="1">
      <c r="A10" s="11" t="s">
        <v>66</v>
      </c>
      <c r="B10" s="44"/>
      <c r="C10" s="44"/>
      <c r="D10" s="44"/>
      <c r="G10" s="16"/>
      <c r="H10" s="17"/>
      <c r="I10" s="16"/>
      <c r="J10" s="17"/>
      <c r="K10" s="16"/>
      <c r="L10" s="17"/>
      <c r="M10" s="16"/>
    </row>
    <row r="11" spans="1:13" s="19" customFormat="1" ht="21.75" customHeight="1">
      <c r="A11" s="11" t="s">
        <v>67</v>
      </c>
      <c r="B11" s="44"/>
      <c r="C11" s="44"/>
      <c r="D11" s="44"/>
      <c r="G11" s="16"/>
      <c r="H11" s="17"/>
      <c r="I11" s="16"/>
      <c r="J11" s="17"/>
      <c r="K11" s="16"/>
      <c r="L11" s="17"/>
      <c r="M11" s="16"/>
    </row>
    <row r="12" spans="1:13" s="19" customFormat="1" ht="21.75" customHeight="1">
      <c r="A12" s="11" t="s">
        <v>36</v>
      </c>
      <c r="B12" s="44"/>
      <c r="C12" s="44"/>
      <c r="D12" s="44"/>
      <c r="G12" s="5">
        <v>433245</v>
      </c>
      <c r="H12" s="5"/>
      <c r="I12" s="5">
        <v>114920</v>
      </c>
      <c r="J12" s="5"/>
      <c r="K12" s="5">
        <v>86998</v>
      </c>
      <c r="L12" s="5"/>
      <c r="M12" s="5">
        <v>96734</v>
      </c>
    </row>
    <row r="13" spans="1:13" s="19" customFormat="1" ht="21.75" customHeight="1">
      <c r="A13" s="11" t="s">
        <v>164</v>
      </c>
      <c r="B13" s="44"/>
      <c r="C13" s="44"/>
      <c r="D13" s="44"/>
      <c r="G13" s="5">
        <v>2989</v>
      </c>
      <c r="H13" s="5"/>
      <c r="I13" s="5">
        <v>3848</v>
      </c>
      <c r="J13" s="5"/>
      <c r="K13" s="5">
        <v>1787</v>
      </c>
      <c r="L13" s="5"/>
      <c r="M13" s="5">
        <v>3021</v>
      </c>
    </row>
    <row r="14" spans="1:13" s="19" customFormat="1" ht="21.75" customHeight="1">
      <c r="A14" s="11" t="s">
        <v>169</v>
      </c>
      <c r="B14" s="44"/>
      <c r="C14" s="44"/>
      <c r="D14" s="44"/>
      <c r="G14" s="5">
        <v>119</v>
      </c>
      <c r="H14" s="5"/>
      <c r="I14" s="5">
        <v>170</v>
      </c>
      <c r="J14" s="5"/>
      <c r="K14" s="5">
        <v>-199</v>
      </c>
      <c r="L14" s="5"/>
      <c r="M14" s="5">
        <v>170</v>
      </c>
    </row>
    <row r="15" spans="1:13" s="19" customFormat="1" ht="21.75" customHeight="1">
      <c r="A15" s="11" t="s">
        <v>219</v>
      </c>
      <c r="B15" s="44"/>
      <c r="C15" s="44"/>
      <c r="D15" s="44"/>
      <c r="G15" s="5">
        <v>-358</v>
      </c>
      <c r="H15" s="5"/>
      <c r="I15" s="5">
        <v>0</v>
      </c>
      <c r="J15" s="5"/>
      <c r="K15" s="5">
        <v>0</v>
      </c>
      <c r="L15" s="5"/>
      <c r="M15" s="5">
        <v>0</v>
      </c>
    </row>
    <row r="16" spans="1:13" s="19" customFormat="1" ht="21.75" customHeight="1">
      <c r="A16" s="11" t="s">
        <v>175</v>
      </c>
      <c r="B16" s="44"/>
      <c r="C16" s="44"/>
      <c r="G16" s="5">
        <v>-2913</v>
      </c>
      <c r="H16" s="5"/>
      <c r="I16" s="5">
        <v>510</v>
      </c>
      <c r="J16" s="5"/>
      <c r="K16" s="5">
        <v>-416</v>
      </c>
      <c r="L16" s="5"/>
      <c r="M16" s="5">
        <v>508</v>
      </c>
    </row>
    <row r="17" spans="1:14" s="19" customFormat="1" ht="21.75" customHeight="1">
      <c r="A17" s="11" t="s">
        <v>86</v>
      </c>
      <c r="B17" s="44"/>
      <c r="C17" s="44"/>
      <c r="D17" s="44"/>
      <c r="G17" s="5">
        <v>15817</v>
      </c>
      <c r="H17" s="5"/>
      <c r="I17" s="5">
        <v>3913</v>
      </c>
      <c r="J17" s="5"/>
      <c r="K17" s="5">
        <v>9917</v>
      </c>
      <c r="L17" s="5"/>
      <c r="M17" s="5">
        <v>3274</v>
      </c>
    </row>
    <row r="18" spans="1:14" s="19" customFormat="1" ht="21.75" customHeight="1">
      <c r="A18" s="11" t="s">
        <v>204</v>
      </c>
      <c r="B18" s="44"/>
      <c r="C18" s="44"/>
      <c r="D18" s="44"/>
      <c r="G18" s="5">
        <v>0</v>
      </c>
      <c r="H18" s="5"/>
      <c r="I18" s="5">
        <v>-1415</v>
      </c>
      <c r="J18" s="5"/>
      <c r="K18" s="5">
        <v>0</v>
      </c>
      <c r="L18" s="5"/>
      <c r="M18" s="5">
        <v>-1415</v>
      </c>
    </row>
    <row r="19" spans="1:14" s="19" customFormat="1" ht="21.75" customHeight="1">
      <c r="A19" s="11" t="s">
        <v>165</v>
      </c>
      <c r="B19" s="44"/>
      <c r="C19" s="44"/>
      <c r="G19" s="5">
        <v>382</v>
      </c>
      <c r="H19" s="5"/>
      <c r="I19" s="5">
        <v>308</v>
      </c>
      <c r="J19" s="5"/>
      <c r="K19" s="5">
        <v>-98</v>
      </c>
      <c r="L19" s="5"/>
      <c r="M19" s="5">
        <v>354</v>
      </c>
    </row>
    <row r="20" spans="1:14" s="19" customFormat="1" ht="21.75" customHeight="1">
      <c r="A20" s="11" t="s">
        <v>174</v>
      </c>
      <c r="B20" s="44"/>
      <c r="C20" s="44"/>
      <c r="G20" s="5">
        <v>0</v>
      </c>
      <c r="H20" s="5"/>
      <c r="I20" s="5">
        <v>-41159</v>
      </c>
      <c r="J20" s="5"/>
      <c r="K20" s="5">
        <v>0</v>
      </c>
      <c r="L20" s="5"/>
      <c r="M20" s="5">
        <v>0</v>
      </c>
    </row>
    <row r="21" spans="1:14" s="19" customFormat="1" ht="21.75" customHeight="1">
      <c r="A21" s="11" t="s">
        <v>176</v>
      </c>
      <c r="B21" s="44"/>
      <c r="C21" s="44"/>
      <c r="G21" s="5">
        <v>8709</v>
      </c>
      <c r="H21" s="5"/>
      <c r="I21" s="5">
        <v>206</v>
      </c>
      <c r="J21" s="5"/>
      <c r="K21" s="5">
        <v>1124</v>
      </c>
      <c r="L21" s="5"/>
      <c r="M21" s="5">
        <v>153</v>
      </c>
    </row>
    <row r="22" spans="1:14" s="19" customFormat="1" ht="21.75" customHeight="1">
      <c r="A22" s="11" t="s">
        <v>68</v>
      </c>
      <c r="B22" s="44"/>
      <c r="C22" s="44"/>
      <c r="D22" s="44"/>
      <c r="G22" s="5">
        <v>-1098</v>
      </c>
      <c r="H22" s="5"/>
      <c r="I22" s="5">
        <v>-207</v>
      </c>
      <c r="J22" s="5"/>
      <c r="K22" s="5">
        <v>-80</v>
      </c>
      <c r="L22" s="5"/>
      <c r="M22" s="5">
        <v>-170</v>
      </c>
    </row>
    <row r="23" spans="1:14" s="19" customFormat="1" ht="21.75" customHeight="1">
      <c r="A23" s="11" t="s">
        <v>216</v>
      </c>
      <c r="B23" s="44"/>
      <c r="C23" s="44"/>
      <c r="D23" s="44"/>
      <c r="G23" s="5">
        <v>0</v>
      </c>
      <c r="H23" s="5"/>
      <c r="I23" s="5">
        <v>0</v>
      </c>
      <c r="J23" s="5"/>
      <c r="K23" s="5">
        <v>-28401</v>
      </c>
      <c r="L23" s="5"/>
      <c r="M23" s="5">
        <v>0</v>
      </c>
    </row>
    <row r="24" spans="1:14" s="19" customFormat="1" ht="21.75" customHeight="1">
      <c r="A24" s="11" t="s">
        <v>37</v>
      </c>
      <c r="B24" s="44"/>
      <c r="C24" s="44"/>
      <c r="D24" s="44"/>
      <c r="G24" s="6">
        <v>104834</v>
      </c>
      <c r="H24" s="5"/>
      <c r="I24" s="6">
        <v>16668</v>
      </c>
      <c r="J24" s="5"/>
      <c r="K24" s="6">
        <v>46400</v>
      </c>
      <c r="L24" s="5"/>
      <c r="M24" s="6">
        <v>7929</v>
      </c>
    </row>
    <row r="25" spans="1:14" s="19" customFormat="1" ht="21.75" customHeight="1">
      <c r="A25" s="11" t="s">
        <v>69</v>
      </c>
      <c r="B25" s="44"/>
      <c r="C25" s="44"/>
      <c r="D25" s="44"/>
      <c r="G25" s="18"/>
      <c r="H25" s="18"/>
      <c r="I25" s="18"/>
      <c r="J25" s="18"/>
      <c r="K25" s="18"/>
      <c r="L25" s="18"/>
      <c r="M25" s="18"/>
      <c r="N25" s="44"/>
    </row>
    <row r="26" spans="1:14" s="19" customFormat="1" ht="21.75" customHeight="1">
      <c r="A26" s="11" t="s">
        <v>70</v>
      </c>
      <c r="B26" s="44"/>
      <c r="C26" s="44"/>
      <c r="D26" s="44"/>
      <c r="G26" s="5">
        <f>SUM(G9:G24)</f>
        <v>664547</v>
      </c>
      <c r="H26" s="5"/>
      <c r="I26" s="5">
        <f>SUM(I9:I24)</f>
        <v>138923</v>
      </c>
      <c r="J26" s="5"/>
      <c r="K26" s="5">
        <f>SUM(K9:K24)</f>
        <v>170287</v>
      </c>
      <c r="L26" s="5"/>
      <c r="M26" s="5">
        <f>SUM(M9:M24)</f>
        <v>158727</v>
      </c>
    </row>
    <row r="27" spans="1:14" s="19" customFormat="1" ht="21.75" customHeight="1">
      <c r="A27" s="11" t="s">
        <v>71</v>
      </c>
      <c r="B27" s="44"/>
      <c r="C27" s="44"/>
      <c r="D27" s="44"/>
      <c r="G27" s="5"/>
      <c r="H27" s="5"/>
      <c r="I27" s="5"/>
      <c r="J27" s="5"/>
      <c r="K27" s="5"/>
      <c r="L27" s="5"/>
      <c r="M27" s="5"/>
    </row>
    <row r="28" spans="1:14" s="19" customFormat="1" ht="21.75" customHeight="1">
      <c r="A28" s="11" t="s">
        <v>171</v>
      </c>
      <c r="B28" s="44"/>
      <c r="C28" s="44"/>
      <c r="D28" s="44"/>
      <c r="G28" s="8">
        <v>153764</v>
      </c>
      <c r="H28" s="8"/>
      <c r="I28" s="8">
        <v>37436</v>
      </c>
      <c r="J28" s="8"/>
      <c r="K28" s="8">
        <v>43502</v>
      </c>
      <c r="L28" s="8"/>
      <c r="M28" s="8">
        <v>-5708</v>
      </c>
    </row>
    <row r="29" spans="1:14" s="19" customFormat="1" ht="21.75" customHeight="1">
      <c r="A29" s="11" t="s">
        <v>38</v>
      </c>
      <c r="B29" s="44"/>
      <c r="C29" s="44"/>
      <c r="D29" s="44"/>
      <c r="G29" s="5">
        <v>25276</v>
      </c>
      <c r="H29" s="8"/>
      <c r="I29" s="5">
        <v>27903</v>
      </c>
      <c r="J29" s="8"/>
      <c r="K29" s="5">
        <v>3441</v>
      </c>
      <c r="L29" s="8"/>
      <c r="M29" s="5">
        <v>-6360</v>
      </c>
    </row>
    <row r="30" spans="1:14" s="19" customFormat="1" ht="21.75" customHeight="1">
      <c r="A30" s="11" t="s">
        <v>39</v>
      </c>
      <c r="B30" s="44"/>
      <c r="C30" s="44"/>
      <c r="D30" s="44"/>
      <c r="G30" s="8">
        <v>-13525</v>
      </c>
      <c r="H30" s="5"/>
      <c r="I30" s="8">
        <v>75581</v>
      </c>
      <c r="J30" s="5"/>
      <c r="K30" s="8">
        <v>-5630</v>
      </c>
      <c r="L30" s="5"/>
      <c r="M30" s="8">
        <v>2086</v>
      </c>
    </row>
    <row r="31" spans="1:14" s="19" customFormat="1" ht="21.75" customHeight="1">
      <c r="A31" s="11" t="s">
        <v>40</v>
      </c>
      <c r="B31" s="44"/>
      <c r="C31" s="44"/>
      <c r="D31" s="44"/>
      <c r="G31" s="8">
        <v>-32518</v>
      </c>
      <c r="H31" s="8"/>
      <c r="I31" s="8">
        <v>4897</v>
      </c>
      <c r="J31" s="8"/>
      <c r="K31" s="8">
        <v>-26850</v>
      </c>
      <c r="L31" s="8"/>
      <c r="M31" s="8">
        <v>-5633</v>
      </c>
    </row>
    <row r="32" spans="1:14" s="19" customFormat="1" ht="21.75" customHeight="1">
      <c r="A32" s="11" t="s">
        <v>41</v>
      </c>
      <c r="B32" s="44"/>
      <c r="C32" s="44"/>
      <c r="D32" s="44"/>
      <c r="G32" s="84"/>
      <c r="H32" s="8"/>
      <c r="I32" s="84"/>
      <c r="J32" s="8"/>
      <c r="K32" s="84"/>
      <c r="L32" s="8"/>
      <c r="M32" s="84"/>
    </row>
    <row r="33" spans="1:13" s="19" customFormat="1" ht="21.75" customHeight="1">
      <c r="A33" s="11" t="s">
        <v>65</v>
      </c>
      <c r="B33" s="44"/>
      <c r="C33" s="44"/>
      <c r="D33" s="44"/>
      <c r="G33" s="8">
        <v>-60300</v>
      </c>
      <c r="H33" s="8"/>
      <c r="I33" s="8">
        <v>2081</v>
      </c>
      <c r="J33" s="8"/>
      <c r="K33" s="8">
        <v>-9689</v>
      </c>
      <c r="L33" s="8"/>
      <c r="M33" s="8">
        <v>-8471</v>
      </c>
    </row>
    <row r="34" spans="1:13" s="19" customFormat="1" ht="21.75" customHeight="1">
      <c r="A34" s="11" t="s">
        <v>42</v>
      </c>
      <c r="B34" s="44"/>
      <c r="C34" s="44"/>
      <c r="D34" s="44"/>
      <c r="G34" s="8">
        <v>15338</v>
      </c>
      <c r="H34" s="8"/>
      <c r="I34" s="8">
        <v>8475</v>
      </c>
      <c r="J34" s="8"/>
      <c r="K34" s="8">
        <v>13085</v>
      </c>
      <c r="L34" s="8"/>
      <c r="M34" s="8">
        <v>-7967</v>
      </c>
    </row>
    <row r="35" spans="1:13" s="19" customFormat="1" ht="21.75" customHeight="1">
      <c r="A35" s="11" t="s">
        <v>154</v>
      </c>
      <c r="B35" s="44"/>
      <c r="C35" s="44"/>
      <c r="D35" s="44"/>
      <c r="G35" s="8">
        <v>-3568</v>
      </c>
      <c r="H35" s="8"/>
      <c r="I35" s="8">
        <v>-4348</v>
      </c>
      <c r="J35" s="8"/>
      <c r="K35" s="8">
        <v>0</v>
      </c>
      <c r="L35" s="8"/>
      <c r="M35" s="8">
        <v>-308</v>
      </c>
    </row>
    <row r="36" spans="1:13" s="19" customFormat="1" ht="21.75" customHeight="1">
      <c r="A36" s="11" t="s">
        <v>217</v>
      </c>
      <c r="B36" s="44"/>
      <c r="C36" s="44"/>
      <c r="D36" s="44"/>
      <c r="G36" s="6">
        <v>0</v>
      </c>
      <c r="H36" s="5"/>
      <c r="I36" s="6">
        <v>822</v>
      </c>
      <c r="J36" s="5"/>
      <c r="K36" s="6">
        <v>0</v>
      </c>
      <c r="L36" s="5"/>
      <c r="M36" s="6">
        <v>0</v>
      </c>
    </row>
    <row r="37" spans="1:13" s="19" customFormat="1" ht="21.75" customHeight="1">
      <c r="A37" s="19" t="s">
        <v>35</v>
      </c>
      <c r="C37" s="20"/>
      <c r="G37" s="5">
        <f>SUM(G26:G36)</f>
        <v>749014</v>
      </c>
      <c r="H37" s="5"/>
      <c r="I37" s="5">
        <f>SUM(I26:I36)</f>
        <v>291770</v>
      </c>
      <c r="J37" s="5"/>
      <c r="K37" s="5">
        <f>SUM(K26:K36)</f>
        <v>188146</v>
      </c>
      <c r="L37" s="5"/>
      <c r="M37" s="5">
        <f>SUM(M26:M36)</f>
        <v>126366</v>
      </c>
    </row>
    <row r="38" spans="1:13" s="19" customFormat="1" ht="21.75" customHeight="1">
      <c r="A38" s="19" t="s">
        <v>205</v>
      </c>
      <c r="C38" s="20"/>
      <c r="G38" s="5">
        <v>0</v>
      </c>
      <c r="H38" s="5"/>
      <c r="I38" s="5">
        <v>20006</v>
      </c>
      <c r="J38" s="5"/>
      <c r="K38" s="5">
        <v>0</v>
      </c>
      <c r="L38" s="5"/>
      <c r="M38" s="5">
        <v>20006</v>
      </c>
    </row>
    <row r="39" spans="1:13" s="19" customFormat="1" ht="21.75" customHeight="1">
      <c r="A39" s="19" t="s">
        <v>43</v>
      </c>
      <c r="C39" s="20"/>
      <c r="G39" s="10">
        <v>-35340</v>
      </c>
      <c r="H39" s="8"/>
      <c r="I39" s="10">
        <v>-37890</v>
      </c>
      <c r="J39" s="8"/>
      <c r="K39" s="10">
        <v>-29985</v>
      </c>
      <c r="L39" s="8"/>
      <c r="M39" s="10">
        <v>-32457</v>
      </c>
    </row>
    <row r="40" spans="1:13" s="19" customFormat="1" ht="21.75" customHeight="1">
      <c r="A40" s="21" t="s">
        <v>44</v>
      </c>
      <c r="C40" s="20"/>
      <c r="G40" s="10">
        <f>SUM(G37:G39)</f>
        <v>713674</v>
      </c>
      <c r="H40" s="8"/>
      <c r="I40" s="10">
        <f>SUM(I37:I39)</f>
        <v>273886</v>
      </c>
      <c r="J40" s="8"/>
      <c r="K40" s="10">
        <f>SUM(K37:K39)</f>
        <v>158161</v>
      </c>
      <c r="L40" s="8"/>
      <c r="M40" s="10">
        <f>SUM(M37:M39)</f>
        <v>113915</v>
      </c>
    </row>
    <row r="41" spans="1:13" s="19" customFormat="1" ht="21.75" customHeight="1">
      <c r="A41" s="44"/>
      <c r="B41" s="44"/>
      <c r="C41" s="44"/>
      <c r="D41" s="44"/>
    </row>
    <row r="42" spans="1:13" s="11" customFormat="1" ht="21.75" customHeight="1">
      <c r="A42" s="11" t="s">
        <v>10</v>
      </c>
      <c r="D42" s="36"/>
      <c r="E42" s="14"/>
      <c r="F42" s="14"/>
      <c r="G42" s="17"/>
      <c r="I42" s="17"/>
      <c r="K42" s="17"/>
    </row>
    <row r="43" spans="1:13" s="11" customFormat="1" ht="21.75" customHeight="1">
      <c r="D43" s="36"/>
      <c r="E43" s="14"/>
      <c r="F43" s="14"/>
      <c r="G43" s="17"/>
      <c r="I43" s="17"/>
      <c r="K43" s="17"/>
      <c r="M43" s="93" t="s">
        <v>119</v>
      </c>
    </row>
    <row r="44" spans="1:13" s="27" customFormat="1" ht="21.75" customHeight="1">
      <c r="A44" s="21" t="s">
        <v>143</v>
      </c>
      <c r="B44" s="43"/>
      <c r="C44" s="43"/>
      <c r="D44" s="25"/>
      <c r="E44" s="26"/>
      <c r="F44" s="26"/>
      <c r="G44" s="45"/>
      <c r="I44" s="45"/>
      <c r="K44" s="45"/>
    </row>
    <row r="45" spans="1:13" s="27" customFormat="1" ht="21.75" customHeight="1">
      <c r="A45" s="21" t="s">
        <v>111</v>
      </c>
      <c r="B45" s="43"/>
      <c r="C45" s="43"/>
      <c r="D45" s="25"/>
      <c r="E45" s="26"/>
      <c r="F45" s="26"/>
      <c r="G45" s="45"/>
      <c r="I45" s="45"/>
      <c r="K45" s="45"/>
    </row>
    <row r="46" spans="1:13" s="25" customFormat="1" ht="21.75" customHeight="1">
      <c r="A46" s="21" t="str">
        <f>A4</f>
        <v>For the nine-month period ended 30 September 2019</v>
      </c>
      <c r="B46" s="21"/>
      <c r="C46" s="21"/>
      <c r="G46" s="45"/>
      <c r="H46" s="27"/>
      <c r="I46" s="45"/>
      <c r="J46" s="27"/>
      <c r="K46" s="45"/>
      <c r="L46" s="27"/>
      <c r="M46" s="28"/>
    </row>
    <row r="47" spans="1:13" s="19" customFormat="1" ht="21.75" customHeight="1">
      <c r="D47" s="29"/>
      <c r="E47" s="29"/>
      <c r="G47" s="17"/>
      <c r="H47" s="11"/>
      <c r="I47" s="17"/>
      <c r="J47" s="11"/>
      <c r="K47" s="17"/>
      <c r="L47" s="11"/>
      <c r="M47" s="30" t="s">
        <v>115</v>
      </c>
    </row>
    <row r="48" spans="1:13" s="19" customFormat="1" ht="21.75" customHeight="1">
      <c r="D48" s="29"/>
      <c r="E48" s="29"/>
      <c r="G48" s="105" t="s">
        <v>90</v>
      </c>
      <c r="H48" s="105"/>
      <c r="I48" s="105"/>
      <c r="K48" s="105" t="s">
        <v>89</v>
      </c>
      <c r="L48" s="105"/>
      <c r="M48" s="105"/>
    </row>
    <row r="49" spans="1:13" s="31" customFormat="1" ht="21.75" customHeight="1">
      <c r="D49" s="32"/>
      <c r="E49" s="33"/>
      <c r="G49" s="55">
        <v>2019</v>
      </c>
      <c r="H49" s="33"/>
      <c r="I49" s="55">
        <v>2018</v>
      </c>
      <c r="J49" s="33"/>
      <c r="K49" s="55">
        <v>2019</v>
      </c>
      <c r="L49" s="33"/>
      <c r="M49" s="55">
        <v>2018</v>
      </c>
    </row>
    <row r="50" spans="1:13" s="19" customFormat="1" ht="21.75" customHeight="1">
      <c r="A50" s="34" t="s">
        <v>45</v>
      </c>
      <c r="B50" s="44"/>
      <c r="C50" s="44"/>
      <c r="D50" s="44"/>
      <c r="G50" s="16"/>
      <c r="I50" s="16"/>
      <c r="K50" s="16"/>
      <c r="M50" s="23"/>
    </row>
    <row r="51" spans="1:13" s="19" customFormat="1" ht="21.75" customHeight="1">
      <c r="A51" s="11" t="s">
        <v>105</v>
      </c>
      <c r="B51" s="44"/>
      <c r="C51" s="44"/>
      <c r="D51" s="44"/>
      <c r="G51" s="5">
        <v>8905</v>
      </c>
      <c r="H51" s="5"/>
      <c r="I51" s="5">
        <v>665</v>
      </c>
      <c r="J51" s="5"/>
      <c r="K51" s="5">
        <v>470</v>
      </c>
      <c r="L51" s="5"/>
      <c r="M51" s="5">
        <v>665</v>
      </c>
    </row>
    <row r="52" spans="1:13" s="19" customFormat="1" ht="21.75" customHeight="1">
      <c r="A52" s="11" t="s">
        <v>177</v>
      </c>
      <c r="B52" s="44"/>
      <c r="C52" s="44"/>
      <c r="D52" s="44"/>
      <c r="G52" s="5">
        <v>-361428</v>
      </c>
      <c r="H52" s="5"/>
      <c r="I52" s="5">
        <v>-108519</v>
      </c>
      <c r="J52" s="5"/>
      <c r="K52" s="5">
        <v>-50337</v>
      </c>
      <c r="L52" s="5"/>
      <c r="M52" s="5">
        <v>-37674</v>
      </c>
    </row>
    <row r="53" spans="1:13" s="19" customFormat="1" ht="21.75" customHeight="1">
      <c r="A53" s="11" t="s">
        <v>155</v>
      </c>
      <c r="B53" s="44"/>
      <c r="C53" s="44"/>
      <c r="D53" s="44"/>
      <c r="G53" s="5">
        <v>-13547</v>
      </c>
      <c r="H53" s="5"/>
      <c r="I53" s="5">
        <v>0</v>
      </c>
      <c r="J53" s="5"/>
      <c r="K53" s="5">
        <v>-2410</v>
      </c>
      <c r="L53" s="5"/>
      <c r="M53" s="5">
        <v>0</v>
      </c>
    </row>
    <row r="54" spans="1:13" s="19" customFormat="1" ht="21.75" customHeight="1">
      <c r="A54" s="11" t="s">
        <v>206</v>
      </c>
      <c r="B54" s="44"/>
      <c r="C54" s="44"/>
      <c r="D54" s="44"/>
      <c r="G54" s="5">
        <v>-366239</v>
      </c>
      <c r="H54" s="5"/>
      <c r="I54" s="5">
        <v>-2257095</v>
      </c>
      <c r="J54" s="5"/>
      <c r="K54" s="5">
        <v>-384590</v>
      </c>
      <c r="L54" s="5"/>
      <c r="M54" s="5">
        <v>-1694216</v>
      </c>
    </row>
    <row r="55" spans="1:13" s="19" customFormat="1" ht="21.75" customHeight="1">
      <c r="A55" s="11" t="s">
        <v>215</v>
      </c>
      <c r="B55" s="44"/>
      <c r="C55" s="44"/>
      <c r="D55" s="44"/>
      <c r="G55" s="5">
        <v>-8840</v>
      </c>
      <c r="H55" s="5"/>
      <c r="I55" s="5">
        <v>0</v>
      </c>
      <c r="J55" s="5"/>
      <c r="K55" s="5">
        <v>-8840</v>
      </c>
      <c r="L55" s="5"/>
      <c r="M55" s="5">
        <v>0</v>
      </c>
    </row>
    <row r="56" spans="1:13" s="19" customFormat="1" ht="21.75" customHeight="1">
      <c r="A56" s="11" t="s">
        <v>211</v>
      </c>
      <c r="B56" s="44"/>
      <c r="C56" s="44"/>
      <c r="D56" s="44"/>
      <c r="G56" s="5">
        <v>0</v>
      </c>
      <c r="H56" s="5"/>
      <c r="I56" s="5">
        <v>0</v>
      </c>
      <c r="J56" s="5"/>
      <c r="K56" s="5">
        <v>28401</v>
      </c>
      <c r="L56" s="5"/>
      <c r="M56" s="5">
        <v>0</v>
      </c>
    </row>
    <row r="57" spans="1:13" s="19" customFormat="1" ht="21.75" customHeight="1">
      <c r="A57" s="11" t="s">
        <v>72</v>
      </c>
      <c r="B57" s="44"/>
      <c r="C57" s="44"/>
      <c r="D57" s="44"/>
      <c r="G57" s="6">
        <v>1098</v>
      </c>
      <c r="H57" s="5"/>
      <c r="I57" s="6">
        <v>207</v>
      </c>
      <c r="J57" s="5"/>
      <c r="K57" s="6">
        <v>80</v>
      </c>
      <c r="L57" s="5"/>
      <c r="M57" s="6">
        <v>170</v>
      </c>
    </row>
    <row r="58" spans="1:13" s="19" customFormat="1" ht="21.75" customHeight="1">
      <c r="A58" s="34" t="s">
        <v>46</v>
      </c>
      <c r="B58" s="44"/>
      <c r="C58" s="44"/>
      <c r="D58" s="44"/>
      <c r="G58" s="6">
        <f>SUM(G51:G57)</f>
        <v>-740051</v>
      </c>
      <c r="H58" s="5"/>
      <c r="I58" s="6">
        <f>SUM(I51:I57)</f>
        <v>-2364742</v>
      </c>
      <c r="J58" s="5"/>
      <c r="K58" s="6">
        <f>SUM(K51:K57)</f>
        <v>-417226</v>
      </c>
      <c r="L58" s="5"/>
      <c r="M58" s="6">
        <f>SUM(M51:M57)</f>
        <v>-1731055</v>
      </c>
    </row>
    <row r="59" spans="1:13" s="19" customFormat="1" ht="21.75" customHeight="1">
      <c r="A59" s="34" t="s">
        <v>47</v>
      </c>
      <c r="B59" s="44"/>
      <c r="C59" s="44"/>
      <c r="D59" s="44"/>
      <c r="G59" s="5"/>
      <c r="H59" s="5"/>
      <c r="I59" s="5"/>
      <c r="J59" s="5"/>
      <c r="K59" s="5"/>
      <c r="L59" s="5"/>
      <c r="M59" s="5"/>
    </row>
    <row r="60" spans="1:13" s="19" customFormat="1" ht="21.75" customHeight="1">
      <c r="A60" s="11" t="s">
        <v>220</v>
      </c>
      <c r="B60" s="44"/>
      <c r="C60" s="44"/>
      <c r="D60" s="44"/>
      <c r="G60" s="5">
        <v>51842</v>
      </c>
      <c r="H60" s="5"/>
      <c r="I60" s="5">
        <v>222472</v>
      </c>
      <c r="J60" s="5"/>
      <c r="K60" s="5">
        <v>82100</v>
      </c>
      <c r="L60" s="5"/>
      <c r="M60" s="5">
        <v>261000</v>
      </c>
    </row>
    <row r="61" spans="1:13" s="19" customFormat="1" ht="21.75" customHeight="1">
      <c r="A61" s="11" t="s">
        <v>182</v>
      </c>
      <c r="B61" s="44"/>
      <c r="C61" s="44"/>
      <c r="D61" s="44"/>
      <c r="G61" s="5">
        <v>-101977</v>
      </c>
      <c r="H61" s="5"/>
      <c r="I61" s="5">
        <v>0</v>
      </c>
      <c r="J61" s="5"/>
      <c r="K61" s="5">
        <v>0</v>
      </c>
      <c r="L61" s="5"/>
      <c r="M61" s="5">
        <v>0</v>
      </c>
    </row>
    <row r="62" spans="1:13" s="19" customFormat="1" ht="21.75" customHeight="1">
      <c r="A62" s="11" t="s">
        <v>209</v>
      </c>
      <c r="B62" s="44"/>
      <c r="C62" s="44"/>
      <c r="D62" s="44"/>
      <c r="G62" s="5">
        <v>12726</v>
      </c>
      <c r="H62" s="5"/>
      <c r="I62" s="5">
        <v>-29588</v>
      </c>
      <c r="J62" s="5"/>
      <c r="K62" s="5">
        <v>0</v>
      </c>
      <c r="L62" s="5"/>
      <c r="M62" s="5">
        <v>0</v>
      </c>
    </row>
    <row r="63" spans="1:13" s="19" customFormat="1" ht="21.75" customHeight="1">
      <c r="A63" s="11" t="s">
        <v>210</v>
      </c>
      <c r="B63" s="44"/>
      <c r="C63" s="44"/>
      <c r="D63" s="44"/>
      <c r="G63" s="5">
        <v>374204</v>
      </c>
      <c r="H63" s="5"/>
      <c r="I63" s="5">
        <v>1387143</v>
      </c>
      <c r="J63" s="5"/>
      <c r="K63" s="5">
        <v>374204</v>
      </c>
      <c r="L63" s="5"/>
      <c r="M63" s="5">
        <v>1280000</v>
      </c>
    </row>
    <row r="64" spans="1:13" s="19" customFormat="1" ht="21.75" customHeight="1">
      <c r="A64" s="11" t="s">
        <v>207</v>
      </c>
      <c r="B64" s="44"/>
      <c r="C64" s="44"/>
      <c r="D64" s="44"/>
      <c r="G64" s="5">
        <v>0</v>
      </c>
      <c r="H64" s="5"/>
      <c r="I64" s="5">
        <v>573495</v>
      </c>
      <c r="J64" s="5"/>
      <c r="K64" s="5">
        <v>0</v>
      </c>
      <c r="L64" s="5"/>
      <c r="M64" s="5">
        <v>0</v>
      </c>
    </row>
    <row r="65" spans="1:13" s="19" customFormat="1" ht="21.75" customHeight="1">
      <c r="A65" s="11" t="s">
        <v>178</v>
      </c>
      <c r="B65" s="44"/>
      <c r="C65" s="44"/>
      <c r="D65" s="44"/>
      <c r="G65" s="5">
        <v>-156698</v>
      </c>
      <c r="H65" s="5"/>
      <c r="I65" s="5">
        <v>-4000</v>
      </c>
      <c r="J65" s="5"/>
      <c r="K65" s="5">
        <v>-145200</v>
      </c>
      <c r="L65" s="5"/>
      <c r="M65" s="5">
        <v>-4000</v>
      </c>
    </row>
    <row r="66" spans="1:13" s="19" customFormat="1" ht="21.75" customHeight="1">
      <c r="A66" s="11" t="s">
        <v>208</v>
      </c>
      <c r="B66" s="44"/>
      <c r="C66" s="44"/>
      <c r="D66" s="44"/>
      <c r="G66" s="5">
        <v>-1871</v>
      </c>
      <c r="H66" s="5"/>
      <c r="I66" s="5">
        <v>-30543</v>
      </c>
      <c r="J66" s="5"/>
      <c r="K66" s="5">
        <v>-1871</v>
      </c>
      <c r="L66" s="5"/>
      <c r="M66" s="5">
        <v>-5000</v>
      </c>
    </row>
    <row r="67" spans="1:13" s="19" customFormat="1" ht="21.75" customHeight="1">
      <c r="A67" s="11" t="s">
        <v>84</v>
      </c>
      <c r="B67" s="44"/>
      <c r="C67" s="44"/>
      <c r="D67" s="44"/>
      <c r="G67" s="5">
        <v>-111466</v>
      </c>
      <c r="H67" s="5"/>
      <c r="I67" s="5">
        <v>-9027</v>
      </c>
      <c r="J67" s="5"/>
      <c r="K67" s="5">
        <v>-39157</v>
      </c>
      <c r="L67" s="5"/>
      <c r="M67" s="5">
        <v>-1790</v>
      </c>
    </row>
    <row r="68" spans="1:13" s="19" customFormat="1" ht="21.75" customHeight="1">
      <c r="A68" s="11" t="s">
        <v>173</v>
      </c>
      <c r="B68" s="44"/>
      <c r="C68" s="44"/>
      <c r="D68" s="44"/>
      <c r="G68" s="6">
        <v>0</v>
      </c>
      <c r="H68" s="5"/>
      <c r="I68" s="6">
        <v>-7614</v>
      </c>
      <c r="J68" s="5"/>
      <c r="K68" s="6">
        <v>0</v>
      </c>
      <c r="L68" s="5"/>
      <c r="M68" s="6">
        <v>-7614</v>
      </c>
    </row>
    <row r="69" spans="1:13" s="19" customFormat="1" ht="21.75" customHeight="1">
      <c r="A69" s="34" t="s">
        <v>221</v>
      </c>
      <c r="B69" s="44"/>
      <c r="C69" s="44"/>
      <c r="D69" s="44"/>
      <c r="G69" s="90">
        <f>SUM(G60:G68)</f>
        <v>66760</v>
      </c>
      <c r="H69" s="5"/>
      <c r="I69" s="90">
        <f>SUM(I60:I68)</f>
        <v>2102338</v>
      </c>
      <c r="J69" s="5"/>
      <c r="K69" s="90">
        <f>SUM(K60:K68)</f>
        <v>270076</v>
      </c>
      <c r="L69" s="5"/>
      <c r="M69" s="90">
        <f>SUM(M60:M68)</f>
        <v>1522596</v>
      </c>
    </row>
    <row r="70" spans="1:13" s="19" customFormat="1" ht="21.75" customHeight="1">
      <c r="A70" s="19" t="s">
        <v>106</v>
      </c>
      <c r="B70" s="44"/>
      <c r="C70" s="44"/>
      <c r="D70" s="44"/>
      <c r="G70" s="44"/>
      <c r="H70" s="44"/>
      <c r="I70" s="44"/>
      <c r="J70" s="44"/>
      <c r="K70" s="44"/>
      <c r="L70" s="44"/>
      <c r="M70" s="44"/>
    </row>
    <row r="71" spans="1:13" s="19" customFormat="1" ht="21.75" customHeight="1">
      <c r="A71" s="19" t="s">
        <v>102</v>
      </c>
      <c r="B71" s="44"/>
      <c r="C71" s="44"/>
      <c r="D71" s="44"/>
      <c r="G71" s="6">
        <v>-49728</v>
      </c>
      <c r="H71" s="5"/>
      <c r="I71" s="6">
        <v>-71735</v>
      </c>
      <c r="J71" s="5"/>
      <c r="K71" s="6">
        <v>0</v>
      </c>
      <c r="L71" s="5"/>
      <c r="M71" s="6">
        <v>0</v>
      </c>
    </row>
    <row r="72" spans="1:13" s="19" customFormat="1" ht="21.75" customHeight="1">
      <c r="A72" s="34" t="s">
        <v>126</v>
      </c>
      <c r="B72" s="44"/>
      <c r="C72" s="44"/>
      <c r="D72" s="44"/>
      <c r="G72" s="5">
        <f>SUM(G40,G58,G69:G71)</f>
        <v>-9345</v>
      </c>
      <c r="H72" s="5"/>
      <c r="I72" s="5">
        <f>SUM(I40,I58,I69,I71)</f>
        <v>-60253</v>
      </c>
      <c r="J72" s="5"/>
      <c r="K72" s="5">
        <f>SUM(K40,K58,K69)</f>
        <v>11011</v>
      </c>
      <c r="L72" s="5"/>
      <c r="M72" s="5">
        <f>SUM(M40,M58,M69)</f>
        <v>-94544</v>
      </c>
    </row>
    <row r="73" spans="1:13" s="19" customFormat="1" ht="21.75" customHeight="1">
      <c r="A73" s="11" t="s">
        <v>124</v>
      </c>
      <c r="B73" s="44"/>
      <c r="C73" s="44"/>
      <c r="D73" s="44"/>
      <c r="G73" s="6">
        <v>63955</v>
      </c>
      <c r="H73" s="5"/>
      <c r="I73" s="6">
        <v>105592</v>
      </c>
      <c r="J73" s="5"/>
      <c r="K73" s="6">
        <v>5736</v>
      </c>
      <c r="L73" s="5"/>
      <c r="M73" s="6">
        <v>105542</v>
      </c>
    </row>
    <row r="74" spans="1:13" s="19" customFormat="1" ht="21.75" customHeight="1" thickBot="1">
      <c r="A74" s="34" t="s">
        <v>123</v>
      </c>
      <c r="B74" s="44"/>
      <c r="C74" s="44"/>
      <c r="D74" s="44"/>
      <c r="G74" s="22">
        <f>SUM(G72:G73)</f>
        <v>54610</v>
      </c>
      <c r="H74" s="5"/>
      <c r="I74" s="22">
        <f>SUM(I72:I73)</f>
        <v>45339</v>
      </c>
      <c r="J74" s="5"/>
      <c r="K74" s="22">
        <f>SUM(K72:K73)</f>
        <v>16747</v>
      </c>
      <c r="L74" s="5"/>
      <c r="M74" s="22">
        <f>SUM(M72:M73)</f>
        <v>10998</v>
      </c>
    </row>
    <row r="75" spans="1:13" s="19" customFormat="1" ht="21.75" customHeight="1" thickTop="1">
      <c r="B75" s="44"/>
      <c r="C75" s="44"/>
      <c r="D75" s="44"/>
      <c r="G75" s="5">
        <f>G74-'bs&amp;ple'!G11</f>
        <v>0</v>
      </c>
      <c r="H75" s="5"/>
      <c r="I75" s="5"/>
      <c r="J75" s="5"/>
      <c r="K75" s="5">
        <f>K74-'bs&amp;ple'!K11</f>
        <v>0</v>
      </c>
      <c r="L75" s="5"/>
      <c r="M75" s="5"/>
    </row>
    <row r="76" spans="1:13" s="19" customFormat="1" ht="21.75" customHeight="1">
      <c r="A76" s="34" t="s">
        <v>48</v>
      </c>
      <c r="B76" s="44"/>
      <c r="C76" s="44"/>
      <c r="D76" s="44"/>
      <c r="G76" s="5"/>
      <c r="H76" s="5"/>
      <c r="I76" s="5"/>
      <c r="J76" s="5"/>
      <c r="K76" s="5"/>
      <c r="L76" s="5"/>
      <c r="M76" s="5"/>
    </row>
    <row r="77" spans="1:13" s="19" customFormat="1" ht="21.75" customHeight="1">
      <c r="A77" s="11" t="s">
        <v>112</v>
      </c>
      <c r="B77" s="44"/>
      <c r="C77" s="44"/>
      <c r="D77" s="44"/>
      <c r="G77" s="5"/>
      <c r="H77" s="5"/>
      <c r="I77" s="5"/>
      <c r="J77" s="5"/>
      <c r="K77" s="5"/>
      <c r="L77" s="5"/>
      <c r="M77" s="5"/>
    </row>
    <row r="78" spans="1:13" s="19" customFormat="1" ht="21.75" customHeight="1">
      <c r="A78" s="44" t="s">
        <v>218</v>
      </c>
      <c r="B78" s="44"/>
      <c r="C78" s="44"/>
      <c r="D78" s="44"/>
    </row>
    <row r="79" spans="1:13" s="19" customFormat="1" ht="21.75" customHeight="1">
      <c r="A79" s="19" t="s">
        <v>113</v>
      </c>
      <c r="B79" s="44"/>
      <c r="C79" s="44"/>
      <c r="D79" s="44"/>
      <c r="G79" s="5">
        <v>10349</v>
      </c>
      <c r="H79" s="5"/>
      <c r="I79" s="5">
        <v>-6027</v>
      </c>
      <c r="J79" s="5"/>
      <c r="K79" s="5">
        <v>10085</v>
      </c>
      <c r="L79" s="5"/>
      <c r="M79" s="5">
        <v>-7560</v>
      </c>
    </row>
    <row r="80" spans="1:13" s="19" customFormat="1" ht="21.75" customHeight="1">
      <c r="A80" s="11" t="s">
        <v>166</v>
      </c>
      <c r="B80" s="44"/>
      <c r="C80" s="44"/>
      <c r="D80" s="44"/>
      <c r="L80" s="5"/>
      <c r="M80" s="5"/>
    </row>
    <row r="81" spans="1:13" s="19" customFormat="1" ht="21.75" customHeight="1">
      <c r="A81" s="11" t="s">
        <v>167</v>
      </c>
      <c r="B81" s="44"/>
      <c r="C81" s="44"/>
      <c r="D81" s="44"/>
      <c r="G81" s="5">
        <v>7066</v>
      </c>
      <c r="H81" s="5"/>
      <c r="I81" s="5">
        <v>0</v>
      </c>
      <c r="J81" s="5"/>
      <c r="K81" s="5">
        <v>0</v>
      </c>
      <c r="L81" s="5"/>
      <c r="M81" s="5">
        <v>0</v>
      </c>
    </row>
    <row r="82" spans="1:13" s="19" customFormat="1" ht="21.75" customHeight="1">
      <c r="A82" s="11"/>
      <c r="B82" s="44"/>
      <c r="C82" s="44"/>
      <c r="D82" s="44"/>
      <c r="G82" s="16"/>
      <c r="I82" s="16"/>
      <c r="K82" s="16"/>
      <c r="M82" s="16"/>
    </row>
    <row r="83" spans="1:13" s="19" customFormat="1" ht="21.75" customHeight="1">
      <c r="A83" s="11" t="s">
        <v>10</v>
      </c>
      <c r="B83" s="44"/>
      <c r="C83" s="44"/>
      <c r="D83" s="44"/>
      <c r="G83" s="16"/>
      <c r="I83" s="16"/>
      <c r="K83" s="16"/>
      <c r="M83" s="23"/>
    </row>
    <row r="84" spans="1:13" s="11" customFormat="1" ht="21.75" customHeight="1">
      <c r="E84" s="35"/>
      <c r="F84" s="35"/>
      <c r="G84" s="17"/>
      <c r="I84" s="17"/>
      <c r="K84" s="17"/>
    </row>
    <row r="85" spans="1:13" s="11" customFormat="1" ht="21.75" customHeight="1">
      <c r="E85" s="35"/>
      <c r="F85" s="35"/>
      <c r="G85" s="17"/>
      <c r="I85" s="17"/>
      <c r="K85" s="17"/>
    </row>
    <row r="86" spans="1:13" s="11" customFormat="1" ht="21.75" customHeight="1">
      <c r="E86" s="35"/>
      <c r="F86" s="35"/>
      <c r="G86" s="17"/>
      <c r="I86" s="17"/>
      <c r="K86" s="17"/>
    </row>
    <row r="87" spans="1:13" s="11" customFormat="1" ht="21.75" customHeight="1">
      <c r="E87" s="35"/>
      <c r="F87" s="35"/>
      <c r="G87" s="17"/>
      <c r="I87" s="17"/>
      <c r="K87" s="17"/>
    </row>
    <row r="88" spans="1:13" s="11" customFormat="1" ht="21.75" customHeight="1">
      <c r="E88" s="35"/>
      <c r="F88" s="35"/>
      <c r="G88" s="17"/>
      <c r="I88" s="17"/>
      <c r="K88" s="17"/>
    </row>
    <row r="89" spans="1:13" s="11" customFormat="1" ht="21.75" customHeight="1">
      <c r="E89" s="35"/>
      <c r="F89" s="35"/>
      <c r="G89" s="17"/>
      <c r="I89" s="17"/>
      <c r="K89" s="17"/>
    </row>
    <row r="90" spans="1:13" s="11" customFormat="1" ht="21.75" customHeight="1">
      <c r="E90" s="35"/>
      <c r="F90" s="35"/>
      <c r="G90" s="17"/>
      <c r="I90" s="17"/>
      <c r="K90" s="17"/>
    </row>
  </sheetData>
  <mergeCells count="4">
    <mergeCell ref="K6:M6"/>
    <mergeCell ref="K48:M48"/>
    <mergeCell ref="G6:I6"/>
    <mergeCell ref="G48:I48"/>
  </mergeCells>
  <pageMargins left="0.68" right="0.39370078740157483" top="0.78740157480314965" bottom="0.39370078740157483" header="0.19685039370078741" footer="0.19685039370078741"/>
  <pageSetup paperSize="9" scale="69" orientation="portrait" r:id="rId1"/>
  <rowBreaks count="1" manualBreakCount="1">
    <brk id="4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49234</vt:lpwstr>
  </property>
  <property fmtid="{D5CDD505-2E9C-101B-9397-08002B2CF9AE}" pid="4" name="OptimizationTime">
    <vt:lpwstr>20191112_2144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bs&amp;ple</vt:lpstr>
      <vt:lpstr>pl</vt:lpstr>
      <vt:lpstr>conso</vt:lpstr>
      <vt:lpstr>company</vt:lpstr>
      <vt:lpstr>cashflow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2019-11-12T13:38:23Z</cp:lastPrinted>
  <dcterms:created xsi:type="dcterms:W3CDTF">2011-10-03T07:02:46Z</dcterms:created>
  <dcterms:modified xsi:type="dcterms:W3CDTF">2019-11-12T13:38:24Z</dcterms:modified>
</cp:coreProperties>
</file>