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6BE9FD9B-23FB-4CFF-99AE-B52E57163D34}" xr6:coauthVersionLast="41" xr6:coauthVersionMax="41" xr10:uidLastSave="{00000000-0000-0000-0000-000000000000}"/>
  <bookViews>
    <workbookView xWindow="-120" yWindow="-120" windowWidth="20730" windowHeight="11160" tabRatio="872" activeTab="7" xr2:uid="{00000000-000D-0000-FFFF-FFFF00000000}"/>
  </bookViews>
  <sheets>
    <sheet name="BS3-5" sheetId="1" r:id="rId1"/>
    <sheet name="PL6-7" sheetId="10" r:id="rId2"/>
    <sheet name="PL8-9" sheetId="16" r:id="rId3"/>
    <sheet name="SH-10" sheetId="17" r:id="rId4"/>
    <sheet name="SH-11" sheetId="14" r:id="rId5"/>
    <sheet name="SH-12" sheetId="15" r:id="rId6"/>
    <sheet name="SH-13" sheetId="12" r:id="rId7"/>
    <sheet name="CF14-16" sheetId="1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s" localSheetId="1">#REF!</definedName>
    <definedName name="\s" localSheetId="2">#REF!</definedName>
    <definedName name="\s" localSheetId="3">#REF!</definedName>
    <definedName name="\s" localSheetId="5">#REF!</definedName>
    <definedName name="\s" localSheetId="6">#REF!</definedName>
    <definedName name="\s">#REF!</definedName>
    <definedName name="_dkk1" localSheetId="1">#REF!</definedName>
    <definedName name="_dkk1" localSheetId="2">#REF!</definedName>
    <definedName name="_dkk1" localSheetId="3">#REF!</definedName>
    <definedName name="_dkk1" localSheetId="5">#REF!</definedName>
    <definedName name="_dkk1" localSheetId="6">#REF!</definedName>
    <definedName name="_dkk1">#REF!</definedName>
    <definedName name="_dkk2" localSheetId="1">#REF!</definedName>
    <definedName name="_dkk2" localSheetId="2">#REF!</definedName>
    <definedName name="_dkk2" localSheetId="3">#REF!</definedName>
    <definedName name="_dkk2" localSheetId="5">#REF!</definedName>
    <definedName name="_dkk2" localSheetId="6">#REF!</definedName>
    <definedName name="_dkk2">#REF!</definedName>
    <definedName name="_exp10" localSheetId="1">#REF!</definedName>
    <definedName name="_exp10" localSheetId="2">#REF!</definedName>
    <definedName name="_exp10" localSheetId="3">#REF!</definedName>
    <definedName name="_exp10" localSheetId="5">#REF!</definedName>
    <definedName name="_exp10" localSheetId="6">#REF!</definedName>
    <definedName name="_exp10">#REF!</definedName>
    <definedName name="_exp11" localSheetId="1">#REF!</definedName>
    <definedName name="_exp11" localSheetId="2">#REF!</definedName>
    <definedName name="_exp11" localSheetId="3">#REF!</definedName>
    <definedName name="_exp11" localSheetId="5">#REF!</definedName>
    <definedName name="_exp11" localSheetId="6">#REF!</definedName>
    <definedName name="_exp11">#REF!</definedName>
    <definedName name="_exp12" localSheetId="1">#REF!</definedName>
    <definedName name="_exp12" localSheetId="2">#REF!</definedName>
    <definedName name="_exp12" localSheetId="3">#REF!</definedName>
    <definedName name="_exp12" localSheetId="5">#REF!</definedName>
    <definedName name="_exp12" localSheetId="6">#REF!</definedName>
    <definedName name="_exp12">#REF!</definedName>
    <definedName name="_EXP22" localSheetId="1">#REF!</definedName>
    <definedName name="_EXP22" localSheetId="2">#REF!</definedName>
    <definedName name="_EXP22" localSheetId="3">#REF!</definedName>
    <definedName name="_EXP22" localSheetId="5">#REF!</definedName>
    <definedName name="_EXP22" localSheetId="6">#REF!</definedName>
    <definedName name="_EXP22">#REF!</definedName>
    <definedName name="_exp5" localSheetId="1">#REF!</definedName>
    <definedName name="_exp5" localSheetId="2">#REF!</definedName>
    <definedName name="_exp5" localSheetId="3">#REF!</definedName>
    <definedName name="_exp5" localSheetId="5">#REF!</definedName>
    <definedName name="_exp5" localSheetId="6">#REF!</definedName>
    <definedName name="_exp5">#REF!</definedName>
    <definedName name="_exp7" localSheetId="1">#REF!</definedName>
    <definedName name="_exp7" localSheetId="2">#REF!</definedName>
    <definedName name="_exp7" localSheetId="3">#REF!</definedName>
    <definedName name="_exp7" localSheetId="5">#REF!</definedName>
    <definedName name="_exp7" localSheetId="6">#REF!</definedName>
    <definedName name="_exp7">#REF!</definedName>
    <definedName name="_exp8" localSheetId="1">#REF!</definedName>
    <definedName name="_exp8" localSheetId="2">#REF!</definedName>
    <definedName name="_exp8" localSheetId="3">#REF!</definedName>
    <definedName name="_exp8" localSheetId="5">#REF!</definedName>
    <definedName name="_exp8" localSheetId="6">#REF!</definedName>
    <definedName name="_exp8">#REF!</definedName>
    <definedName name="_exp9" localSheetId="1">#REF!</definedName>
    <definedName name="_exp9" localSheetId="2">#REF!</definedName>
    <definedName name="_exp9" localSheetId="3">#REF!</definedName>
    <definedName name="_exp9" localSheetId="5">#REF!</definedName>
    <definedName name="_exp9" localSheetId="6">#REF!</definedName>
    <definedName name="_exp9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5" hidden="1">#REF!</definedName>
    <definedName name="_Fill" localSheetId="6" hidden="1">#REF!</definedName>
    <definedName name="_Fill" hidden="1">#REF!</definedName>
    <definedName name="_fob1" localSheetId="1">#REF!</definedName>
    <definedName name="_fob1" localSheetId="2">#REF!</definedName>
    <definedName name="_fob1" localSheetId="3">#REF!</definedName>
    <definedName name="_fob1" localSheetId="5">#REF!</definedName>
    <definedName name="_fob1" localSheetId="6">#REF!</definedName>
    <definedName name="_fob1">#REF!</definedName>
    <definedName name="_h2">[1]เงินกู้ธนชาติ!$G$2</definedName>
    <definedName name="_Hlk120336604" localSheetId="7">'CF14-16'!#REF!</definedName>
    <definedName name="_lit1" localSheetId="1">#REF!</definedName>
    <definedName name="_lit1" localSheetId="2">#REF!</definedName>
    <definedName name="_lit1" localSheetId="3">#REF!</definedName>
    <definedName name="_lit1" localSheetId="5">#REF!</definedName>
    <definedName name="_lit1" localSheetId="6">#REF!</definedName>
    <definedName name="_lit1">#REF!</definedName>
    <definedName name="_lit2" localSheetId="1">#REF!</definedName>
    <definedName name="_lit2" localSheetId="2">#REF!</definedName>
    <definedName name="_lit2" localSheetId="3">#REF!</definedName>
    <definedName name="_lit2" localSheetId="5">#REF!</definedName>
    <definedName name="_lit2" localSheetId="6">#REF!</definedName>
    <definedName name="_lit2">#REF!</definedName>
    <definedName name="_Order1" hidden="1">255</definedName>
    <definedName name="_pp1" localSheetId="1">#REF!</definedName>
    <definedName name="_pp1" localSheetId="2">#REF!</definedName>
    <definedName name="_pp1" localSheetId="3">#REF!</definedName>
    <definedName name="_pp1" localSheetId="5">#REF!</definedName>
    <definedName name="_pp1" localSheetId="6">#REF!</definedName>
    <definedName name="_pp1">#REF!</definedName>
    <definedName name="_pp2" localSheetId="1">#REF!</definedName>
    <definedName name="_pp2" localSheetId="2">#REF!</definedName>
    <definedName name="_pp2" localSheetId="3">#REF!</definedName>
    <definedName name="_pp2" localSheetId="5">#REF!</definedName>
    <definedName name="_pp2" localSheetId="6">#REF!</definedName>
    <definedName name="_pp2">#REF!</definedName>
    <definedName name="_pp3" localSheetId="1">#REF!</definedName>
    <definedName name="_pp3" localSheetId="2">#REF!</definedName>
    <definedName name="_pp3" localSheetId="3">#REF!</definedName>
    <definedName name="_pp3" localSheetId="5">#REF!</definedName>
    <definedName name="_pp3" localSheetId="6">#REF!</definedName>
    <definedName name="_pp3">#REF!</definedName>
    <definedName name="_pp4" localSheetId="1">#REF!</definedName>
    <definedName name="_pp4" localSheetId="2">#REF!</definedName>
    <definedName name="_pp4" localSheetId="3">#REF!</definedName>
    <definedName name="_pp4" localSheetId="5">#REF!</definedName>
    <definedName name="_pp4" localSheetId="6">#REF!</definedName>
    <definedName name="_pp4">#REF!</definedName>
    <definedName name="_pp5" localSheetId="1">#REF!</definedName>
    <definedName name="_pp5" localSheetId="2">#REF!</definedName>
    <definedName name="_pp5" localSheetId="3">#REF!</definedName>
    <definedName name="_pp5" localSheetId="5">#REF!</definedName>
    <definedName name="_pp5" localSheetId="6">#REF!</definedName>
    <definedName name="_pp5">#REF!</definedName>
    <definedName name="_pp6" localSheetId="1">#REF!</definedName>
    <definedName name="_pp6" localSheetId="2">#REF!</definedName>
    <definedName name="_pp6" localSheetId="3">#REF!</definedName>
    <definedName name="_pp6" localSheetId="5">#REF!</definedName>
    <definedName name="_pp6" localSheetId="6">#REF!</definedName>
    <definedName name="_pp6">#REF!</definedName>
    <definedName name="_pp7" localSheetId="1">#REF!</definedName>
    <definedName name="_pp7" localSheetId="2">#REF!</definedName>
    <definedName name="_pp7" localSheetId="3">#REF!</definedName>
    <definedName name="_pp7" localSheetId="5">#REF!</definedName>
    <definedName name="_pp7" localSheetId="6">#REF!</definedName>
    <definedName name="_pp7">#REF!</definedName>
    <definedName name="_SCB1">'[2]SCB 1 - Current'!$F$10</definedName>
    <definedName name="_SCB2">'[2]SCB 2 - Current'!$F$11</definedName>
    <definedName name="_st1" localSheetId="1">#REF!</definedName>
    <definedName name="_st1" localSheetId="2">#REF!</definedName>
    <definedName name="_st1" localSheetId="3">#REF!</definedName>
    <definedName name="_st1" localSheetId="5">#REF!</definedName>
    <definedName name="_st1" localSheetId="6">#REF!</definedName>
    <definedName name="_st1">#REF!</definedName>
    <definedName name="_Us1" localSheetId="1">#REF!</definedName>
    <definedName name="_Us1" localSheetId="2">#REF!</definedName>
    <definedName name="_Us1" localSheetId="3">#REF!</definedName>
    <definedName name="_Us1" localSheetId="5">#REF!</definedName>
    <definedName name="_Us1" localSheetId="6">#REF!</definedName>
    <definedName name="_Us1">#REF!</definedName>
    <definedName name="_Us2" localSheetId="1">#REF!</definedName>
    <definedName name="_Us2" localSheetId="2">#REF!</definedName>
    <definedName name="_Us2" localSheetId="3">#REF!</definedName>
    <definedName name="_Us2" localSheetId="5">#REF!</definedName>
    <definedName name="_Us2" localSheetId="6">#REF!</definedName>
    <definedName name="_Us2">#REF!</definedName>
    <definedName name="a">'[3]TrialBalance Q3-2002'!$A$1:$H$301</definedName>
    <definedName name="a.m" localSheetId="1">#REF!</definedName>
    <definedName name="a.m" localSheetId="2">#REF!</definedName>
    <definedName name="a.m" localSheetId="3">#REF!</definedName>
    <definedName name="a.m" localSheetId="5">#REF!</definedName>
    <definedName name="a.m" localSheetId="6">#REF!</definedName>
    <definedName name="a.m">#REF!</definedName>
    <definedName name="a.m." localSheetId="1">#REF!</definedName>
    <definedName name="a.m." localSheetId="2">#REF!</definedName>
    <definedName name="a.m." localSheetId="3">#REF!</definedName>
    <definedName name="a.m." localSheetId="5">#REF!</definedName>
    <definedName name="a.m." localSheetId="6">#REF!</definedName>
    <definedName name="a.m.">#REF!</definedName>
    <definedName name="aa">'[4]Trial Balance'!$A$1:$H$65536</definedName>
    <definedName name="aaa" hidden="1">{"conso",#N/A,FALSE,"cash flow"}</definedName>
    <definedName name="aaaa" hidden="1">{"cashflow",#N/A,FALSE,"cash flow"}</definedName>
    <definedName name="aaaaaa">'[5]Trial Balance'!$A$1:$H$65536</definedName>
    <definedName name="aaaaaaa" hidden="1">{"conso",#N/A,FALSE,"cash flow"}</definedName>
    <definedName name="abc" hidden="1">{"cashflow",#N/A,FALSE,"cash flow"}</definedName>
    <definedName name="Aging_For_Auditor_by_Crncy_Aging_Local_List" localSheetId="1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5">#REF!</definedName>
    <definedName name="Aging_For_Auditor_by_Crncy_Aging_Local_List" localSheetId="6">#REF!</definedName>
    <definedName name="Aging_For_Auditor_by_Crncy_Aging_Local_List">#REF!</definedName>
    <definedName name="ana" localSheetId="1">#REF!</definedName>
    <definedName name="ana" localSheetId="2">#REF!</definedName>
    <definedName name="ana" localSheetId="3">#REF!</definedName>
    <definedName name="ana" localSheetId="5">#REF!</definedName>
    <definedName name="ana" localSheetId="6">#REF!</definedName>
    <definedName name="ana">#REF!</definedName>
    <definedName name="Ana_U_5">[6]ตั๋วเงินรับ!$F$1</definedName>
    <definedName name="B1a1" localSheetId="1">'[7]U-7'!#REF!</definedName>
    <definedName name="B1a1" localSheetId="2">'[7]U-7'!#REF!</definedName>
    <definedName name="B1a1" localSheetId="3">'[7]U-7'!#REF!</definedName>
    <definedName name="B1a1" localSheetId="5">'[7]U-7'!#REF!</definedName>
    <definedName name="B1a1" localSheetId="6">'[7]U-7'!#REF!</definedName>
    <definedName name="B1a1">'[7]U-7'!#REF!</definedName>
    <definedName name="BBL" localSheetId="1">'[8]ADJ - RATE'!#REF!</definedName>
    <definedName name="BBL" localSheetId="2">'[8]ADJ - RATE'!#REF!</definedName>
    <definedName name="BBL" localSheetId="3">'[8]ADJ - RATE'!#REF!</definedName>
    <definedName name="BBL" localSheetId="5">'[8]ADJ - RATE'!#REF!</definedName>
    <definedName name="BBL" localSheetId="6">'[8]ADJ - RATE'!#REF!</definedName>
    <definedName name="BBL">'[8]ADJ - RATE'!#REF!</definedName>
    <definedName name="begin" localSheetId="1">#REF!</definedName>
    <definedName name="begin" localSheetId="2">#REF!</definedName>
    <definedName name="begin" localSheetId="3">#REF!</definedName>
    <definedName name="begin" localSheetId="5">#REF!</definedName>
    <definedName name="begin" localSheetId="6">#REF!</definedName>
    <definedName name="begin">#REF!</definedName>
    <definedName name="begin1" localSheetId="1">#REF!</definedName>
    <definedName name="begin1" localSheetId="2">#REF!</definedName>
    <definedName name="begin1" localSheetId="3">#REF!</definedName>
    <definedName name="begin1" localSheetId="5">#REF!</definedName>
    <definedName name="begin1" localSheetId="6">#REF!</definedName>
    <definedName name="begin1">#REF!</definedName>
    <definedName name="begin2" localSheetId="1">#REF!</definedName>
    <definedName name="begin2" localSheetId="2">#REF!</definedName>
    <definedName name="begin2" localSheetId="3">#REF!</definedName>
    <definedName name="begin2" localSheetId="5">#REF!</definedName>
    <definedName name="begin2" localSheetId="6">#REF!</definedName>
    <definedName name="begin2">#REF!</definedName>
    <definedName name="bk" hidden="1">{"cashflow",#N/A,FALSE,"cash flow"}</definedName>
    <definedName name="d" localSheetId="1">'[9]U-5'!#REF!</definedName>
    <definedName name="d" localSheetId="2">'[9]U-5'!#REF!</definedName>
    <definedName name="d" localSheetId="3">'[9]U-5'!#REF!</definedName>
    <definedName name="d" localSheetId="5">'[9]U-5'!#REF!</definedName>
    <definedName name="d" localSheetId="6">'[9]U-5'!#REF!</definedName>
    <definedName name="d">'[9]U-5'!#REF!</definedName>
    <definedName name="D_Purchased_Vehicles" localSheetId="1">'[10]K-5'!#REF!</definedName>
    <definedName name="D_Purchased_Vehicles" localSheetId="2">'[10]K-5'!#REF!</definedName>
    <definedName name="D_Purchased_Vehicles" localSheetId="3">'[10]K-5'!#REF!</definedName>
    <definedName name="D_Purchased_Vehicles" localSheetId="5">'[10]K-5'!#REF!</definedName>
    <definedName name="D_Purchased_Vehicles" localSheetId="6">'[10]K-5'!#REF!</definedName>
    <definedName name="D_Purchased_Vehicles">'[10]K-5'!#REF!</definedName>
    <definedName name="Data" localSheetId="1">#REF!</definedName>
    <definedName name="Data" localSheetId="2">#REF!</definedName>
    <definedName name="Data" localSheetId="3">#REF!</definedName>
    <definedName name="Data" localSheetId="5">#REF!</definedName>
    <definedName name="Data" localSheetId="6">#REF!</definedName>
    <definedName name="Data">#REF!</definedName>
    <definedName name="data1" localSheetId="1">#REF!</definedName>
    <definedName name="data1" localSheetId="2">#REF!</definedName>
    <definedName name="data1" localSheetId="3">#REF!</definedName>
    <definedName name="data1" localSheetId="5">#REF!</definedName>
    <definedName name="data1" localSheetId="6">#REF!</definedName>
    <definedName name="data1">#REF!</definedName>
    <definedName name="date">[11]ตั๋วเงินรับ!$F$1</definedName>
    <definedName name="dd" hidden="1">{"conso",#N/A,FALSE,"cash flow"}</definedName>
    <definedName name="dddd" localSheetId="1">#REF!</definedName>
    <definedName name="dddd" localSheetId="2">#REF!</definedName>
    <definedName name="dddd" localSheetId="3">#REF!</definedName>
    <definedName name="dddd" localSheetId="5">#REF!</definedName>
    <definedName name="dddd" localSheetId="6">#REF!</definedName>
    <definedName name="dddd">#REF!</definedName>
    <definedName name="DISCOUNT99" localSheetId="1">#REF!</definedName>
    <definedName name="DISCOUNT99" localSheetId="2">#REF!</definedName>
    <definedName name="DISCOUNT99" localSheetId="3">#REF!</definedName>
    <definedName name="DISCOUNT99" localSheetId="5">#REF!</definedName>
    <definedName name="DISCOUNT99" localSheetId="6">#REF!</definedName>
    <definedName name="DISCOUNT99">#REF!</definedName>
    <definedName name="DKK">'[12]ADJ - RATE'!$B$4</definedName>
    <definedName name="er" localSheetId="1">#REF!</definedName>
    <definedName name="er" localSheetId="2">#REF!</definedName>
    <definedName name="er" localSheetId="3">#REF!</definedName>
    <definedName name="er" localSheetId="5">#REF!</definedName>
    <definedName name="er" localSheetId="6">#REF!</definedName>
    <definedName name="er">#REF!</definedName>
    <definedName name="exp5.1" localSheetId="1">#REF!</definedName>
    <definedName name="exp5.1" localSheetId="2">#REF!</definedName>
    <definedName name="exp5.1" localSheetId="3">#REF!</definedName>
    <definedName name="exp5.1" localSheetId="5">#REF!</definedName>
    <definedName name="exp5.1" localSheetId="6">#REF!</definedName>
    <definedName name="exp5.1">#REF!</definedName>
    <definedName name="expense" localSheetId="1">#REF!</definedName>
    <definedName name="expense" localSheetId="2">#REF!</definedName>
    <definedName name="expense" localSheetId="3">#REF!</definedName>
    <definedName name="expense" localSheetId="5">#REF!</definedName>
    <definedName name="expense" localSheetId="6">#REF!</definedName>
    <definedName name="expense">#REF!</definedName>
    <definedName name="f" hidden="1">{"cashflow",#N/A,FALSE,"cash flow"}</definedName>
    <definedName name="FA" localSheetId="1">#REF!</definedName>
    <definedName name="FA" localSheetId="2">#REF!</definedName>
    <definedName name="FA" localSheetId="3">#REF!</definedName>
    <definedName name="FA" localSheetId="5">#REF!</definedName>
    <definedName name="FA" localSheetId="6">#REF!</definedName>
    <definedName name="FA">#REF!</definedName>
    <definedName name="ff" localSheetId="1">#REF!</definedName>
    <definedName name="ff" localSheetId="2">#REF!</definedName>
    <definedName name="ff" localSheetId="3">#REF!</definedName>
    <definedName name="ff" localSheetId="5">#REF!</definedName>
    <definedName name="ff" localSheetId="6">#REF!</definedName>
    <definedName name="ff">#REF!</definedName>
    <definedName name="fob" localSheetId="1">#REF!</definedName>
    <definedName name="fob" localSheetId="2">#REF!</definedName>
    <definedName name="fob" localSheetId="3">#REF!</definedName>
    <definedName name="fob" localSheetId="5">#REF!</definedName>
    <definedName name="fob" localSheetId="6">#REF!</definedName>
    <definedName name="fob">#REF!</definedName>
    <definedName name="fre" localSheetId="1">#REF!</definedName>
    <definedName name="fre" localSheetId="2">#REF!</definedName>
    <definedName name="fre" localSheetId="3">#REF!</definedName>
    <definedName name="fre" localSheetId="5">#REF!</definedName>
    <definedName name="fre" localSheetId="6">#REF!</definedName>
    <definedName name="fre">#REF!</definedName>
    <definedName name="frt" localSheetId="1">#REF!</definedName>
    <definedName name="frt" localSheetId="2">#REF!</definedName>
    <definedName name="frt" localSheetId="3">#REF!</definedName>
    <definedName name="frt" localSheetId="5">#REF!</definedName>
    <definedName name="frt" localSheetId="6">#REF!</definedName>
    <definedName name="frt">#REF!</definedName>
    <definedName name="frtitem" localSheetId="1">#REF!</definedName>
    <definedName name="frtitem" localSheetId="2">#REF!</definedName>
    <definedName name="frtitem" localSheetId="3">#REF!</definedName>
    <definedName name="frtitem" localSheetId="5">#REF!</definedName>
    <definedName name="frtitem" localSheetId="6">#REF!</definedName>
    <definedName name="frtitem">#REF!</definedName>
    <definedName name="frtmkt" localSheetId="1">#REF!</definedName>
    <definedName name="frtmkt" localSheetId="2">#REF!</definedName>
    <definedName name="frtmkt" localSheetId="3">#REF!</definedName>
    <definedName name="frtmkt" localSheetId="5">#REF!</definedName>
    <definedName name="frtmkt" localSheetId="6">#REF!</definedName>
    <definedName name="frtmkt">#REF!</definedName>
    <definedName name="GW" localSheetId="1">#REF!</definedName>
    <definedName name="GW" localSheetId="2">#REF!</definedName>
    <definedName name="GW" localSheetId="3">#REF!</definedName>
    <definedName name="GW" localSheetId="5">#REF!</definedName>
    <definedName name="GW" localSheetId="6">#REF!</definedName>
    <definedName name="GW">#REF!</definedName>
    <definedName name="h">[13]เงินกู้ธนชาติ!$G$2</definedName>
    <definedName name="Heading" localSheetId="1">#REF!</definedName>
    <definedName name="Heading" localSheetId="2">#REF!</definedName>
    <definedName name="Heading" localSheetId="3">#REF!</definedName>
    <definedName name="Heading" localSheetId="5">#REF!</definedName>
    <definedName name="Heading" localSheetId="6">#REF!</definedName>
    <definedName name="Heading">#REF!</definedName>
    <definedName name="hh" hidden="1">{"conso",#N/A,FALSE,"cash flow"}</definedName>
    <definedName name="HSCB" localSheetId="1">'[8]ADJ - RATE'!#REF!</definedName>
    <definedName name="HSCB" localSheetId="2">'[8]ADJ - RATE'!#REF!</definedName>
    <definedName name="HSCB" localSheetId="3">'[8]ADJ - RATE'!#REF!</definedName>
    <definedName name="HSCB" localSheetId="5">'[8]ADJ - RATE'!#REF!</definedName>
    <definedName name="HSCB" localSheetId="6">'[8]ADJ - RATE'!#REF!</definedName>
    <definedName name="HSCB">'[8]ADJ - RATE'!#REF!</definedName>
    <definedName name="ht" localSheetId="1">#REF!</definedName>
    <definedName name="ht" localSheetId="2">#REF!</definedName>
    <definedName name="ht" localSheetId="3">#REF!</definedName>
    <definedName name="ht" localSheetId="5">#REF!</definedName>
    <definedName name="ht" localSheetId="6">#REF!</definedName>
    <definedName name="ht">#REF!</definedName>
    <definedName name="KHJGDFGFHGHJ" hidden="1">{"cashflow",#N/A,FALSE,"cash flow"}</definedName>
    <definedName name="LIT">'[12]ADJ - RATE'!$B$2</definedName>
    <definedName name="Loan">[13]เงินกู้ธนชาติ!$B$4</definedName>
    <definedName name="Loan1">'[13]เงินกู้ MGC'!$B$4</definedName>
    <definedName name="Long">[13]เงินกู้ธนชาติ!$F$15</definedName>
    <definedName name="Long1">'[13]เงินกู้ MGC'!$F$15</definedName>
    <definedName name="mkt" localSheetId="1">#REF!</definedName>
    <definedName name="mkt" localSheetId="2">#REF!</definedName>
    <definedName name="mkt" localSheetId="3">#REF!</definedName>
    <definedName name="mkt" localSheetId="5">#REF!</definedName>
    <definedName name="mkt" localSheetId="6">#REF!</definedName>
    <definedName name="mkt">#REF!</definedName>
    <definedName name="mm" localSheetId="1">#REF!</definedName>
    <definedName name="mm" localSheetId="2">#REF!</definedName>
    <definedName name="mm" localSheetId="3">#REF!</definedName>
    <definedName name="mm" localSheetId="5">#REF!</definedName>
    <definedName name="mm" localSheetId="6">#REF!</definedName>
    <definedName name="mm">#REF!</definedName>
    <definedName name="new" localSheetId="1">#REF!</definedName>
    <definedName name="new" localSheetId="2">#REF!</definedName>
    <definedName name="new" localSheetId="3">#REF!</definedName>
    <definedName name="new" localSheetId="5">#REF!</definedName>
    <definedName name="new" localSheetId="6">#REF!</definedName>
    <definedName name="new">#REF!</definedName>
    <definedName name="ni" hidden="1">{"conso",#N/A,FALSE,"cash flow"}</definedName>
    <definedName name="nu" hidden="1">{"cashflow",#N/A,FALSE,"cash flow"}</definedName>
    <definedName name="nuc">'[14]TrialBalance Q3-2002'!$A$1:$H$301</definedName>
    <definedName name="nuch" localSheetId="1">#REF!</definedName>
    <definedName name="nuch" localSheetId="2">#REF!</definedName>
    <definedName name="nuch" localSheetId="3">#REF!</definedName>
    <definedName name="nuch" localSheetId="5">#REF!</definedName>
    <definedName name="nuch" localSheetId="6">#REF!</definedName>
    <definedName name="nuch">#REF!</definedName>
    <definedName name="o">[15]เงินกู้ธนชาติ!$F$15</definedName>
    <definedName name="oldData" localSheetId="1">#REF!</definedName>
    <definedName name="oldData" localSheetId="2">#REF!</definedName>
    <definedName name="oldData" localSheetId="3">#REF!</definedName>
    <definedName name="oldData" localSheetId="5">#REF!</definedName>
    <definedName name="oldData" localSheetId="6">#REF!</definedName>
    <definedName name="oldData">#REF!</definedName>
    <definedName name="_xlnm.Print_Area" localSheetId="0">'BS3-5'!$B$1:$J$102</definedName>
    <definedName name="_xlnm.Print_Area" localSheetId="7">'CF14-16'!$A$1:$I$96</definedName>
    <definedName name="_xlnm.Print_Area" localSheetId="1">'PL6-7'!$A$1:$K$61</definedName>
    <definedName name="_xlnm.Print_Area" localSheetId="2">'PL8-9'!$B$1:$K$63</definedName>
    <definedName name="_xlnm.Print_Area" localSheetId="3">'SH-10'!$A$1:$Z$33</definedName>
    <definedName name="_xlnm.Print_Area" localSheetId="4">'SH-11'!$A$1:$Z$32</definedName>
    <definedName name="_xlnm.Print_Area" localSheetId="5">'SH-12'!$A$1:$K$24</definedName>
    <definedName name="_xlnm.Print_Area" localSheetId="6">'SH-13'!$A$1:$K$24</definedName>
    <definedName name="PROMMIS" localSheetId="1">#REF!</definedName>
    <definedName name="PROMMIS" localSheetId="2">#REF!</definedName>
    <definedName name="PROMMIS" localSheetId="3">#REF!</definedName>
    <definedName name="PROMMIS" localSheetId="5">#REF!</definedName>
    <definedName name="PROMMIS" localSheetId="6">#REF!</definedName>
    <definedName name="PROMMIS">#REF!</definedName>
    <definedName name="qq" localSheetId="1">#REF!</definedName>
    <definedName name="qq" localSheetId="2">#REF!</definedName>
    <definedName name="qq" localSheetId="3">#REF!</definedName>
    <definedName name="qq" localSheetId="5">#REF!</definedName>
    <definedName name="qq" localSheetId="6">#REF!</definedName>
    <definedName name="qq">#REF!</definedName>
    <definedName name="qqqqq" hidden="1">{"cashflow",#N/A,FALSE,"cash flow"}</definedName>
    <definedName name="ratio" localSheetId="1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5">IF(#REF!&lt;=5,INDEX(#REF!,(#REF!*5)-4),#REF!)</definedName>
    <definedName name="ratio" localSheetId="6">IF(#REF!&lt;=5,INDEX(#REF!,(#REF!*5)-4),#REF!)</definedName>
    <definedName name="ratio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5">IF(#REF!&lt;=5,INDEX(#REF!,(#REF!*5)-4),#REF!)</definedName>
    <definedName name="ratio1" localSheetId="6">IF(#REF!&lt;=5,INDEX(#REF!,(#REF!*5)-4),#REF!)</definedName>
    <definedName name="ratio1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5">IF(#REF!&lt;=5,INDEX(#REF!,(#REF!*5)-4),#REF!)</definedName>
    <definedName name="ratio2" localSheetId="6">IF(#REF!&lt;=5,INDEX(#REF!,(#REF!*5)-4),#REF!)</definedName>
    <definedName name="ratio2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5">IF(#REF!&lt;=5,INDEX(#REF!,(#REF!*5)-4),#REF!)</definedName>
    <definedName name="ratio3" localSheetId="6">IF(#REF!&lt;=5,INDEX(#REF!,(#REF!*5)-4),#REF!)</definedName>
    <definedName name="ratio3">IF(#REF!&lt;=5,INDEX(#REF!,(#REF!*5)-4),#REF!)</definedName>
    <definedName name="RM">'[12]ADJ - RATE'!$B$5</definedName>
    <definedName name="rr" localSheetId="1">#REF!</definedName>
    <definedName name="rr" localSheetId="2">#REF!</definedName>
    <definedName name="rr" localSheetId="3">#REF!</definedName>
    <definedName name="rr" localSheetId="5">#REF!</definedName>
    <definedName name="rr" localSheetId="6">#REF!</definedName>
    <definedName name="rr">#REF!</definedName>
    <definedName name="s" localSheetId="1">#REF!</definedName>
    <definedName name="s" localSheetId="2">#REF!</definedName>
    <definedName name="s" localSheetId="3">#REF!</definedName>
    <definedName name="s" localSheetId="5">#REF!</definedName>
    <definedName name="s" localSheetId="6">#REF!</definedName>
    <definedName name="s">#REF!</definedName>
    <definedName name="sale" localSheetId="1">#REF!</definedName>
    <definedName name="sale" localSheetId="2">#REF!</definedName>
    <definedName name="sale" localSheetId="3">#REF!</definedName>
    <definedName name="sale" localSheetId="5">#REF!</definedName>
    <definedName name="sale" localSheetId="6">#REF!</definedName>
    <definedName name="sale">#REF!</definedName>
    <definedName name="SCB" localSheetId="1">'[8]ADJ - RATE'!#REF!</definedName>
    <definedName name="SCB" localSheetId="2">'[8]ADJ - RATE'!#REF!</definedName>
    <definedName name="SCB" localSheetId="3">'[8]ADJ - RATE'!#REF!</definedName>
    <definedName name="SCB" localSheetId="5">'[8]ADJ - RATE'!#REF!</definedName>
    <definedName name="SCB" localSheetId="6">'[8]ADJ - RATE'!#REF!</definedName>
    <definedName name="SCB">'[8]ADJ - RATE'!#REF!</definedName>
    <definedName name="sdsd">'[16]Trial Balance'!$A$1:$H$65536</definedName>
    <definedName name="sdtgf" hidden="1">{"conso",#N/A,FALSE,"cash flow"}</definedName>
    <definedName name="Short">[13]เงินกู้ธนชาติ!$E$17</definedName>
    <definedName name="short1">'[13]เงินกู้ MGC'!$E$17</definedName>
    <definedName name="short2">'[15]เงินกู้ MGC'!$E$17</definedName>
    <definedName name="st" localSheetId="1">#REF!</definedName>
    <definedName name="st" localSheetId="2">#REF!</definedName>
    <definedName name="st" localSheetId="3">#REF!</definedName>
    <definedName name="st" localSheetId="5">#REF!</definedName>
    <definedName name="st" localSheetId="6">#REF!</definedName>
    <definedName name="st">#REF!</definedName>
    <definedName name="tb">'[14]TrialBalance Q3-2002'!$A$1:$H$301</definedName>
    <definedName name="tbold" localSheetId="1">#REF!</definedName>
    <definedName name="tbold" localSheetId="2">#REF!</definedName>
    <definedName name="tbold" localSheetId="3">#REF!</definedName>
    <definedName name="tbold" localSheetId="5">#REF!</definedName>
    <definedName name="tbold" localSheetId="6">#REF!</definedName>
    <definedName name="tbold">#REF!</definedName>
    <definedName name="temp" localSheetId="1">#REF!</definedName>
    <definedName name="temp" localSheetId="2">#REF!</definedName>
    <definedName name="temp" localSheetId="3">#REF!</definedName>
    <definedName name="temp" localSheetId="5">#REF!</definedName>
    <definedName name="temp" localSheetId="6">#REF!</definedName>
    <definedName name="temp">#REF!</definedName>
    <definedName name="temp1" localSheetId="1">#REF!</definedName>
    <definedName name="temp1" localSheetId="2">#REF!</definedName>
    <definedName name="temp1" localSheetId="3">#REF!</definedName>
    <definedName name="temp1" localSheetId="5">#REF!</definedName>
    <definedName name="temp1" localSheetId="6">#REF!</definedName>
    <definedName name="temp1">#REF!</definedName>
    <definedName name="temp2" localSheetId="1">#REF!</definedName>
    <definedName name="temp2" localSheetId="2">#REF!</definedName>
    <definedName name="temp2" localSheetId="3">#REF!</definedName>
    <definedName name="temp2" localSheetId="5">#REF!</definedName>
    <definedName name="temp2" localSheetId="6">#REF!</definedName>
    <definedName name="temp2">#REF!</definedName>
    <definedName name="tribal" localSheetId="1">#REF!</definedName>
    <definedName name="tribal" localSheetId="2">#REF!</definedName>
    <definedName name="tribal" localSheetId="3">#REF!</definedName>
    <definedName name="tribal" localSheetId="5">#REF!</definedName>
    <definedName name="tribal" localSheetId="6">#REF!</definedName>
    <definedName name="tribal">#REF!</definedName>
    <definedName name="ttr" localSheetId="1">#REF!</definedName>
    <definedName name="ttr" localSheetId="2">#REF!</definedName>
    <definedName name="ttr" localSheetId="3">#REF!</definedName>
    <definedName name="ttr" localSheetId="5">#REF!</definedName>
    <definedName name="ttr" localSheetId="6">#REF!</definedName>
    <definedName name="ttr">#REF!</definedName>
    <definedName name="type" localSheetId="1">#REF!</definedName>
    <definedName name="type" localSheetId="2">#REF!</definedName>
    <definedName name="type" localSheetId="3">#REF!</definedName>
    <definedName name="type" localSheetId="5">#REF!</definedName>
    <definedName name="type" localSheetId="6">#REF!</definedName>
    <definedName name="type">#REF!</definedName>
    <definedName name="US">'[12]ADJ - RATE'!$B$3</definedName>
    <definedName name="USD" localSheetId="1">#REF!</definedName>
    <definedName name="USD" localSheetId="2">#REF!</definedName>
    <definedName name="USD" localSheetId="3">#REF!</definedName>
    <definedName name="USD" localSheetId="5">#REF!</definedName>
    <definedName name="USD" localSheetId="6">#REF!</definedName>
    <definedName name="USD">#REF!</definedName>
    <definedName name="wrn.Cashflow." hidden="1">{"cashflow",#N/A,FALSE,"cash flow"}</definedName>
    <definedName name="wrn.conso." hidden="1">{"conso",#N/A,FALSE,"cash flow"}</definedName>
    <definedName name="x" hidden="1">{"conso",#N/A,FALSE,"cash flow"}</definedName>
    <definedName name="xx">'[17]Trial Balance'!$A$1:$H$65536</definedName>
    <definedName name="zz" hidden="1">{"cashflow",#N/A,FALSE,"cash flow"}</definedName>
    <definedName name="เงินฝากประจำ" localSheetId="1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5">#REF!</definedName>
    <definedName name="เงินฝากประจำ" localSheetId="6">#REF!</definedName>
    <definedName name="เงินฝากประจำ">#REF!</definedName>
    <definedName name="พันธบัตร" localSheetId="1">#REF!</definedName>
    <definedName name="พันธบัตร" localSheetId="2">#REF!</definedName>
    <definedName name="พันธบัตร" localSheetId="3">#REF!</definedName>
    <definedName name="พันธบัตร" localSheetId="5">#REF!</definedName>
    <definedName name="พันธบัตร" localSheetId="6">#REF!</definedName>
    <definedName name="พันธบัตร">#REF!</definedName>
    <definedName name="หุ้นกู้" localSheetId="1">#REF!</definedName>
    <definedName name="หุ้นกู้" localSheetId="2">#REF!</definedName>
    <definedName name="หุ้นกู้" localSheetId="3">#REF!</definedName>
    <definedName name="หุ้นกู้" localSheetId="5">#REF!</definedName>
    <definedName name="หุ้นกู้" localSheetId="6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34" i="16" l="1"/>
  <c r="K57" i="10"/>
  <c r="I57" i="10"/>
  <c r="G57" i="10"/>
  <c r="E57" i="10"/>
  <c r="G18" i="10"/>
  <c r="D30" i="1" l="1"/>
  <c r="M25" i="1" l="1"/>
  <c r="M27" i="1" s="1"/>
  <c r="V24" i="17" l="1"/>
  <c r="Z24" i="17" s="1"/>
  <c r="X29" i="17"/>
  <c r="J29" i="17"/>
  <c r="N34" i="16"/>
  <c r="P58" i="16"/>
  <c r="P57" i="16"/>
  <c r="N57" i="16"/>
  <c r="N58" i="16" l="1"/>
  <c r="R24" i="14" l="1"/>
  <c r="V24" i="14" s="1"/>
  <c r="Z24" i="14" s="1"/>
  <c r="T15" i="14"/>
  <c r="R15" i="14"/>
  <c r="J15" i="14"/>
  <c r="H17" i="1"/>
  <c r="V15" i="14" l="1"/>
  <c r="Z15" i="14" s="1"/>
  <c r="X33" i="14"/>
  <c r="T33" i="14"/>
  <c r="J33" i="14"/>
  <c r="H33" i="14"/>
  <c r="F33" i="14"/>
  <c r="D33" i="14"/>
  <c r="R12" i="14"/>
  <c r="V12" i="14" s="1"/>
  <c r="Z12" i="14" s="1"/>
  <c r="K12" i="12"/>
  <c r="I25" i="12"/>
  <c r="G25" i="12"/>
  <c r="E25" i="12"/>
  <c r="C25" i="12"/>
  <c r="I18" i="10"/>
  <c r="R33" i="14" l="1"/>
  <c r="I86" i="13"/>
  <c r="E86" i="13"/>
  <c r="I62" i="13"/>
  <c r="E62" i="13"/>
  <c r="I22" i="13"/>
  <c r="I35" i="13" s="1"/>
  <c r="I37" i="13" s="1"/>
  <c r="E22" i="13"/>
  <c r="E35" i="13" s="1"/>
  <c r="E37" i="13" s="1"/>
  <c r="I21" i="15"/>
  <c r="I23" i="15" s="1"/>
  <c r="E21" i="15"/>
  <c r="C21" i="15"/>
  <c r="I17" i="15"/>
  <c r="G17" i="15"/>
  <c r="E17" i="15"/>
  <c r="C17" i="15"/>
  <c r="K16" i="15"/>
  <c r="K17" i="15" s="1"/>
  <c r="K12" i="15"/>
  <c r="T30" i="17"/>
  <c r="R30" i="17"/>
  <c r="P30" i="17"/>
  <c r="N30" i="17"/>
  <c r="L30" i="17"/>
  <c r="H30" i="17"/>
  <c r="F30" i="17"/>
  <c r="D30" i="17"/>
  <c r="X30" i="17"/>
  <c r="J30" i="17"/>
  <c r="X26" i="17"/>
  <c r="T26" i="17"/>
  <c r="P26" i="17"/>
  <c r="N26" i="17"/>
  <c r="L26" i="17"/>
  <c r="J26" i="17"/>
  <c r="H26" i="17"/>
  <c r="F26" i="17"/>
  <c r="F32" i="17" s="1"/>
  <c r="D26" i="17"/>
  <c r="R25" i="17"/>
  <c r="V25" i="17" s="1"/>
  <c r="Z25" i="17" s="1"/>
  <c r="Z26" i="17" s="1"/>
  <c r="R24" i="17"/>
  <c r="X20" i="17"/>
  <c r="T20" i="17"/>
  <c r="P20" i="17"/>
  <c r="N20" i="17"/>
  <c r="L20" i="17"/>
  <c r="J20" i="17"/>
  <c r="H20" i="17"/>
  <c r="F20" i="17"/>
  <c r="D20" i="17"/>
  <c r="R19" i="17"/>
  <c r="R20" i="17" s="1"/>
  <c r="R15" i="17"/>
  <c r="V15" i="17" s="1"/>
  <c r="Z15" i="17" s="1"/>
  <c r="R12" i="17"/>
  <c r="V12" i="17" s="1"/>
  <c r="K62" i="16"/>
  <c r="G62" i="16"/>
  <c r="K29" i="16"/>
  <c r="K19" i="16"/>
  <c r="G29" i="16"/>
  <c r="G19" i="16"/>
  <c r="K60" i="10"/>
  <c r="G60" i="10"/>
  <c r="K28" i="10"/>
  <c r="K18" i="10"/>
  <c r="G28" i="10"/>
  <c r="J97" i="1"/>
  <c r="J99" i="1" s="1"/>
  <c r="K25" i="12" s="1"/>
  <c r="H97" i="1"/>
  <c r="H99" i="1" s="1"/>
  <c r="F97" i="1"/>
  <c r="D97" i="1"/>
  <c r="D99" i="1" s="1"/>
  <c r="J73" i="1"/>
  <c r="H73" i="1"/>
  <c r="F73" i="1"/>
  <c r="D73" i="1"/>
  <c r="A70" i="1"/>
  <c r="A69" i="1"/>
  <c r="A68" i="1"/>
  <c r="A66" i="1"/>
  <c r="A64" i="1"/>
  <c r="A63" i="1"/>
  <c r="J60" i="1"/>
  <c r="H60" i="1"/>
  <c r="F60" i="1"/>
  <c r="D60" i="1"/>
  <c r="A55" i="1"/>
  <c r="A50" i="1"/>
  <c r="A46" i="1"/>
  <c r="A44" i="1"/>
  <c r="J30" i="1"/>
  <c r="H30" i="1"/>
  <c r="H32" i="1" s="1"/>
  <c r="F30" i="1"/>
  <c r="A29" i="1"/>
  <c r="A28" i="1"/>
  <c r="A26" i="1"/>
  <c r="A25" i="1"/>
  <c r="A24" i="1"/>
  <c r="A23" i="1"/>
  <c r="A22" i="1"/>
  <c r="A21" i="1"/>
  <c r="J17" i="1"/>
  <c r="F17" i="1"/>
  <c r="D17" i="1"/>
  <c r="A16" i="1"/>
  <c r="A13" i="1"/>
  <c r="A12" i="1"/>
  <c r="A11" i="1"/>
  <c r="A10" i="1"/>
  <c r="G33" i="16" l="1"/>
  <c r="G35" i="16" s="1"/>
  <c r="N32" i="17"/>
  <c r="R26" i="17"/>
  <c r="G54" i="16"/>
  <c r="G64" i="16" s="1"/>
  <c r="G39" i="16"/>
  <c r="G59" i="16" s="1"/>
  <c r="G65" i="16" s="1"/>
  <c r="C23" i="15"/>
  <c r="F75" i="1"/>
  <c r="H32" i="17"/>
  <c r="P32" i="17"/>
  <c r="E23" i="15"/>
  <c r="E88" i="13"/>
  <c r="E92" i="13" s="1"/>
  <c r="T32" i="17"/>
  <c r="I88" i="13"/>
  <c r="I92" i="13" s="1"/>
  <c r="F32" i="1"/>
  <c r="D32" i="17"/>
  <c r="L32" i="17"/>
  <c r="F99" i="1"/>
  <c r="Z33" i="14" s="1"/>
  <c r="V33" i="14"/>
  <c r="J75" i="1"/>
  <c r="J32" i="1"/>
  <c r="K33" i="16"/>
  <c r="J32" i="17"/>
  <c r="X32" i="17"/>
  <c r="G32" i="10"/>
  <c r="G34" i="10" s="1"/>
  <c r="G38" i="10" s="1"/>
  <c r="G63" i="10" s="1"/>
  <c r="K32" i="10"/>
  <c r="K34" i="10" s="1"/>
  <c r="K38" i="10" s="1"/>
  <c r="K63" i="10" s="1"/>
  <c r="V20" i="17"/>
  <c r="V26" i="17"/>
  <c r="R32" i="17"/>
  <c r="V29" i="17"/>
  <c r="V19" i="17"/>
  <c r="Z19" i="17" s="1"/>
  <c r="Z20" i="17" s="1"/>
  <c r="Z12" i="17"/>
  <c r="H75" i="1"/>
  <c r="H101" i="1" s="1"/>
  <c r="D75" i="1"/>
  <c r="D101" i="1" s="1"/>
  <c r="D32" i="1"/>
  <c r="J101" i="1"/>
  <c r="G86" i="13"/>
  <c r="C86" i="13"/>
  <c r="C62" i="13"/>
  <c r="X25" i="14"/>
  <c r="T25" i="14"/>
  <c r="P25" i="14"/>
  <c r="N25" i="14"/>
  <c r="L25" i="14"/>
  <c r="J25" i="14"/>
  <c r="H25" i="14"/>
  <c r="F25" i="14"/>
  <c r="D25" i="14"/>
  <c r="X28" i="14"/>
  <c r="X29" i="14" s="1"/>
  <c r="J28" i="14"/>
  <c r="J29" i="14" s="1"/>
  <c r="D29" i="14"/>
  <c r="X20" i="14"/>
  <c r="T20" i="14"/>
  <c r="P20" i="14"/>
  <c r="N20" i="14"/>
  <c r="L20" i="14"/>
  <c r="J20" i="14"/>
  <c r="H20" i="14"/>
  <c r="F20" i="14"/>
  <c r="D20" i="14"/>
  <c r="R20" i="14"/>
  <c r="Z25" i="14"/>
  <c r="H29" i="14"/>
  <c r="K17" i="12"/>
  <c r="G17" i="12"/>
  <c r="E17" i="12"/>
  <c r="C17" i="12"/>
  <c r="E21" i="12"/>
  <c r="I17" i="12"/>
  <c r="E60" i="10"/>
  <c r="I60" i="10"/>
  <c r="C22" i="13"/>
  <c r="C35" i="13" s="1"/>
  <c r="C37" i="13" s="1"/>
  <c r="G62" i="13"/>
  <c r="G22" i="13"/>
  <c r="G35" i="13" s="1"/>
  <c r="G37" i="13" s="1"/>
  <c r="T29" i="14"/>
  <c r="P29" i="14"/>
  <c r="N29" i="14"/>
  <c r="L29" i="14"/>
  <c r="F29" i="14"/>
  <c r="I62" i="16"/>
  <c r="E62" i="16"/>
  <c r="E19" i="16"/>
  <c r="I19" i="16"/>
  <c r="A34" i="16"/>
  <c r="J33" i="16"/>
  <c r="H33" i="16"/>
  <c r="F33" i="16"/>
  <c r="I29" i="16"/>
  <c r="E29" i="16"/>
  <c r="A28" i="16"/>
  <c r="A27" i="16"/>
  <c r="A26" i="16"/>
  <c r="A18" i="16"/>
  <c r="I21" i="12"/>
  <c r="C21" i="12"/>
  <c r="A33" i="10"/>
  <c r="J32" i="10"/>
  <c r="H32" i="10"/>
  <c r="F32" i="10"/>
  <c r="I28" i="10"/>
  <c r="E28" i="10"/>
  <c r="A27" i="10"/>
  <c r="A26" i="10"/>
  <c r="A25" i="10"/>
  <c r="E18" i="10"/>
  <c r="A17" i="10"/>
  <c r="R29" i="14"/>
  <c r="R25" i="14"/>
  <c r="F101" i="1" l="1"/>
  <c r="P31" i="14"/>
  <c r="G52" i="10"/>
  <c r="G62" i="10" s="1"/>
  <c r="K52" i="10"/>
  <c r="K62" i="10" s="1"/>
  <c r="F103" i="1"/>
  <c r="I23" i="12"/>
  <c r="I26" i="12" s="1"/>
  <c r="D31" i="14"/>
  <c r="J103" i="1"/>
  <c r="K35" i="16"/>
  <c r="H103" i="1"/>
  <c r="G88" i="13"/>
  <c r="G92" i="13" s="1"/>
  <c r="C23" i="12"/>
  <c r="C26" i="12" s="1"/>
  <c r="X31" i="14"/>
  <c r="F31" i="14"/>
  <c r="Z29" i="17"/>
  <c r="V30" i="17"/>
  <c r="I33" i="16"/>
  <c r="I35" i="16" s="1"/>
  <c r="E32" i="10"/>
  <c r="E34" i="10" s="1"/>
  <c r="E38" i="10" s="1"/>
  <c r="E63" i="10" s="1"/>
  <c r="I32" i="10"/>
  <c r="I34" i="10" s="1"/>
  <c r="I38" i="10" s="1"/>
  <c r="I63" i="10" s="1"/>
  <c r="D103" i="1"/>
  <c r="N31" i="14"/>
  <c r="L31" i="14"/>
  <c r="H31" i="14"/>
  <c r="C88" i="13"/>
  <c r="C92" i="13" s="1"/>
  <c r="E33" i="16"/>
  <c r="E35" i="16" s="1"/>
  <c r="E23" i="12"/>
  <c r="E26" i="12" s="1"/>
  <c r="Z20" i="14"/>
  <c r="J31" i="14"/>
  <c r="T31" i="14"/>
  <c r="V28" i="14"/>
  <c r="V20" i="14"/>
  <c r="R31" i="14"/>
  <c r="V25" i="14"/>
  <c r="E54" i="16" l="1"/>
  <c r="E64" i="16" s="1"/>
  <c r="E39" i="16"/>
  <c r="K54" i="16"/>
  <c r="K64" i="16" s="1"/>
  <c r="K39" i="16"/>
  <c r="G20" i="12"/>
  <c r="K20" i="12" s="1"/>
  <c r="K21" i="12" s="1"/>
  <c r="K23" i="12" s="1"/>
  <c r="K26" i="12" s="1"/>
  <c r="I39" i="16"/>
  <c r="G20" i="15"/>
  <c r="K59" i="16"/>
  <c r="K65" i="16" s="1"/>
  <c r="E52" i="10"/>
  <c r="E62" i="10" s="1"/>
  <c r="I52" i="10"/>
  <c r="I62" i="10" s="1"/>
  <c r="V32" i="17"/>
  <c r="Z30" i="17"/>
  <c r="Z32" i="17" s="1"/>
  <c r="G21" i="12"/>
  <c r="G23" i="12" s="1"/>
  <c r="G26" i="12" s="1"/>
  <c r="I54" i="16"/>
  <c r="I64" i="16" s="1"/>
  <c r="I59" i="16"/>
  <c r="I65" i="16" s="1"/>
  <c r="E59" i="16"/>
  <c r="E65" i="16" s="1"/>
  <c r="Z28" i="14"/>
  <c r="V29" i="14"/>
  <c r="Z29" i="14" s="1"/>
  <c r="Z31" i="14" s="1"/>
  <c r="K20" i="15" l="1"/>
  <c r="K21" i="15" s="1"/>
  <c r="K23" i="15" s="1"/>
  <c r="G21" i="15"/>
  <c r="G23" i="15" s="1"/>
  <c r="V31" i="14"/>
</calcChain>
</file>

<file path=xl/sharedStrings.xml><?xml version="1.0" encoding="utf-8"?>
<sst xmlns="http://schemas.openxmlformats.org/spreadsheetml/2006/main" count="517" uniqueCount="243">
  <si>
    <t>งบแสดงฐานะการเงิน</t>
  </si>
  <si>
    <t xml:space="preserve">งบการเงินรวม </t>
  </si>
  <si>
    <t>31 ธันวาคม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</si>
  <si>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</si>
  <si>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</si>
  <si>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</si>
  <si>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</si>
  <si>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</si>
  <si>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</si>
  <si>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</si>
  <si>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</si>
  <si>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</si>
  <si>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</si>
  <si>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</si>
  <si>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</si>
  <si>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</si>
  <si>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</si>
  <si>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</si>
  <si>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</si>
  <si>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</si>
  <si>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</si>
  <si>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</si>
  <si>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</si>
  <si>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</si>
  <si>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</si>
  <si>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</si>
  <si>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</si>
  <si>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</si>
  <si>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หนี้สินตามสัญญาเช่าการเงิน</t>
  </si>
  <si>
    <t xml:space="preserve">    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</si>
  <si>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</si>
  <si>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</si>
  <si>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</si>
  <si>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</si>
  <si>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</si>
  <si>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</si>
  <si>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</si>
  <si>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รวมหนี้สินและส่วนของผู้ถือหุ้น</t>
  </si>
  <si>
    <t xml:space="preserve">งบการเงินเฉพาะกิจการ </t>
  </si>
  <si>
    <t>งบการเงินรวม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</si>
  <si>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</si>
  <si>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ดอกเบี้ยรับ</t>
  </si>
  <si>
    <t>ต้นทุนจากการประกอบกิจการโรงแรม</t>
  </si>
  <si>
    <t>รายได้จากการประกอบกิจการโรงแรม</t>
  </si>
  <si>
    <t>ค่าใช้จ่าย</t>
  </si>
  <si>
    <t>รวมค่าใช้จ่าย</t>
  </si>
  <si>
    <t>ต้นทุนทางการเงิน</t>
  </si>
  <si>
    <t>รายได้อื่น</t>
  </si>
  <si>
    <t>รวมรายได้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</si>
  <si>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</si>
  <si>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</si>
  <si>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ที่ออกและ</t>
  </si>
  <si>
    <t>ชำระแล้ว</t>
  </si>
  <si>
    <t>รวม</t>
  </si>
  <si>
    <t>องค์ประกอบอื่น</t>
  </si>
  <si>
    <t>รวมส่วนของ</t>
  </si>
  <si>
    <t>ผู้ถือหุ้น</t>
  </si>
  <si>
    <t>ส่วนได้เสีย</t>
  </si>
  <si>
    <t>ที่ไม่มีอำนาจ</t>
  </si>
  <si>
    <t>ควบคุม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</si>
  <si>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</si>
  <si>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</si>
  <si>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</si>
  <si>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</si>
  <si>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ภายใต้การควบคุมเดียวกัน</t>
  </si>
  <si>
    <t xml:space="preserve">   ทุนที่ออกและชำระแล้ว</t>
  </si>
  <si>
    <t xml:space="preserve">   ทุนจดทะเบียน</t>
  </si>
  <si>
    <t xml:space="preserve">การแบ่งปันกำไร (ขาดทุน) เบ็ดเสร็จรวม </t>
  </si>
  <si>
    <t>ในบริษัทย่อย</t>
  </si>
  <si>
    <t>เงินกู้ยืมระยะยาวจากกิจการที่เกี่ยวข้องกัน</t>
  </si>
  <si>
    <t>ดอกเบี้ยค้างจ่ายแก่กิจการที่เกี่ยวข้องกัน</t>
  </si>
  <si>
    <t>ดอกเบี้ยค้างรับจากกิจการที่เกี่ยวข้องกัน</t>
  </si>
  <si>
    <t>ยังไม่ได้จัดสรร</t>
  </si>
  <si>
    <t>เงินลงทุนในการร่วมค้า</t>
  </si>
  <si>
    <t>ภาระผูกพันในผลขาดทุนในการร่วมค้า</t>
  </si>
  <si>
    <t>ในการร่วมค้า</t>
  </si>
  <si>
    <t>ผลต่างจากการรวมธุรกิจ</t>
  </si>
  <si>
    <t>เงินฝากธนาคารที่ติดภาระค้ำประกัน</t>
  </si>
  <si>
    <t>สินทรัพย์ภาษีเงินได้รอการตัดบัญชี</t>
  </si>
  <si>
    <t xml:space="preserve">   และศูนย์การค้าเพื่อให้เช่า</t>
  </si>
  <si>
    <t>บริษัท บูทิค คอร์ปอเรชั่น จำกัด (มหาชน) และบริษัทย่อย</t>
  </si>
  <si>
    <t>ค่าใช้จ่ายในการบริหาร</t>
  </si>
  <si>
    <t>ค่าเช่าจ่ายล่วงหน้า</t>
  </si>
  <si>
    <t>การควบคุมเดียวกัน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</si>
  <si>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</si>
  <si>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</si>
  <si>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</si>
  <si>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รายได้ (ค่าใช้จ่าย) ภาษีเงินได้</t>
  </si>
  <si>
    <t>งบแสดงการเปลี่ยนแปลงส่วน (ขาด) ของผู้ถือหุ้น (ไม่ได้ตรวจสอบ)</t>
  </si>
  <si>
    <t xml:space="preserve"> </t>
  </si>
  <si>
    <t>ส่วนของ</t>
  </si>
  <si>
    <t>ของส่วน</t>
  </si>
  <si>
    <t>ของผู้ถือหุ้น</t>
  </si>
  <si>
    <t>งบแสดงการเปลี่ยนแปลงส่วนของผู้ถือหุ้น (ไม่ได้ตรวจสอบ)</t>
  </si>
  <si>
    <t>รวมส่วน</t>
  </si>
  <si>
    <t>งบกระแสเงินสด (ไม่ได้ตรวจสอบ)</t>
  </si>
  <si>
    <t xml:space="preserve">สินทรัพย์ไม่หมุนเวียนอื่น </t>
  </si>
  <si>
    <t>เงินสดรับจากเงินกู้ยืมจากสถาบันการเงิน</t>
  </si>
  <si>
    <t>ส่วนเกินมูลค่า</t>
  </si>
  <si>
    <t>หุ้นจากการขายหุ้น</t>
  </si>
  <si>
    <t>รวมธุรกิจภายใต้</t>
  </si>
  <si>
    <t>(ไม่ได้ตรวจสอบ)</t>
  </si>
  <si>
    <t>เงินกู้ยืมระยะยาวจากสถาบันการเงิน</t>
  </si>
  <si>
    <t>กำไร (ขาดทุน) สะสม</t>
  </si>
  <si>
    <t xml:space="preserve">   ยังไม่ได้จัดสรร (ขาดทุนสะสม)</t>
  </si>
  <si>
    <t>ต้นทุนการให้บริการ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</si>
  <si>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</si>
  <si>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</si>
  <si>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</si>
  <si>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</si>
  <si>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</si>
  <si>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</si>
  <si>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</si>
  <si>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ของบริษัทใหญ่</t>
  </si>
  <si>
    <t xml:space="preserve">     กำไร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</si>
  <si>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</si>
  <si>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เงินสดจ่ายเพื่อซื้อที่ดิน อาคารและอุปกรณ์</t>
  </si>
  <si>
    <t xml:space="preserve">   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</si>
  <si>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</si>
  <si>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</si>
  <si>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</si>
  <si>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กำไรเบ็ดเสร็จสำหรับงวด</t>
  </si>
  <si>
    <t>รวมกำไรเบ็ดเสร็จสำหรับงวด</t>
  </si>
  <si>
    <t>ลูกหนี้อื่น</t>
  </si>
  <si>
    <t>รวมส่วนของผู้ถือหุ้นของบริษัทใหญ่</t>
  </si>
  <si>
    <t>เจ้าหนี้อื่น</t>
  </si>
  <si>
    <t>ภาระผูกพันผลประโยชน์พนักงาน</t>
  </si>
  <si>
    <t>รวมกำไรขาดทุนเบ็ดเสร็จสำหรับงวด</t>
  </si>
  <si>
    <t>การรับรู้ผลต่างจากการปรับโครงสร้างธุรกิจจากการ</t>
  </si>
  <si>
    <t>ขาดทุนสะสม</t>
  </si>
  <si>
    <t>30 มิถุนายน</t>
  </si>
  <si>
    <t>วันที่ 30 มิถุนายน</t>
  </si>
  <si>
    <t>สำหรับงวดหกเดือนสิ้นสุด</t>
  </si>
  <si>
    <t>Diff with Cash per SFP</t>
  </si>
  <si>
    <t>ส่วนแบ่งขาดทุนจากเงินลงทุนในการร่วมค้า</t>
  </si>
  <si>
    <t>เงินกู้ยืมระยะยาวจากกิจการอื่น</t>
  </si>
  <si>
    <t>ดอกเบี้ยค้างจ่ายแก่กิจการอื่น</t>
  </si>
  <si>
    <t>เงินปันผลรับ</t>
  </si>
  <si>
    <t>กำไรจากการขายเงินลงทุนในบริษัทย่อย</t>
  </si>
  <si>
    <t>ขาดทุนจากการ</t>
  </si>
  <si>
    <t>เงินสดจ่ายสำหรับค่าใช้จ่ายในการขายเงินลงทุนในบริษัทย่อยทางอ้อม</t>
  </si>
  <si>
    <t>เงินสดรับจากเงินกู้ยืมจากกิจการอื่น</t>
  </si>
  <si>
    <t>ส่วนแบ่งกำไร</t>
  </si>
  <si>
    <t>เบ็ดเสร็จอื่น</t>
  </si>
  <si>
    <t>เงินสดรับสุทธิจากการขายเงินลงทุนในบริษัทย่อย</t>
  </si>
  <si>
    <t>ต้นทุนในการจัดจำหน่าย</t>
  </si>
  <si>
    <t>ค่าเสื่อมราคา และค่าตัดจำหน่าย</t>
  </si>
  <si>
    <t>ค่าเสื่อมราคาและค่าตัดจำหน่าย</t>
  </si>
  <si>
    <t>ต้นทุนการจัดจำหน่าย</t>
  </si>
  <si>
    <t>ส่วนเกินทุน</t>
  </si>
  <si>
    <t>ขาดทุน</t>
  </si>
  <si>
    <t>ผลต่างจากการ</t>
  </si>
  <si>
    <t xml:space="preserve">   เงินปันผลจ่ายให้แก่ส่วนได้เสียที่ไม่มีอำนาจควบคุมในบริษัทย่อย</t>
  </si>
  <si>
    <t xml:space="preserve">     กำไร </t>
  </si>
  <si>
    <t>เงินสดจ่ายจากการลงทุนเพิ่มในบริษัทย่อย</t>
  </si>
  <si>
    <t>เงินสดจ่ายเพื่อซื้อสินทรัพย์ไม่มีตัวตน</t>
  </si>
  <si>
    <t>ค่าเช่าจ่ายล่วงหน้าเพิ่มขึ้น</t>
  </si>
  <si>
    <t>กระแสเงินสดสุทธิได้มาจาก (ใช้ไปใน) กิจกรรมลงทุน</t>
  </si>
  <si>
    <t>เงินสดรับ (จ่าย) จากเงินเบิกเกินบัญชีและเงินกู้ยืม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</si>
  <si>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</si>
  <si>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</si>
  <si>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>เงินสดรับจากการขายอุปกรณ์</t>
  </si>
  <si>
    <t>เงินให้กู้ยืมระยะยาวแก่กิจการที่เกี่ยวข้องกันเพิ่มขึ้น</t>
  </si>
  <si>
    <t>เงินสดจ่ายเพื่อชำระหนี้สินตามสัญญาเช่าการเงิน</t>
  </si>
  <si>
    <t>เงินสดจ่ายเพื่อชำระเงินกู้ยืมจากกิจการอื่น</t>
  </si>
  <si>
    <t>เงินสดจ่ายเพื่อชำระเงินกู้ยืมจากสถาบันการเงิน</t>
  </si>
  <si>
    <t>เงินปันผลจ่ายให้ส่วนได้เสียที่ไม่มีอำนาจควบคุม</t>
  </si>
  <si>
    <t>ดอกเบี้ยจ่าย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</si>
  <si>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</si>
  <si>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</si>
  <si>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</si>
  <si>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 xml:space="preserve">   จัดสรรแล้ว</t>
  </si>
  <si>
    <t>หุ้นกู้</t>
  </si>
  <si>
    <t>ดอกเบี้ยหุ้นกู้ค้างจ่าย</t>
  </si>
  <si>
    <t>เจ้าหนี้ค่าก่อสร้าง</t>
  </si>
  <si>
    <t>รายการกับผู้ถือหุ้นที่บันทึกโดยตรงเข้าส่วนของผู้ถือหุ้น</t>
  </si>
  <si>
    <t>ทุนสำรอง</t>
  </si>
  <si>
    <t>ตามกฎหมาย</t>
  </si>
  <si>
    <t>วัดมูลค่าใหม่ของ</t>
  </si>
  <si>
    <t>ผลประโยชน์พนักงาน</t>
  </si>
  <si>
    <t>ที่กำหนดไว้</t>
  </si>
  <si>
    <t>รวมส่วนของผู้ถือหุ้น</t>
  </si>
  <si>
    <t xml:space="preserve">   เงินปันผลจ่ายให้ผู้ถือหุ้นของบริษัท</t>
  </si>
  <si>
    <t>รายได้จากการสิ้นสุดสัญญาและยกเลิกสัญญาบริหาร</t>
  </si>
  <si>
    <t xml:space="preserve">      ไม่เปลี่ยนแปลง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</si>
  <si>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</si>
  <si>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</si>
  <si>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การเปลี่ยนแปลงในส่วนได้เสียในบริษัทย่อย</t>
  </si>
  <si>
    <t xml:space="preserve">  รวมการเปลี่ยนแปลงในส่วนได้เสียในบริษัทย่อย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</si>
  <si>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</si>
  <si>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</si>
  <si>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</si>
  <si>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รายได้ค่าบริหารจัดการ</t>
  </si>
  <si>
    <t>พนักงานที่กำหนดไว้</t>
  </si>
  <si>
    <t>ผลประโยชน์</t>
  </si>
  <si>
    <t xml:space="preserve">    ขายบริษัทย่อย</t>
  </si>
  <si>
    <t xml:space="preserve">     เงินปันผลจ่ายให้ผู้ถือหุ้นของบริษัท</t>
  </si>
  <si>
    <t xml:space="preserve">     รวมเงินทุนที่ได้รับจากผู้ถือหุ้นและการจัดสรรส่วนทุนให้ผู้ถือหุ้น</t>
  </si>
  <si>
    <t>กำไรสะสมที่</t>
  </si>
  <si>
    <t>รายการที่ไม่ใช่เงินสด</t>
  </si>
  <si>
    <t>หนี้สินค้างชำระจากการซื้อที่ดิน อาคาร และอุปกรณ์</t>
  </si>
  <si>
    <t>รับชำระคืนเงินให้กู้ยืมระยะยาวแก่กิจการที่เกี่ยวข้องกัน</t>
  </si>
  <si>
    <t>เงินสดและรายการเทียบเท่าเงินสดที่ถูกจัดประเภท</t>
  </si>
  <si>
    <t xml:space="preserve">   เป็นสินทรัพย์ที่ถือไว้เพื่อขายต้นงวด </t>
  </si>
  <si>
    <t>ขาดทุนจากการจำหน่ายค่าเช่าจ่ายล่วงหน้า</t>
  </si>
  <si>
    <t xml:space="preserve">     เงินทุนที่ได้รับจากผู้ถือหุ้นและการจัดสรรส่วนทุนให้ผู้ถือหุ้น</t>
  </si>
  <si>
    <t>เงินปันผลจ่ายให้ผู้ถือหุ้นของบริษัท</t>
  </si>
  <si>
    <t>เงินสดและรายการเทียบเท่าเงินสดเพิ่มขึ้น (ลดลง) สุทธิ</t>
  </si>
  <si>
    <t xml:space="preserve">  การจำหน่ายส่วนได้เสียที่ไม่มีอำนาจควบคุมโดยอำนาจควบคุม</t>
  </si>
  <si>
    <t>ขาดทุนจากการจำหน่ายที่ดิน อาคารและอุปกรณ์</t>
  </si>
  <si>
    <t>กำไรสะสม</t>
  </si>
  <si>
    <t>เงินกู้ยืมระยะสั้นจากกิจการที่เกี่ยวข้องกัน</t>
  </si>
  <si>
    <t>ประมาณการหนี้สินผลประโยชน์พนักงาน</t>
  </si>
  <si>
    <t>ส่วนเกินทุนจากการจำหน่ายส่วนได้เสียในบริษัทย่อย</t>
  </si>
  <si>
    <t xml:space="preserve">      สำรองตามกฎหมาย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</si>
  <si>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</si>
  <si>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</si>
  <si>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</si>
  <si>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5, 6</t>
  </si>
  <si>
    <t>9, 10</t>
  </si>
  <si>
    <t>5, 10</t>
  </si>
  <si>
    <t>5, 8</t>
  </si>
  <si>
    <t>ส่วนแบ่งกำไร (ขาดทุน) จากเงินลงทุนในการร่วมค้า</t>
  </si>
  <si>
    <t>ค่าใช้จ่ายภาษีเงินได้</t>
  </si>
  <si>
    <t>กำไร (ขาดทุน) เบ็ดเสร็จสำหรับงวด</t>
  </si>
  <si>
    <t xml:space="preserve">     กำไร (ขาดทุน)</t>
  </si>
  <si>
    <t>เงินสดรับจากการจำหน่ายส่วนได้เสียในบริษัทย่อยโดย</t>
  </si>
  <si>
    <t xml:space="preserve">   อำนาจควบคุมไม่เปลี่ยนแปลง</t>
  </si>
  <si>
    <t>เงินฝากธนาคารที่ติดภาระค้ำประกันเพิ่มขึ้นจาก</t>
  </si>
  <si>
    <t xml:space="preserve">   การขายเงินลงทุนในบริษัทย่อย</t>
  </si>
  <si>
    <t>ปรับรายการที่กระทบกำไรเป็นเงินสดรับ (จ่าย)</t>
  </si>
  <si>
    <t>เงินมัดจำค่าที่ดิน</t>
  </si>
  <si>
    <t>(ปรับปรุงใหม่)</t>
  </si>
  <si>
    <t>เงินเบิกเกินบัญชีและเงินกู้ยืมระยะสั้นจากสถาบันการเงิน</t>
  </si>
  <si>
    <t>หนี้สินตามสัญญาเช่าการเงินที่ถึงกำหนดชำระภายในหนึ่งปี</t>
  </si>
  <si>
    <t>กลับรายการตัดจำหน่ายหนี้สูญ</t>
  </si>
  <si>
    <t>3, 4</t>
  </si>
  <si>
    <t>เงินสดรับจากเงินกู้ยืมจากกิจการที่เกี่ยวข้องกัน</t>
  </si>
  <si>
    <t>ส่วนแบ่ง (กำไร) ขาดทุนจากเงินลงทุนในการร่วมค้า</t>
  </si>
  <si>
    <t>แปลงตั๋วสัญญาใช้เงินเป็นเงินกู้ยืมระยะยาวจากสถาบันการเงิน</t>
  </si>
  <si>
    <t>จากการ</t>
  </si>
  <si>
    <t>ตีราคาที่ดิน</t>
  </si>
  <si>
    <t>3, 13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</si>
</sst>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17">
    <font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37" fontId="1" fillId="0" borderId="0"/>
    <xf numFmtId="0" fontId="16" fillId="0" borderId="0"/>
    <xf numFmtId="0" fontId="15" fillId="0" borderId="0"/>
    <xf numFmtId="0" fontId="12" fillId="0" borderId="0"/>
    <xf numFmtId="9" fontId="1" fillId="0" borderId="0" applyFont="0" applyFill="0" applyBorder="0" applyAlignment="0" applyProtection="0"/>
  </cellStyleXfs>
  <cellXfs count="184">
    <xf numFmtId="0" fontId="0" fillId="0" borderId="0" xfId="0"/>
    <xf numFmtId="0" fontId="4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4" fillId="0" borderId="0" xfId="1" applyNumberFormat="1" applyFont="1" applyFill="1" applyAlignment="1"/>
    <xf numFmtId="43" fontId="4" fillId="0" borderId="0" xfId="1" applyFont="1" applyFill="1" applyAlignment="1"/>
    <xf numFmtId="165" fontId="3" fillId="0" borderId="0" xfId="1" applyNumberFormat="1" applyFont="1" applyFill="1" applyAlignment="1"/>
    <xf numFmtId="37" fontId="4" fillId="0" borderId="0" xfId="0" applyNumberFormat="1" applyFont="1" applyFill="1" applyAlignment="1"/>
    <xf numFmtId="37" fontId="3" fillId="0" borderId="0" xfId="0" applyNumberFormat="1" applyFont="1" applyFill="1" applyAlignment="1"/>
    <xf numFmtId="43" fontId="3" fillId="0" borderId="0" xfId="1" applyFont="1" applyFill="1" applyBorder="1" applyAlignment="1"/>
    <xf numFmtId="43" fontId="4" fillId="0" borderId="0" xfId="1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165" fontId="4" fillId="0" borderId="0" xfId="0" applyNumberFormat="1" applyFont="1" applyFill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37" fontId="4" fillId="0" borderId="0" xfId="1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1" fillId="0" borderId="0" xfId="0" applyFont="1" applyFill="1" applyAlignment="1"/>
    <xf numFmtId="0" fontId="0" fillId="0" borderId="0" xfId="0" applyFill="1" applyAlignment="1">
      <alignment wrapText="1"/>
    </xf>
    <xf numFmtId="0" fontId="0" fillId="0" borderId="0" xfId="0" applyFill="1" applyAlignment="1">
      <alignment horizontal="left"/>
    </xf>
    <xf numFmtId="37" fontId="9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0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Border="1" applyAlignment="1"/>
    <xf numFmtId="165" fontId="1" fillId="0" borderId="0" xfId="1" applyNumberFormat="1" applyFont="1" applyFill="1" applyAlignment="1"/>
    <xf numFmtId="165" fontId="6" fillId="0" borderId="1" xfId="1" applyNumberFormat="1" applyFont="1" applyFill="1" applyBorder="1" applyAlignment="1"/>
    <xf numFmtId="165" fontId="6" fillId="0" borderId="0" xfId="1" applyNumberFormat="1" applyFont="1" applyFill="1" applyAlignment="1"/>
    <xf numFmtId="165" fontId="6" fillId="0" borderId="0" xfId="1" applyNumberFormat="1" applyFont="1" applyFill="1" applyBorder="1" applyAlignment="1"/>
    <xf numFmtId="165" fontId="1" fillId="0" borderId="0" xfId="1" applyNumberFormat="1" applyFont="1" applyFill="1" applyBorder="1" applyAlignment="1"/>
    <xf numFmtId="165" fontId="6" fillId="0" borderId="2" xfId="1" applyNumberFormat="1" applyFont="1" applyFill="1" applyBorder="1" applyAlignment="1"/>
    <xf numFmtId="37" fontId="6" fillId="0" borderId="0" xfId="0" applyNumberFormat="1" applyFont="1" applyFill="1" applyAlignment="1"/>
    <xf numFmtId="0" fontId="6" fillId="0" borderId="0" xfId="0" applyFont="1" applyFill="1" applyAlignment="1"/>
    <xf numFmtId="165" fontId="6" fillId="0" borderId="3" xfId="1" applyNumberFormat="1" applyFont="1" applyFill="1" applyBorder="1" applyAlignment="1"/>
    <xf numFmtId="165" fontId="6" fillId="0" borderId="4" xfId="1" applyNumberFormat="1" applyFont="1" applyFill="1" applyBorder="1" applyAlignment="1"/>
    <xf numFmtId="165" fontId="6" fillId="0" borderId="0" xfId="1" applyNumberFormat="1" applyFont="1" applyFill="1" applyBorder="1" applyAlignment="1">
      <alignment wrapText="1"/>
    </xf>
    <xf numFmtId="43" fontId="1" fillId="0" borderId="0" xfId="1" applyFont="1" applyFill="1" applyAlignment="1"/>
    <xf numFmtId="165" fontId="1" fillId="0" borderId="0" xfId="0" applyNumberFormat="1" applyFont="1" applyFill="1" applyAlignment="1"/>
    <xf numFmtId="0" fontId="0" fillId="0" borderId="0" xfId="0" applyFont="1" applyFill="1" applyBorder="1" applyAlignment="1"/>
    <xf numFmtId="43" fontId="0" fillId="0" borderId="0" xfId="1" applyFont="1" applyFill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Alignment="1">
      <alignment wrapText="1"/>
    </xf>
    <xf numFmtId="165" fontId="9" fillId="0" borderId="0" xfId="1" applyNumberFormat="1" applyFont="1" applyFill="1" applyAlignment="1">
      <alignment horizontal="center"/>
    </xf>
    <xf numFmtId="37" fontId="1" fillId="0" borderId="0" xfId="0" applyNumberFormat="1" applyFont="1" applyFill="1" applyAlignment="1"/>
    <xf numFmtId="165" fontId="6" fillId="0" borderId="0" xfId="0" applyNumberFormat="1" applyFont="1" applyFill="1" applyAlignment="1"/>
    <xf numFmtId="0" fontId="14" fillId="0" borderId="0" xfId="0" applyFont="1" applyFill="1" applyAlignment="1"/>
    <xf numFmtId="37" fontId="1" fillId="0" borderId="0" xfId="1" applyNumberFormat="1" applyFont="1" applyFill="1" applyAlignment="1"/>
    <xf numFmtId="37" fontId="6" fillId="0" borderId="1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6" fillId="0" borderId="4" xfId="1" applyNumberFormat="1" applyFont="1" applyFill="1" applyBorder="1" applyAlignment="1"/>
    <xf numFmtId="37" fontId="1" fillId="0" borderId="3" xfId="1" applyNumberFormat="1" applyFont="1" applyFill="1" applyBorder="1" applyAlignment="1"/>
    <xf numFmtId="37" fontId="6" fillId="0" borderId="3" xfId="1" applyNumberFormat="1" applyFont="1" applyFill="1" applyBorder="1" applyAlignment="1"/>
    <xf numFmtId="37" fontId="1" fillId="0" borderId="4" xfId="1" applyNumberFormat="1" applyFont="1" applyFill="1" applyBorder="1" applyAlignment="1"/>
    <xf numFmtId="37" fontId="1" fillId="0" borderId="0" xfId="1" applyNumberFormat="1" applyFont="1" applyFill="1" applyBorder="1" applyAlignment="1"/>
    <xf numFmtId="43" fontId="1" fillId="0" borderId="0" xfId="1" applyFont="1" applyFill="1" applyBorder="1" applyAlignment="1"/>
    <xf numFmtId="37" fontId="6" fillId="0" borderId="0" xfId="1" applyNumberFormat="1" applyFont="1" applyFill="1" applyBorder="1" applyAlignment="1"/>
    <xf numFmtId="0" fontId="7" fillId="0" borderId="0" xfId="0" applyFont="1" applyFill="1" applyAlignment="1">
      <alignment horizontal="left" vertical="center"/>
    </xf>
    <xf numFmtId="165" fontId="6" fillId="0" borderId="0" xfId="1" applyNumberFormat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65" fontId="6" fillId="0" borderId="4" xfId="1" applyNumberFormat="1" applyFont="1" applyFill="1" applyBorder="1" applyAlignment="1">
      <alignment horizontal="right"/>
    </xf>
    <xf numFmtId="37" fontId="0" fillId="0" borderId="0" xfId="1" applyNumberFormat="1" applyFont="1" applyFill="1" applyAlignment="1"/>
    <xf numFmtId="165" fontId="0" fillId="0" borderId="0" xfId="1" applyNumberFormat="1" applyFont="1" applyFill="1" applyAlignment="1"/>
    <xf numFmtId="165" fontId="6" fillId="0" borderId="0" xfId="1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49" fontId="0" fillId="0" borderId="0" xfId="0" applyNumberFormat="1" applyFont="1" applyFill="1" applyAlignment="1">
      <alignment wrapText="1"/>
    </xf>
    <xf numFmtId="0" fontId="7" fillId="0" borderId="0" xfId="0" applyNumberFormat="1" applyFont="1" applyAlignment="1"/>
    <xf numFmtId="165" fontId="0" fillId="0" borderId="0" xfId="1" applyNumberFormat="1" applyFont="1" applyFill="1" applyBorder="1" applyAlignment="1"/>
    <xf numFmtId="165" fontId="0" fillId="0" borderId="3" xfId="1" applyNumberFormat="1" applyFont="1" applyFill="1" applyBorder="1" applyAlignment="1"/>
    <xf numFmtId="0" fontId="10" fillId="0" borderId="0" xfId="0" applyFont="1" applyFill="1" applyAlignment="1">
      <alignment horizontal="center"/>
    </xf>
    <xf numFmtId="165" fontId="6" fillId="0" borderId="5" xfId="1" applyNumberFormat="1" applyFont="1" applyFill="1" applyBorder="1" applyAlignment="1"/>
    <xf numFmtId="43" fontId="6" fillId="0" borderId="4" xfId="1" applyNumberFormat="1" applyFont="1" applyFill="1" applyBorder="1" applyAlignment="1"/>
    <xf numFmtId="43" fontId="0" fillId="0" borderId="0" xfId="1" applyNumberFormat="1" applyFont="1" applyFill="1" applyBorder="1" applyAlignment="1"/>
    <xf numFmtId="43" fontId="0" fillId="0" borderId="0" xfId="1" applyNumberFormat="1" applyFont="1" applyFill="1" applyAlignment="1"/>
    <xf numFmtId="43" fontId="0" fillId="0" borderId="0" xfId="1" applyFont="1" applyFill="1" applyBorder="1" applyAlignment="1"/>
    <xf numFmtId="0" fontId="0" fillId="0" borderId="0" xfId="0" applyNumberFormat="1" applyFont="1" applyFill="1" applyAlignment="1"/>
    <xf numFmtId="43" fontId="0" fillId="0" borderId="0" xfId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right"/>
    </xf>
    <xf numFmtId="43" fontId="6" fillId="0" borderId="0" xfId="0" applyNumberFormat="1" applyFont="1" applyFill="1" applyAlignment="1"/>
    <xf numFmtId="43" fontId="6" fillId="0" borderId="0" xfId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43" fontId="6" fillId="0" borderId="0" xfId="1" applyFont="1" applyFill="1" applyAlignment="1">
      <alignment horizontal="right"/>
    </xf>
    <xf numFmtId="43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9" fontId="0" fillId="0" borderId="0" xfId="10" applyFont="1" applyFill="1" applyAlignment="1"/>
    <xf numFmtId="165" fontId="0" fillId="0" borderId="0" xfId="0" applyNumberFormat="1" applyFont="1" applyFill="1" applyAlignment="1"/>
    <xf numFmtId="165" fontId="0" fillId="0" borderId="0" xfId="0" applyNumberFormat="1" applyFont="1" applyFill="1" applyBorder="1" applyAlignment="1"/>
    <xf numFmtId="0" fontId="10" fillId="0" borderId="0" xfId="0" applyFont="1" applyFill="1" applyAlignment="1">
      <alignment wrapText="1"/>
    </xf>
    <xf numFmtId="37" fontId="0" fillId="0" borderId="0" xfId="0" applyNumberFormat="1" applyFont="1" applyFill="1" applyAlignment="1"/>
    <xf numFmtId="165" fontId="0" fillId="0" borderId="0" xfId="1" applyNumberFormat="1" applyFont="1" applyFill="1" applyAlignment="1">
      <alignment horizontal="center"/>
    </xf>
    <xf numFmtId="0" fontId="6" fillId="0" borderId="0" xfId="0" applyNumberFormat="1" applyFont="1" applyAlignment="1"/>
    <xf numFmtId="37" fontId="0" fillId="0" borderId="0" xfId="0" applyNumberFormat="1" applyFont="1" applyFill="1" applyBorder="1" applyAlignment="1"/>
    <xf numFmtId="37" fontId="0" fillId="0" borderId="0" xfId="1" applyNumberFormat="1" applyFont="1" applyFill="1" applyBorder="1" applyAlignment="1"/>
    <xf numFmtId="165" fontId="1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Alignment="1">
      <alignment horizontal="right"/>
    </xf>
    <xf numFmtId="43" fontId="1" fillId="0" borderId="0" xfId="1" applyFont="1" applyFill="1" applyBorder="1" applyAlignment="1">
      <alignment horizontal="right"/>
    </xf>
    <xf numFmtId="165" fontId="1" fillId="0" borderId="3" xfId="1" applyNumberFormat="1" applyFont="1" applyFill="1" applyBorder="1" applyAlignment="1"/>
    <xf numFmtId="0" fontId="0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wrapText="1"/>
    </xf>
    <xf numFmtId="165" fontId="1" fillId="0" borderId="3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0" fontId="0" fillId="0" borderId="0" xfId="0" applyFont="1" applyFill="1"/>
    <xf numFmtId="165" fontId="1" fillId="2" borderId="0" xfId="1" applyNumberFormat="1" applyFont="1" applyFill="1" applyAlignment="1"/>
    <xf numFmtId="0" fontId="0" fillId="2" borderId="0" xfId="0" applyFont="1" applyFill="1" applyAlignment="1"/>
    <xf numFmtId="43" fontId="1" fillId="2" borderId="0" xfId="1" applyNumberFormat="1" applyFont="1" applyFill="1" applyAlignment="1"/>
    <xf numFmtId="0" fontId="6" fillId="0" borderId="0" xfId="0" applyNumberFormat="1" applyFont="1" applyFill="1" applyAlignment="1"/>
    <xf numFmtId="0" fontId="7" fillId="0" borderId="0" xfId="0" applyNumberFormat="1" applyFont="1" applyFill="1" applyAlignment="1"/>
    <xf numFmtId="0" fontId="10" fillId="0" borderId="0" xfId="0" applyFont="1" applyFill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165" fontId="1" fillId="0" borderId="0" xfId="1" applyNumberFormat="1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0" fillId="0" borderId="0" xfId="1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49" fontId="0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 wrapText="1"/>
    </xf>
  </cellXfs>
  <cellStyles count="11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8" xfId="5" xr:uid="{00000000-0005-0000-0000-000004000000}"/>
    <cellStyle name="Normal" xfId="0" builtinId="0"/>
    <cellStyle name="Normal 10" xfId="6" xr:uid="{00000000-0005-0000-0000-000006000000}"/>
    <cellStyle name="Normal 112" xfId="7" xr:uid="{00000000-0005-0000-0000-000007000000}"/>
    <cellStyle name="Normal 2" xfId="8" xr:uid="{00000000-0005-0000-0000-000008000000}"/>
    <cellStyle name="Normal 9" xfId="9" xr:uid="{00000000-0005-0000-0000-000009000000}"/>
    <cellStyle name="Percent" xfId="10" builtinId="5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JOB\ASIMAR\Quarter\Q3'2002\LeadQ3_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NT\TEMP\Asimar%20YE'03\Lead_YE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pns\My%20Documents\My%20jobs\DMG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bkrji\LOCALS~1\Temp\LEAD%20BMC%20Q1'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patteera\Local%20Settings\Temporary%20Internet%20Files\OLK27\LEAD_BMC%20YE'05%20FOR%20CLIENT%2014.2.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wcw\My%20Documents\My%20Jobs\MIDA\Mida%20Asset\Mida%20Asset%20Q1'04\working%20paper\Documents%20and%20Settings\bkkon\My%20Documents\Job\MFE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pakanan/AppData/Local/Microsoft/Windows/Temporary%20Internet%20Files/Content.Outlook/ZMYKTMRS/bou006a151a-12e-1%20Rev%202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General-Admin\Typist\In%20Process%202014-2015\b\BOU006\2015\M-12\Rev%202\bou006a151a-12e-1%20Rev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list"/>
      <sheetName val=" Preopening Budge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Jun 06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Mkt Dev 1291 ONL 1290 - 1010"/>
      <sheetName val="Detail-Sep"/>
      <sheetName val="part-import"/>
      <sheetName val="Compare"/>
      <sheetName val="REVENUE"/>
      <sheetName val="TB Worksheet"/>
      <sheetName val="DealerData"/>
      <sheetName val="ELEC45-01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10-1 Media"/>
      <sheetName val="10-cut"/>
      <sheetName val="Front"/>
      <sheetName val="ap"/>
      <sheetName val="141010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DLD Query Query Query"/>
      <sheetName val="หักกลบ-ลบหนี้"/>
      <sheetName val="FA"/>
      <sheetName val="RANK"/>
      <sheetName val="CST1198"/>
      <sheetName val="MPT 07 Sale Forecast"/>
      <sheetName val="MPT 08 Sale Forecast"/>
      <sheetName val="TL Scrap rate"/>
      <sheetName val="CRITERIA1"/>
      <sheetName val="MA"/>
      <sheetName val="S33"/>
      <sheetName val="見積表紙原紙"/>
      <sheetName val="BS-Thai"/>
      <sheetName val="Selling and Admins (DONE)"/>
      <sheetName val="Unrecorded Misstatement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19"/>
      <sheetName val="Header"/>
      <sheetName val="03?"/>
      <sheetName val="Lead"/>
      <sheetName val="[BANK.XLS뉮׾_x0003_㌏Joint"/>
      <sheetName val="ADVANCE-STAFF"/>
      <sheetName val="Links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JV"/>
      <sheetName val="Clientes"/>
      <sheetName val="Op_Produccion"/>
      <sheetName val="43"/>
      <sheetName val="REC GROUP"/>
      <sheetName val="Write off"/>
      <sheetName val="MMRR"/>
      <sheetName val="Details"/>
      <sheetName val="IBASE"/>
      <sheetName val="List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LOOSECHKLIST"/>
      <sheetName val="Newspaper"/>
      <sheetName val="BANESCO"/>
      <sheetName val="C2C"/>
      <sheetName val="Pd01 vsl sked"/>
      <sheetName val="B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>
        <row r="10">
          <cell r="F10">
            <v>115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10">
          <cell r="F10">
            <v>1746.43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A &amp; G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ตั๋วเงินรับ"/>
      <sheetName val="ELEC45-01"/>
      <sheetName val="USD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FS-YTD"/>
      <sheetName val="BALANCE SHEET "/>
      <sheetName val="JVID"/>
      <sheetName val="6013"/>
      <sheetName val="finance64k.u"/>
      <sheetName val="Asset41_42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คงเหลือ GH"/>
      <sheetName val="WIP"/>
      <sheetName val="Sheet1_(2)"/>
      <sheetName val="BALANCE_SHEET_"/>
      <sheetName val="Graph DMG"/>
      <sheetName val="REVENUE"/>
      <sheetName val="10-1 Media"/>
      <sheetName val="10-cut"/>
      <sheetName val="Sequence"/>
      <sheetName val="Trial Balance"/>
      <sheetName val="Export Sales"/>
      <sheetName val="Domestic Sales"/>
      <sheetName val="Dealer Sales"/>
      <sheetName val="FDR-Jan-99 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Scale"/>
      <sheetName val="Stock Bal สรรพากร SBM3 JUN"/>
      <sheetName val="New Std. "/>
      <sheetName val="Lead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03100(SS)"/>
      <sheetName val="cutoff1"/>
      <sheetName val="xlSVH_T"/>
      <sheetName val="Request"/>
      <sheetName val="U-5"/>
      <sheetName val="AssetAcc"/>
      <sheetName val="J1"/>
      <sheetName val="SUM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กราฟ ผลิต"/>
      <sheetName val="depn-Sep 03"/>
      <sheetName val="G-BS"/>
      <sheetName val="GLTable"/>
      <sheetName val="CHIP_Prod"/>
      <sheetName val="PSF_Prod"/>
      <sheetName val="S03"/>
      <sheetName val="M_Maincomp"/>
      <sheetName val="BARS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明細"/>
      <sheetName val="NLok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raton Reef Vill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B_LET_03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ตั๋วเงินรับ"/>
      <sheetName val="Invoice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M_Maincomp"/>
      <sheetName val="TR_AP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Sal"/>
      <sheetName val="CIPA"/>
      <sheetName val="03中"/>
      <sheetName val="DEPT"/>
      <sheetName val="Currency"/>
      <sheetName val="Saptco00"/>
      <sheetName val="Cost Centers"/>
      <sheetName val=" IB-PL-00-01 SUMMARY"/>
      <sheetName val="Update_041110"/>
      <sheetName val="sub-mat2011"/>
      <sheetName val="Sheet1"/>
      <sheetName val="Sheet2"/>
      <sheetName val="Sheet3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K-5"/>
      <sheetName val="Summary"/>
      <sheetName val="Budgets"/>
      <sheetName val="Assumptions"/>
      <sheetName val="Header"/>
      <sheetName val="CJEs"/>
      <sheetName val="PL"/>
      <sheetName val="CRJE"/>
      <sheetName val="Discontinue_Item"/>
      <sheetName val="ﾕｰｻﾞｰ設定"/>
      <sheetName val="resumen"/>
      <sheetName val="10-1 Media"/>
      <sheetName val="10-cut"/>
      <sheetName val="Parameters"/>
      <sheetName val="DEP12"/>
      <sheetName val="DEPSYS47"/>
      <sheetName val="DCF"/>
      <sheetName val="SKA"/>
      <sheetName val="163040 LC_TR"/>
      <sheetName val="Family"/>
      <sheetName val="ALL KSFC RIGS EXCEPT R-5"/>
      <sheetName val="CONTROL"/>
      <sheetName val="SBM"/>
      <sheetName val="FP Friends Other"/>
      <sheetName val="CUSTOMER"/>
      <sheetName val="อมตะCiyt"/>
      <sheetName val="Inputs"/>
      <sheetName val="Trial Balance"/>
      <sheetName val=" IBPL0001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FF-3"/>
      <sheetName val="Disposal"/>
      <sheetName val="PPR50"/>
      <sheetName val="MA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A6"/>
      <sheetName val="CA Sheet"/>
      <sheetName val="Seg-rent"/>
      <sheetName val="INDEX"/>
      <sheetName val="?????????????"/>
      <sheetName val="TrialBalance Q3-2002"/>
      <sheetName val="Workbook Inputs"/>
      <sheetName val="D"/>
      <sheetName val="인원계획-미화"/>
      <sheetName val="FY10-Loss"/>
      <sheetName val="F9 Parameters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epr"/>
      <sheetName val="LC"/>
      <sheetName val="MD&amp;A"/>
      <sheetName val="head Jan"/>
      <sheetName val="D190.2"/>
      <sheetName val="Variance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input data"/>
      <sheetName val="F9_Parameters"/>
      <sheetName val="table"/>
      <sheetName val="???????????"/>
      <sheetName val="Customize Your Loan Manager"/>
      <sheetName val="DB PPC PSF"/>
      <sheetName val="Data Entry"/>
      <sheetName val="DI"/>
      <sheetName val="D190_2"/>
      <sheetName val="Valo DCF"/>
      <sheetName val="Energy(update)"/>
      <sheetName val="List info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_____________"/>
      <sheetName val="OCT-2001"/>
      <sheetName val="Plan-02"/>
      <sheetName val="CONSTANTS"/>
      <sheetName val="요인분석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ample 300-no 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/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RANK"/>
      <sheetName val="DLD Query Query Query"/>
      <sheetName val="TB-2001-Apr'01"/>
      <sheetName val="หักกลบ-ลบหนี้"/>
      <sheetName val="C-3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Approved Renov Payment Schedule"/>
      <sheetName val="TrialBalance Q3-2002"/>
      <sheetName val="U-5"/>
      <sheetName val="ตั๋วเงินรับ"/>
      <sheetName val="เงินกู้ธนชาติ"/>
      <sheetName val="Data Salary"/>
      <sheetName val="Tiers"/>
      <sheetName val="K-1A"/>
      <sheetName val="Macro1"/>
      <sheetName val="PA"/>
      <sheetName val="KPI48"/>
      <sheetName val="Input_Undue"/>
      <sheetName val="Deposit_Other"/>
      <sheetName val="Wkgs_BS Lead"/>
      <sheetName val="2002"/>
      <sheetName val="Cashflow"/>
      <sheetName val="Exp"/>
      <sheetName val="V310"/>
      <sheetName val="DEP12"/>
      <sheetName val="노무비"/>
      <sheetName val="Masterประเภ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_Conso"/>
      <sheetName val="EQ_Company"/>
      <sheetName val="CF"/>
      <sheetName val="CF_2014_BC_worksheet"/>
      <sheetName val="CF_2014_Conso_worksheet"/>
      <sheetName val="CF_2014_Reconcile items"/>
      <sheetName val="CF_2015_BC_worksheet"/>
      <sheetName val="CF_2015_Conso_worksheet"/>
      <sheetName val="CF_2015_Reconcile items"/>
      <sheetName val="InterestIncome_115601"/>
      <sheetName val="7. Related parties P'42-46"/>
      <sheetName val="8. Cash and cash equivalent"/>
      <sheetName val="9. AR trade &amp; 10. AR other"/>
      <sheetName val="11. Inventory"/>
      <sheetName val="XX. Other current asset"/>
      <sheetName val="XX. Other current lia"/>
      <sheetName val="12. Investment in JV"/>
      <sheetName val="13. Investment in subsidiaries"/>
      <sheetName val="15. IP"/>
      <sheetName val="16. PPE"/>
      <sheetName val="17. Intangible"/>
      <sheetName val="18. Deferred tax"/>
      <sheetName val="19. Other non-current assets"/>
      <sheetName val="20. Interest bearing liability"/>
      <sheetName val="21. AP trade &amp; 22. AP other"/>
      <sheetName val="23. Employee benefit"/>
      <sheetName val="24. Other non-current liabiliti"/>
      <sheetName val="25. Share capital"/>
      <sheetName val="27. Segment"/>
      <sheetName val="28Oth income 29Selling 30Admin"/>
      <sheetName val="31.Employee benefit exp."/>
      <sheetName val="32. Expenses by nature"/>
      <sheetName val="33. Finance costs"/>
      <sheetName val="34. Income tax"/>
      <sheetName val="35. Promotional privileges"/>
      <sheetName val="36. ESP"/>
      <sheetName val="37. Financial instrument"/>
      <sheetName val="38. Commitment"/>
      <sheetName val="39. Contingent 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</sheetData>
      <sheetData sheetId="13" refreshError="1"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</sheetData>
      <sheetData sheetId="14" refreshError="1"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</sheetData>
      <sheetData sheetId="15" refreshError="1"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</sheetData>
      <sheetData sheetId="16" refreshError="1"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</sheetData>
      <sheetData sheetId="17" refreshError="1"/>
      <sheetData sheetId="18" refreshError="1"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</sheetData>
      <sheetData sheetId="19" refreshError="1">
        <row r="11">
          <cell r="B11">
            <v>0</v>
          </cell>
          <cell r="C11">
            <v>0</v>
          </cell>
          <cell r="D11">
            <v>0</v>
          </cell>
        </row>
      </sheetData>
      <sheetData sheetId="20" refreshError="1"/>
      <sheetData sheetId="21" refreshError="1">
        <row r="31">
          <cell r="I31">
            <v>0</v>
          </cell>
        </row>
        <row r="35">
          <cell r="I35">
            <v>0</v>
          </cell>
        </row>
        <row r="39">
          <cell r="I39">
            <v>0</v>
          </cell>
        </row>
      </sheetData>
      <sheetData sheetId="22" refreshError="1">
        <row r="26">
          <cell r="F26">
            <v>0</v>
          </cell>
          <cell r="G26">
            <v>0</v>
          </cell>
        </row>
        <row r="27">
          <cell r="F27">
            <v>0</v>
          </cell>
          <cell r="G27">
            <v>0</v>
          </cell>
        </row>
        <row r="28">
          <cell r="F28">
            <v>0</v>
          </cell>
          <cell r="G28">
            <v>0</v>
          </cell>
        </row>
      </sheetData>
      <sheetData sheetId="23" refreshError="1"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</sheetData>
      <sheetData sheetId="24" refreshError="1"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</sheetData>
      <sheetData sheetId="25" refreshError="1">
        <row r="19">
          <cell r="C19">
            <v>0</v>
          </cell>
        </row>
        <row r="25">
          <cell r="C25">
            <v>0</v>
          </cell>
          <cell r="D25">
            <v>0</v>
          </cell>
        </row>
        <row r="30">
          <cell r="C30">
            <v>0</v>
          </cell>
          <cell r="D30">
            <v>0</v>
          </cell>
        </row>
        <row r="36">
          <cell r="C36">
            <v>0</v>
          </cell>
          <cell r="D36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</sheetData>
      <sheetData sheetId="26" refreshError="1"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</sheetData>
      <sheetData sheetId="27" refreshError="1"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_Conso"/>
      <sheetName val="EQ_Company"/>
      <sheetName val="CF"/>
      <sheetName val="CF_2014_BC_worksheet"/>
      <sheetName val="CF_2014_Conso_worksheet"/>
      <sheetName val="CF_2014_Reconcile items"/>
      <sheetName val="CF_2015_BC_worksheet"/>
      <sheetName val="CF_2015_Conso_worksheet"/>
      <sheetName val="CF_2015_Reconcile items"/>
      <sheetName val="InterestIncome_115601"/>
      <sheetName val="7. Related parties P'42-46"/>
      <sheetName val="8. Cash and cash equivalent"/>
      <sheetName val="9. AR trade &amp; 10. AR other"/>
      <sheetName val="11. Inventory"/>
      <sheetName val="XX. Other current asset"/>
      <sheetName val="XX. Other current lia"/>
      <sheetName val="12. Investment in JV"/>
      <sheetName val="13. Investment in subsidiaries"/>
      <sheetName val="15. IP"/>
      <sheetName val="16. PPE"/>
      <sheetName val="17. Intangible"/>
      <sheetName val="18. Deferred tax"/>
      <sheetName val="19. Other non-current assets"/>
      <sheetName val="20. Interest bearing liability"/>
      <sheetName val="21. AP trade &amp; 22. AP other"/>
      <sheetName val="23. Employee benefit"/>
      <sheetName val="24. Other non-current liabiliti"/>
      <sheetName val="25. Share capital"/>
      <sheetName val="27. Segment"/>
      <sheetName val="28Oth income 29Selling 30Admin"/>
      <sheetName val="31.Employee benefit exp."/>
      <sheetName val="32. Expenses by nature"/>
      <sheetName val="33. Finance costs"/>
      <sheetName val="34. Income tax"/>
      <sheetName val="35. Promotional privileges"/>
      <sheetName val="36. ESP"/>
      <sheetName val="37. Financial instrument"/>
      <sheetName val="38. Commitment"/>
      <sheetName val="39. Contingent 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</sheetData>
      <sheetData sheetId="32" refreshError="1"/>
      <sheetData sheetId="33" refreshError="1"/>
      <sheetData sheetId="34" refreshError="1"/>
      <sheetData sheetId="35" refreshError="1"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99"/>
  </sheetPr>
  <dimension ref="A1:M103"/>
  <sheetViews>
    <sheetView view="pageBreakPreview" topLeftCell="B76" zoomScaleNormal="80" zoomScaleSheetLayoutView="100" zoomScalePageLayoutView="85" workbookViewId="0">
      <selection activeCell="F83" sqref="F83"/>
    </sheetView>
  </sheetViews>
  <sheetFormatPr defaultRowHeight="21" customHeight="1"/>
  <cols>
    <col min="1" max="1" width="5.85546875" style="1" hidden="1" customWidth="1"/>
    <col min="2" max="2" width="48.140625" style="4" customWidth="1"/>
    <col min="3" max="3" width="8" style="1" customWidth="1"/>
    <col min="4" max="4" width="14.28515625" style="8" customWidth="1"/>
    <col min="5" max="5" width="1" style="1" customWidth="1"/>
    <col min="6" max="6" width="14.140625" style="8" customWidth="1"/>
    <col min="7" max="7" width="1" style="8" customWidth="1"/>
    <col min="8" max="8" width="14.140625" style="8" customWidth="1"/>
    <col min="9" max="9" width="1" style="1" customWidth="1"/>
    <col min="10" max="10" width="12.140625" style="8" customWidth="1"/>
    <col min="11" max="11" width="9.140625" style="1"/>
    <col min="12" max="12" width="11.42578125" style="1" bestFit="1" customWidth="1"/>
    <col min="13" max="13" width="9.5703125" style="1" bestFit="1" customWidth="1"/>
    <col min="14" max="256" width="9.140625" style="1"/>
    <col min="257" max="257" width="0" style="1" hidden="1" customWidth="1"/>
    <col min="258" max="258" width="55.140625" style="1" customWidth="1"/>
    <col min="259" max="259" width="8.85546875" style="1" customWidth="1"/>
    <col min="260" max="260" width="14.140625" style="1" customWidth="1"/>
    <col min="261" max="261" width="1" style="1" customWidth="1"/>
    <col min="262" max="262" width="12" style="1" customWidth="1"/>
    <col min="263" max="263" width="1" style="1" customWidth="1"/>
    <col min="264" max="264" width="14.140625" style="1" customWidth="1"/>
    <col min="265" max="265" width="1" style="1" customWidth="1"/>
    <col min="266" max="266" width="12.140625" style="1" customWidth="1"/>
    <col min="267" max="512" width="9.140625" style="1"/>
    <col min="513" max="513" width="0" style="1" hidden="1" customWidth="1"/>
    <col min="514" max="514" width="55.140625" style="1" customWidth="1"/>
    <col min="515" max="515" width="8.85546875" style="1" customWidth="1"/>
    <col min="516" max="516" width="14.140625" style="1" customWidth="1"/>
    <col min="517" max="517" width="1" style="1" customWidth="1"/>
    <col min="518" max="518" width="12" style="1" customWidth="1"/>
    <col min="519" max="519" width="1" style="1" customWidth="1"/>
    <col min="520" max="520" width="14.140625" style="1" customWidth="1"/>
    <col min="521" max="521" width="1" style="1" customWidth="1"/>
    <col min="522" max="522" width="12.140625" style="1" customWidth="1"/>
    <col min="523" max="768" width="9.140625" style="1"/>
    <col min="769" max="769" width="0" style="1" hidden="1" customWidth="1"/>
    <col min="770" max="770" width="55.140625" style="1" customWidth="1"/>
    <col min="771" max="771" width="8.85546875" style="1" customWidth="1"/>
    <col min="772" max="772" width="14.140625" style="1" customWidth="1"/>
    <col min="773" max="773" width="1" style="1" customWidth="1"/>
    <col min="774" max="774" width="12" style="1" customWidth="1"/>
    <col min="775" max="775" width="1" style="1" customWidth="1"/>
    <col min="776" max="776" width="14.140625" style="1" customWidth="1"/>
    <col min="777" max="777" width="1" style="1" customWidth="1"/>
    <col min="778" max="778" width="12.140625" style="1" customWidth="1"/>
    <col min="779" max="1024" width="9.140625" style="1"/>
    <col min="1025" max="1025" width="0" style="1" hidden="1" customWidth="1"/>
    <col min="1026" max="1026" width="55.140625" style="1" customWidth="1"/>
    <col min="1027" max="1027" width="8.85546875" style="1" customWidth="1"/>
    <col min="1028" max="1028" width="14.140625" style="1" customWidth="1"/>
    <col min="1029" max="1029" width="1" style="1" customWidth="1"/>
    <col min="1030" max="1030" width="12" style="1" customWidth="1"/>
    <col min="1031" max="1031" width="1" style="1" customWidth="1"/>
    <col min="1032" max="1032" width="14.140625" style="1" customWidth="1"/>
    <col min="1033" max="1033" width="1" style="1" customWidth="1"/>
    <col min="1034" max="1034" width="12.140625" style="1" customWidth="1"/>
    <col min="1035" max="1280" width="9.140625" style="1"/>
    <col min="1281" max="1281" width="0" style="1" hidden="1" customWidth="1"/>
    <col min="1282" max="1282" width="55.140625" style="1" customWidth="1"/>
    <col min="1283" max="1283" width="8.85546875" style="1" customWidth="1"/>
    <col min="1284" max="1284" width="14.140625" style="1" customWidth="1"/>
    <col min="1285" max="1285" width="1" style="1" customWidth="1"/>
    <col min="1286" max="1286" width="12" style="1" customWidth="1"/>
    <col min="1287" max="1287" width="1" style="1" customWidth="1"/>
    <col min="1288" max="1288" width="14.140625" style="1" customWidth="1"/>
    <col min="1289" max="1289" width="1" style="1" customWidth="1"/>
    <col min="1290" max="1290" width="12.140625" style="1" customWidth="1"/>
    <col min="1291" max="1536" width="9.140625" style="1"/>
    <col min="1537" max="1537" width="0" style="1" hidden="1" customWidth="1"/>
    <col min="1538" max="1538" width="55.140625" style="1" customWidth="1"/>
    <col min="1539" max="1539" width="8.85546875" style="1" customWidth="1"/>
    <col min="1540" max="1540" width="14.140625" style="1" customWidth="1"/>
    <col min="1541" max="1541" width="1" style="1" customWidth="1"/>
    <col min="1542" max="1542" width="12" style="1" customWidth="1"/>
    <col min="1543" max="1543" width="1" style="1" customWidth="1"/>
    <col min="1544" max="1544" width="14.140625" style="1" customWidth="1"/>
    <col min="1545" max="1545" width="1" style="1" customWidth="1"/>
    <col min="1546" max="1546" width="12.140625" style="1" customWidth="1"/>
    <col min="1547" max="1792" width="9.140625" style="1"/>
    <col min="1793" max="1793" width="0" style="1" hidden="1" customWidth="1"/>
    <col min="1794" max="1794" width="55.140625" style="1" customWidth="1"/>
    <col min="1795" max="1795" width="8.85546875" style="1" customWidth="1"/>
    <col min="1796" max="1796" width="14.140625" style="1" customWidth="1"/>
    <col min="1797" max="1797" width="1" style="1" customWidth="1"/>
    <col min="1798" max="1798" width="12" style="1" customWidth="1"/>
    <col min="1799" max="1799" width="1" style="1" customWidth="1"/>
    <col min="1800" max="1800" width="14.140625" style="1" customWidth="1"/>
    <col min="1801" max="1801" width="1" style="1" customWidth="1"/>
    <col min="1802" max="1802" width="12.140625" style="1" customWidth="1"/>
    <col min="1803" max="2048" width="9.140625" style="1"/>
    <col min="2049" max="2049" width="0" style="1" hidden="1" customWidth="1"/>
    <col min="2050" max="2050" width="55.140625" style="1" customWidth="1"/>
    <col min="2051" max="2051" width="8.85546875" style="1" customWidth="1"/>
    <col min="2052" max="2052" width="14.140625" style="1" customWidth="1"/>
    <col min="2053" max="2053" width="1" style="1" customWidth="1"/>
    <col min="2054" max="2054" width="12" style="1" customWidth="1"/>
    <col min="2055" max="2055" width="1" style="1" customWidth="1"/>
    <col min="2056" max="2056" width="14.140625" style="1" customWidth="1"/>
    <col min="2057" max="2057" width="1" style="1" customWidth="1"/>
    <col min="2058" max="2058" width="12.140625" style="1" customWidth="1"/>
    <col min="2059" max="2304" width="9.140625" style="1"/>
    <col min="2305" max="2305" width="0" style="1" hidden="1" customWidth="1"/>
    <col min="2306" max="2306" width="55.140625" style="1" customWidth="1"/>
    <col min="2307" max="2307" width="8.85546875" style="1" customWidth="1"/>
    <col min="2308" max="2308" width="14.140625" style="1" customWidth="1"/>
    <col min="2309" max="2309" width="1" style="1" customWidth="1"/>
    <col min="2310" max="2310" width="12" style="1" customWidth="1"/>
    <col min="2311" max="2311" width="1" style="1" customWidth="1"/>
    <col min="2312" max="2312" width="14.140625" style="1" customWidth="1"/>
    <col min="2313" max="2313" width="1" style="1" customWidth="1"/>
    <col min="2314" max="2314" width="12.140625" style="1" customWidth="1"/>
    <col min="2315" max="2560" width="9.140625" style="1"/>
    <col min="2561" max="2561" width="0" style="1" hidden="1" customWidth="1"/>
    <col min="2562" max="2562" width="55.140625" style="1" customWidth="1"/>
    <col min="2563" max="2563" width="8.85546875" style="1" customWidth="1"/>
    <col min="2564" max="2564" width="14.140625" style="1" customWidth="1"/>
    <col min="2565" max="2565" width="1" style="1" customWidth="1"/>
    <col min="2566" max="2566" width="12" style="1" customWidth="1"/>
    <col min="2567" max="2567" width="1" style="1" customWidth="1"/>
    <col min="2568" max="2568" width="14.140625" style="1" customWidth="1"/>
    <col min="2569" max="2569" width="1" style="1" customWidth="1"/>
    <col min="2570" max="2570" width="12.140625" style="1" customWidth="1"/>
    <col min="2571" max="2816" width="9.140625" style="1"/>
    <col min="2817" max="2817" width="0" style="1" hidden="1" customWidth="1"/>
    <col min="2818" max="2818" width="55.140625" style="1" customWidth="1"/>
    <col min="2819" max="2819" width="8.85546875" style="1" customWidth="1"/>
    <col min="2820" max="2820" width="14.140625" style="1" customWidth="1"/>
    <col min="2821" max="2821" width="1" style="1" customWidth="1"/>
    <col min="2822" max="2822" width="12" style="1" customWidth="1"/>
    <col min="2823" max="2823" width="1" style="1" customWidth="1"/>
    <col min="2824" max="2824" width="14.140625" style="1" customWidth="1"/>
    <col min="2825" max="2825" width="1" style="1" customWidth="1"/>
    <col min="2826" max="2826" width="12.140625" style="1" customWidth="1"/>
    <col min="2827" max="3072" width="9.140625" style="1"/>
    <col min="3073" max="3073" width="0" style="1" hidden="1" customWidth="1"/>
    <col min="3074" max="3074" width="55.140625" style="1" customWidth="1"/>
    <col min="3075" max="3075" width="8.85546875" style="1" customWidth="1"/>
    <col min="3076" max="3076" width="14.140625" style="1" customWidth="1"/>
    <col min="3077" max="3077" width="1" style="1" customWidth="1"/>
    <col min="3078" max="3078" width="12" style="1" customWidth="1"/>
    <col min="3079" max="3079" width="1" style="1" customWidth="1"/>
    <col min="3080" max="3080" width="14.140625" style="1" customWidth="1"/>
    <col min="3081" max="3081" width="1" style="1" customWidth="1"/>
    <col min="3082" max="3082" width="12.140625" style="1" customWidth="1"/>
    <col min="3083" max="3328" width="9.140625" style="1"/>
    <col min="3329" max="3329" width="0" style="1" hidden="1" customWidth="1"/>
    <col min="3330" max="3330" width="55.140625" style="1" customWidth="1"/>
    <col min="3331" max="3331" width="8.85546875" style="1" customWidth="1"/>
    <col min="3332" max="3332" width="14.140625" style="1" customWidth="1"/>
    <col min="3333" max="3333" width="1" style="1" customWidth="1"/>
    <col min="3334" max="3334" width="12" style="1" customWidth="1"/>
    <col min="3335" max="3335" width="1" style="1" customWidth="1"/>
    <col min="3336" max="3336" width="14.140625" style="1" customWidth="1"/>
    <col min="3337" max="3337" width="1" style="1" customWidth="1"/>
    <col min="3338" max="3338" width="12.140625" style="1" customWidth="1"/>
    <col min="3339" max="3584" width="9.140625" style="1"/>
    <col min="3585" max="3585" width="0" style="1" hidden="1" customWidth="1"/>
    <col min="3586" max="3586" width="55.140625" style="1" customWidth="1"/>
    <col min="3587" max="3587" width="8.85546875" style="1" customWidth="1"/>
    <col min="3588" max="3588" width="14.140625" style="1" customWidth="1"/>
    <col min="3589" max="3589" width="1" style="1" customWidth="1"/>
    <col min="3590" max="3590" width="12" style="1" customWidth="1"/>
    <col min="3591" max="3591" width="1" style="1" customWidth="1"/>
    <col min="3592" max="3592" width="14.140625" style="1" customWidth="1"/>
    <col min="3593" max="3593" width="1" style="1" customWidth="1"/>
    <col min="3594" max="3594" width="12.140625" style="1" customWidth="1"/>
    <col min="3595" max="3840" width="9.140625" style="1"/>
    <col min="3841" max="3841" width="0" style="1" hidden="1" customWidth="1"/>
    <col min="3842" max="3842" width="55.140625" style="1" customWidth="1"/>
    <col min="3843" max="3843" width="8.85546875" style="1" customWidth="1"/>
    <col min="3844" max="3844" width="14.140625" style="1" customWidth="1"/>
    <col min="3845" max="3845" width="1" style="1" customWidth="1"/>
    <col min="3846" max="3846" width="12" style="1" customWidth="1"/>
    <col min="3847" max="3847" width="1" style="1" customWidth="1"/>
    <col min="3848" max="3848" width="14.140625" style="1" customWidth="1"/>
    <col min="3849" max="3849" width="1" style="1" customWidth="1"/>
    <col min="3850" max="3850" width="12.140625" style="1" customWidth="1"/>
    <col min="3851" max="4096" width="9.140625" style="1"/>
    <col min="4097" max="4097" width="0" style="1" hidden="1" customWidth="1"/>
    <col min="4098" max="4098" width="55.140625" style="1" customWidth="1"/>
    <col min="4099" max="4099" width="8.85546875" style="1" customWidth="1"/>
    <col min="4100" max="4100" width="14.140625" style="1" customWidth="1"/>
    <col min="4101" max="4101" width="1" style="1" customWidth="1"/>
    <col min="4102" max="4102" width="12" style="1" customWidth="1"/>
    <col min="4103" max="4103" width="1" style="1" customWidth="1"/>
    <col min="4104" max="4104" width="14.140625" style="1" customWidth="1"/>
    <col min="4105" max="4105" width="1" style="1" customWidth="1"/>
    <col min="4106" max="4106" width="12.140625" style="1" customWidth="1"/>
    <col min="4107" max="4352" width="9.140625" style="1"/>
    <col min="4353" max="4353" width="0" style="1" hidden="1" customWidth="1"/>
    <col min="4354" max="4354" width="55.140625" style="1" customWidth="1"/>
    <col min="4355" max="4355" width="8.85546875" style="1" customWidth="1"/>
    <col min="4356" max="4356" width="14.140625" style="1" customWidth="1"/>
    <col min="4357" max="4357" width="1" style="1" customWidth="1"/>
    <col min="4358" max="4358" width="12" style="1" customWidth="1"/>
    <col min="4359" max="4359" width="1" style="1" customWidth="1"/>
    <col min="4360" max="4360" width="14.140625" style="1" customWidth="1"/>
    <col min="4361" max="4361" width="1" style="1" customWidth="1"/>
    <col min="4362" max="4362" width="12.140625" style="1" customWidth="1"/>
    <col min="4363" max="4608" width="9.140625" style="1"/>
    <col min="4609" max="4609" width="0" style="1" hidden="1" customWidth="1"/>
    <col min="4610" max="4610" width="55.140625" style="1" customWidth="1"/>
    <col min="4611" max="4611" width="8.85546875" style="1" customWidth="1"/>
    <col min="4612" max="4612" width="14.140625" style="1" customWidth="1"/>
    <col min="4613" max="4613" width="1" style="1" customWidth="1"/>
    <col min="4614" max="4614" width="12" style="1" customWidth="1"/>
    <col min="4615" max="4615" width="1" style="1" customWidth="1"/>
    <col min="4616" max="4616" width="14.140625" style="1" customWidth="1"/>
    <col min="4617" max="4617" width="1" style="1" customWidth="1"/>
    <col min="4618" max="4618" width="12.140625" style="1" customWidth="1"/>
    <col min="4619" max="4864" width="9.140625" style="1"/>
    <col min="4865" max="4865" width="0" style="1" hidden="1" customWidth="1"/>
    <col min="4866" max="4866" width="55.140625" style="1" customWidth="1"/>
    <col min="4867" max="4867" width="8.85546875" style="1" customWidth="1"/>
    <col min="4868" max="4868" width="14.140625" style="1" customWidth="1"/>
    <col min="4869" max="4869" width="1" style="1" customWidth="1"/>
    <col min="4870" max="4870" width="12" style="1" customWidth="1"/>
    <col min="4871" max="4871" width="1" style="1" customWidth="1"/>
    <col min="4872" max="4872" width="14.140625" style="1" customWidth="1"/>
    <col min="4873" max="4873" width="1" style="1" customWidth="1"/>
    <col min="4874" max="4874" width="12.140625" style="1" customWidth="1"/>
    <col min="4875" max="5120" width="9.140625" style="1"/>
    <col min="5121" max="5121" width="0" style="1" hidden="1" customWidth="1"/>
    <col min="5122" max="5122" width="55.140625" style="1" customWidth="1"/>
    <col min="5123" max="5123" width="8.85546875" style="1" customWidth="1"/>
    <col min="5124" max="5124" width="14.140625" style="1" customWidth="1"/>
    <col min="5125" max="5125" width="1" style="1" customWidth="1"/>
    <col min="5126" max="5126" width="12" style="1" customWidth="1"/>
    <col min="5127" max="5127" width="1" style="1" customWidth="1"/>
    <col min="5128" max="5128" width="14.140625" style="1" customWidth="1"/>
    <col min="5129" max="5129" width="1" style="1" customWidth="1"/>
    <col min="5130" max="5130" width="12.140625" style="1" customWidth="1"/>
    <col min="5131" max="5376" width="9.140625" style="1"/>
    <col min="5377" max="5377" width="0" style="1" hidden="1" customWidth="1"/>
    <col min="5378" max="5378" width="55.140625" style="1" customWidth="1"/>
    <col min="5379" max="5379" width="8.85546875" style="1" customWidth="1"/>
    <col min="5380" max="5380" width="14.140625" style="1" customWidth="1"/>
    <col min="5381" max="5381" width="1" style="1" customWidth="1"/>
    <col min="5382" max="5382" width="12" style="1" customWidth="1"/>
    <col min="5383" max="5383" width="1" style="1" customWidth="1"/>
    <col min="5384" max="5384" width="14.140625" style="1" customWidth="1"/>
    <col min="5385" max="5385" width="1" style="1" customWidth="1"/>
    <col min="5386" max="5386" width="12.140625" style="1" customWidth="1"/>
    <col min="5387" max="5632" width="9.140625" style="1"/>
    <col min="5633" max="5633" width="0" style="1" hidden="1" customWidth="1"/>
    <col min="5634" max="5634" width="55.140625" style="1" customWidth="1"/>
    <col min="5635" max="5635" width="8.85546875" style="1" customWidth="1"/>
    <col min="5636" max="5636" width="14.140625" style="1" customWidth="1"/>
    <col min="5637" max="5637" width="1" style="1" customWidth="1"/>
    <col min="5638" max="5638" width="12" style="1" customWidth="1"/>
    <col min="5639" max="5639" width="1" style="1" customWidth="1"/>
    <col min="5640" max="5640" width="14.140625" style="1" customWidth="1"/>
    <col min="5641" max="5641" width="1" style="1" customWidth="1"/>
    <col min="5642" max="5642" width="12.140625" style="1" customWidth="1"/>
    <col min="5643" max="5888" width="9.140625" style="1"/>
    <col min="5889" max="5889" width="0" style="1" hidden="1" customWidth="1"/>
    <col min="5890" max="5890" width="55.140625" style="1" customWidth="1"/>
    <col min="5891" max="5891" width="8.85546875" style="1" customWidth="1"/>
    <col min="5892" max="5892" width="14.140625" style="1" customWidth="1"/>
    <col min="5893" max="5893" width="1" style="1" customWidth="1"/>
    <col min="5894" max="5894" width="12" style="1" customWidth="1"/>
    <col min="5895" max="5895" width="1" style="1" customWidth="1"/>
    <col min="5896" max="5896" width="14.140625" style="1" customWidth="1"/>
    <col min="5897" max="5897" width="1" style="1" customWidth="1"/>
    <col min="5898" max="5898" width="12.140625" style="1" customWidth="1"/>
    <col min="5899" max="6144" width="9.140625" style="1"/>
    <col min="6145" max="6145" width="0" style="1" hidden="1" customWidth="1"/>
    <col min="6146" max="6146" width="55.140625" style="1" customWidth="1"/>
    <col min="6147" max="6147" width="8.85546875" style="1" customWidth="1"/>
    <col min="6148" max="6148" width="14.140625" style="1" customWidth="1"/>
    <col min="6149" max="6149" width="1" style="1" customWidth="1"/>
    <col min="6150" max="6150" width="12" style="1" customWidth="1"/>
    <col min="6151" max="6151" width="1" style="1" customWidth="1"/>
    <col min="6152" max="6152" width="14.140625" style="1" customWidth="1"/>
    <col min="6153" max="6153" width="1" style="1" customWidth="1"/>
    <col min="6154" max="6154" width="12.140625" style="1" customWidth="1"/>
    <col min="6155" max="6400" width="9.140625" style="1"/>
    <col min="6401" max="6401" width="0" style="1" hidden="1" customWidth="1"/>
    <col min="6402" max="6402" width="55.140625" style="1" customWidth="1"/>
    <col min="6403" max="6403" width="8.85546875" style="1" customWidth="1"/>
    <col min="6404" max="6404" width="14.140625" style="1" customWidth="1"/>
    <col min="6405" max="6405" width="1" style="1" customWidth="1"/>
    <col min="6406" max="6406" width="12" style="1" customWidth="1"/>
    <col min="6407" max="6407" width="1" style="1" customWidth="1"/>
    <col min="6408" max="6408" width="14.140625" style="1" customWidth="1"/>
    <col min="6409" max="6409" width="1" style="1" customWidth="1"/>
    <col min="6410" max="6410" width="12.140625" style="1" customWidth="1"/>
    <col min="6411" max="6656" width="9.140625" style="1"/>
    <col min="6657" max="6657" width="0" style="1" hidden="1" customWidth="1"/>
    <col min="6658" max="6658" width="55.140625" style="1" customWidth="1"/>
    <col min="6659" max="6659" width="8.85546875" style="1" customWidth="1"/>
    <col min="6660" max="6660" width="14.140625" style="1" customWidth="1"/>
    <col min="6661" max="6661" width="1" style="1" customWidth="1"/>
    <col min="6662" max="6662" width="12" style="1" customWidth="1"/>
    <col min="6663" max="6663" width="1" style="1" customWidth="1"/>
    <col min="6664" max="6664" width="14.140625" style="1" customWidth="1"/>
    <col min="6665" max="6665" width="1" style="1" customWidth="1"/>
    <col min="6666" max="6666" width="12.140625" style="1" customWidth="1"/>
    <col min="6667" max="6912" width="9.140625" style="1"/>
    <col min="6913" max="6913" width="0" style="1" hidden="1" customWidth="1"/>
    <col min="6914" max="6914" width="55.140625" style="1" customWidth="1"/>
    <col min="6915" max="6915" width="8.85546875" style="1" customWidth="1"/>
    <col min="6916" max="6916" width="14.140625" style="1" customWidth="1"/>
    <col min="6917" max="6917" width="1" style="1" customWidth="1"/>
    <col min="6918" max="6918" width="12" style="1" customWidth="1"/>
    <col min="6919" max="6919" width="1" style="1" customWidth="1"/>
    <col min="6920" max="6920" width="14.140625" style="1" customWidth="1"/>
    <col min="6921" max="6921" width="1" style="1" customWidth="1"/>
    <col min="6922" max="6922" width="12.140625" style="1" customWidth="1"/>
    <col min="6923" max="7168" width="9.140625" style="1"/>
    <col min="7169" max="7169" width="0" style="1" hidden="1" customWidth="1"/>
    <col min="7170" max="7170" width="55.140625" style="1" customWidth="1"/>
    <col min="7171" max="7171" width="8.85546875" style="1" customWidth="1"/>
    <col min="7172" max="7172" width="14.140625" style="1" customWidth="1"/>
    <col min="7173" max="7173" width="1" style="1" customWidth="1"/>
    <col min="7174" max="7174" width="12" style="1" customWidth="1"/>
    <col min="7175" max="7175" width="1" style="1" customWidth="1"/>
    <col min="7176" max="7176" width="14.140625" style="1" customWidth="1"/>
    <col min="7177" max="7177" width="1" style="1" customWidth="1"/>
    <col min="7178" max="7178" width="12.140625" style="1" customWidth="1"/>
    <col min="7179" max="7424" width="9.140625" style="1"/>
    <col min="7425" max="7425" width="0" style="1" hidden="1" customWidth="1"/>
    <col min="7426" max="7426" width="55.140625" style="1" customWidth="1"/>
    <col min="7427" max="7427" width="8.85546875" style="1" customWidth="1"/>
    <col min="7428" max="7428" width="14.140625" style="1" customWidth="1"/>
    <col min="7429" max="7429" width="1" style="1" customWidth="1"/>
    <col min="7430" max="7430" width="12" style="1" customWidth="1"/>
    <col min="7431" max="7431" width="1" style="1" customWidth="1"/>
    <col min="7432" max="7432" width="14.140625" style="1" customWidth="1"/>
    <col min="7433" max="7433" width="1" style="1" customWidth="1"/>
    <col min="7434" max="7434" width="12.140625" style="1" customWidth="1"/>
    <col min="7435" max="7680" width="9.140625" style="1"/>
    <col min="7681" max="7681" width="0" style="1" hidden="1" customWidth="1"/>
    <col min="7682" max="7682" width="55.140625" style="1" customWidth="1"/>
    <col min="7683" max="7683" width="8.85546875" style="1" customWidth="1"/>
    <col min="7684" max="7684" width="14.140625" style="1" customWidth="1"/>
    <col min="7685" max="7685" width="1" style="1" customWidth="1"/>
    <col min="7686" max="7686" width="12" style="1" customWidth="1"/>
    <col min="7687" max="7687" width="1" style="1" customWidth="1"/>
    <col min="7688" max="7688" width="14.140625" style="1" customWidth="1"/>
    <col min="7689" max="7689" width="1" style="1" customWidth="1"/>
    <col min="7690" max="7690" width="12.140625" style="1" customWidth="1"/>
    <col min="7691" max="7936" width="9.140625" style="1"/>
    <col min="7937" max="7937" width="0" style="1" hidden="1" customWidth="1"/>
    <col min="7938" max="7938" width="55.140625" style="1" customWidth="1"/>
    <col min="7939" max="7939" width="8.85546875" style="1" customWidth="1"/>
    <col min="7940" max="7940" width="14.140625" style="1" customWidth="1"/>
    <col min="7941" max="7941" width="1" style="1" customWidth="1"/>
    <col min="7942" max="7942" width="12" style="1" customWidth="1"/>
    <col min="7943" max="7943" width="1" style="1" customWidth="1"/>
    <col min="7944" max="7944" width="14.140625" style="1" customWidth="1"/>
    <col min="7945" max="7945" width="1" style="1" customWidth="1"/>
    <col min="7946" max="7946" width="12.140625" style="1" customWidth="1"/>
    <col min="7947" max="8192" width="9.140625" style="1"/>
    <col min="8193" max="8193" width="0" style="1" hidden="1" customWidth="1"/>
    <col min="8194" max="8194" width="55.140625" style="1" customWidth="1"/>
    <col min="8195" max="8195" width="8.85546875" style="1" customWidth="1"/>
    <col min="8196" max="8196" width="14.140625" style="1" customWidth="1"/>
    <col min="8197" max="8197" width="1" style="1" customWidth="1"/>
    <col min="8198" max="8198" width="12" style="1" customWidth="1"/>
    <col min="8199" max="8199" width="1" style="1" customWidth="1"/>
    <col min="8200" max="8200" width="14.140625" style="1" customWidth="1"/>
    <col min="8201" max="8201" width="1" style="1" customWidth="1"/>
    <col min="8202" max="8202" width="12.140625" style="1" customWidth="1"/>
    <col min="8203" max="8448" width="9.140625" style="1"/>
    <col min="8449" max="8449" width="0" style="1" hidden="1" customWidth="1"/>
    <col min="8450" max="8450" width="55.140625" style="1" customWidth="1"/>
    <col min="8451" max="8451" width="8.85546875" style="1" customWidth="1"/>
    <col min="8452" max="8452" width="14.140625" style="1" customWidth="1"/>
    <col min="8453" max="8453" width="1" style="1" customWidth="1"/>
    <col min="8454" max="8454" width="12" style="1" customWidth="1"/>
    <col min="8455" max="8455" width="1" style="1" customWidth="1"/>
    <col min="8456" max="8456" width="14.140625" style="1" customWidth="1"/>
    <col min="8457" max="8457" width="1" style="1" customWidth="1"/>
    <col min="8458" max="8458" width="12.140625" style="1" customWidth="1"/>
    <col min="8459" max="8704" width="9.140625" style="1"/>
    <col min="8705" max="8705" width="0" style="1" hidden="1" customWidth="1"/>
    <col min="8706" max="8706" width="55.140625" style="1" customWidth="1"/>
    <col min="8707" max="8707" width="8.85546875" style="1" customWidth="1"/>
    <col min="8708" max="8708" width="14.140625" style="1" customWidth="1"/>
    <col min="8709" max="8709" width="1" style="1" customWidth="1"/>
    <col min="8710" max="8710" width="12" style="1" customWidth="1"/>
    <col min="8711" max="8711" width="1" style="1" customWidth="1"/>
    <col min="8712" max="8712" width="14.140625" style="1" customWidth="1"/>
    <col min="8713" max="8713" width="1" style="1" customWidth="1"/>
    <col min="8714" max="8714" width="12.140625" style="1" customWidth="1"/>
    <col min="8715" max="8960" width="9.140625" style="1"/>
    <col min="8961" max="8961" width="0" style="1" hidden="1" customWidth="1"/>
    <col min="8962" max="8962" width="55.140625" style="1" customWidth="1"/>
    <col min="8963" max="8963" width="8.85546875" style="1" customWidth="1"/>
    <col min="8964" max="8964" width="14.140625" style="1" customWidth="1"/>
    <col min="8965" max="8965" width="1" style="1" customWidth="1"/>
    <col min="8966" max="8966" width="12" style="1" customWidth="1"/>
    <col min="8967" max="8967" width="1" style="1" customWidth="1"/>
    <col min="8968" max="8968" width="14.140625" style="1" customWidth="1"/>
    <col min="8969" max="8969" width="1" style="1" customWidth="1"/>
    <col min="8970" max="8970" width="12.140625" style="1" customWidth="1"/>
    <col min="8971" max="9216" width="9.140625" style="1"/>
    <col min="9217" max="9217" width="0" style="1" hidden="1" customWidth="1"/>
    <col min="9218" max="9218" width="55.140625" style="1" customWidth="1"/>
    <col min="9219" max="9219" width="8.85546875" style="1" customWidth="1"/>
    <col min="9220" max="9220" width="14.140625" style="1" customWidth="1"/>
    <col min="9221" max="9221" width="1" style="1" customWidth="1"/>
    <col min="9222" max="9222" width="12" style="1" customWidth="1"/>
    <col min="9223" max="9223" width="1" style="1" customWidth="1"/>
    <col min="9224" max="9224" width="14.140625" style="1" customWidth="1"/>
    <col min="9225" max="9225" width="1" style="1" customWidth="1"/>
    <col min="9226" max="9226" width="12.140625" style="1" customWidth="1"/>
    <col min="9227" max="9472" width="9.140625" style="1"/>
    <col min="9473" max="9473" width="0" style="1" hidden="1" customWidth="1"/>
    <col min="9474" max="9474" width="55.140625" style="1" customWidth="1"/>
    <col min="9475" max="9475" width="8.85546875" style="1" customWidth="1"/>
    <col min="9476" max="9476" width="14.140625" style="1" customWidth="1"/>
    <col min="9477" max="9477" width="1" style="1" customWidth="1"/>
    <col min="9478" max="9478" width="12" style="1" customWidth="1"/>
    <col min="9479" max="9479" width="1" style="1" customWidth="1"/>
    <col min="9480" max="9480" width="14.140625" style="1" customWidth="1"/>
    <col min="9481" max="9481" width="1" style="1" customWidth="1"/>
    <col min="9482" max="9482" width="12.140625" style="1" customWidth="1"/>
    <col min="9483" max="9728" width="9.140625" style="1"/>
    <col min="9729" max="9729" width="0" style="1" hidden="1" customWidth="1"/>
    <col min="9730" max="9730" width="55.140625" style="1" customWidth="1"/>
    <col min="9731" max="9731" width="8.85546875" style="1" customWidth="1"/>
    <col min="9732" max="9732" width="14.140625" style="1" customWidth="1"/>
    <col min="9733" max="9733" width="1" style="1" customWidth="1"/>
    <col min="9734" max="9734" width="12" style="1" customWidth="1"/>
    <col min="9735" max="9735" width="1" style="1" customWidth="1"/>
    <col min="9736" max="9736" width="14.140625" style="1" customWidth="1"/>
    <col min="9737" max="9737" width="1" style="1" customWidth="1"/>
    <col min="9738" max="9738" width="12.140625" style="1" customWidth="1"/>
    <col min="9739" max="9984" width="9.140625" style="1"/>
    <col min="9985" max="9985" width="0" style="1" hidden="1" customWidth="1"/>
    <col min="9986" max="9986" width="55.140625" style="1" customWidth="1"/>
    <col min="9987" max="9987" width="8.85546875" style="1" customWidth="1"/>
    <col min="9988" max="9988" width="14.140625" style="1" customWidth="1"/>
    <col min="9989" max="9989" width="1" style="1" customWidth="1"/>
    <col min="9990" max="9990" width="12" style="1" customWidth="1"/>
    <col min="9991" max="9991" width="1" style="1" customWidth="1"/>
    <col min="9992" max="9992" width="14.140625" style="1" customWidth="1"/>
    <col min="9993" max="9993" width="1" style="1" customWidth="1"/>
    <col min="9994" max="9994" width="12.140625" style="1" customWidth="1"/>
    <col min="9995" max="10240" width="9.140625" style="1"/>
    <col min="10241" max="10241" width="0" style="1" hidden="1" customWidth="1"/>
    <col min="10242" max="10242" width="55.140625" style="1" customWidth="1"/>
    <col min="10243" max="10243" width="8.85546875" style="1" customWidth="1"/>
    <col min="10244" max="10244" width="14.140625" style="1" customWidth="1"/>
    <col min="10245" max="10245" width="1" style="1" customWidth="1"/>
    <col min="10246" max="10246" width="12" style="1" customWidth="1"/>
    <col min="10247" max="10247" width="1" style="1" customWidth="1"/>
    <col min="10248" max="10248" width="14.140625" style="1" customWidth="1"/>
    <col min="10249" max="10249" width="1" style="1" customWidth="1"/>
    <col min="10250" max="10250" width="12.140625" style="1" customWidth="1"/>
    <col min="10251" max="10496" width="9.140625" style="1"/>
    <col min="10497" max="10497" width="0" style="1" hidden="1" customWidth="1"/>
    <col min="10498" max="10498" width="55.140625" style="1" customWidth="1"/>
    <col min="10499" max="10499" width="8.85546875" style="1" customWidth="1"/>
    <col min="10500" max="10500" width="14.140625" style="1" customWidth="1"/>
    <col min="10501" max="10501" width="1" style="1" customWidth="1"/>
    <col min="10502" max="10502" width="12" style="1" customWidth="1"/>
    <col min="10503" max="10503" width="1" style="1" customWidth="1"/>
    <col min="10504" max="10504" width="14.140625" style="1" customWidth="1"/>
    <col min="10505" max="10505" width="1" style="1" customWidth="1"/>
    <col min="10506" max="10506" width="12.140625" style="1" customWidth="1"/>
    <col min="10507" max="10752" width="9.140625" style="1"/>
    <col min="10753" max="10753" width="0" style="1" hidden="1" customWidth="1"/>
    <col min="10754" max="10754" width="55.140625" style="1" customWidth="1"/>
    <col min="10755" max="10755" width="8.85546875" style="1" customWidth="1"/>
    <col min="10756" max="10756" width="14.140625" style="1" customWidth="1"/>
    <col min="10757" max="10757" width="1" style="1" customWidth="1"/>
    <col min="10758" max="10758" width="12" style="1" customWidth="1"/>
    <col min="10759" max="10759" width="1" style="1" customWidth="1"/>
    <col min="10760" max="10760" width="14.140625" style="1" customWidth="1"/>
    <col min="10761" max="10761" width="1" style="1" customWidth="1"/>
    <col min="10762" max="10762" width="12.140625" style="1" customWidth="1"/>
    <col min="10763" max="11008" width="9.140625" style="1"/>
    <col min="11009" max="11009" width="0" style="1" hidden="1" customWidth="1"/>
    <col min="11010" max="11010" width="55.140625" style="1" customWidth="1"/>
    <col min="11011" max="11011" width="8.85546875" style="1" customWidth="1"/>
    <col min="11012" max="11012" width="14.140625" style="1" customWidth="1"/>
    <col min="11013" max="11013" width="1" style="1" customWidth="1"/>
    <col min="11014" max="11014" width="12" style="1" customWidth="1"/>
    <col min="11015" max="11015" width="1" style="1" customWidth="1"/>
    <col min="11016" max="11016" width="14.140625" style="1" customWidth="1"/>
    <col min="11017" max="11017" width="1" style="1" customWidth="1"/>
    <col min="11018" max="11018" width="12.140625" style="1" customWidth="1"/>
    <col min="11019" max="11264" width="9.140625" style="1"/>
    <col min="11265" max="11265" width="0" style="1" hidden="1" customWidth="1"/>
    <col min="11266" max="11266" width="55.140625" style="1" customWidth="1"/>
    <col min="11267" max="11267" width="8.85546875" style="1" customWidth="1"/>
    <col min="11268" max="11268" width="14.140625" style="1" customWidth="1"/>
    <col min="11269" max="11269" width="1" style="1" customWidth="1"/>
    <col min="11270" max="11270" width="12" style="1" customWidth="1"/>
    <col min="11271" max="11271" width="1" style="1" customWidth="1"/>
    <col min="11272" max="11272" width="14.140625" style="1" customWidth="1"/>
    <col min="11273" max="11273" width="1" style="1" customWidth="1"/>
    <col min="11274" max="11274" width="12.140625" style="1" customWidth="1"/>
    <col min="11275" max="11520" width="9.140625" style="1"/>
    <col min="11521" max="11521" width="0" style="1" hidden="1" customWidth="1"/>
    <col min="11522" max="11522" width="55.140625" style="1" customWidth="1"/>
    <col min="11523" max="11523" width="8.85546875" style="1" customWidth="1"/>
    <col min="11524" max="11524" width="14.140625" style="1" customWidth="1"/>
    <col min="11525" max="11525" width="1" style="1" customWidth="1"/>
    <col min="11526" max="11526" width="12" style="1" customWidth="1"/>
    <col min="11527" max="11527" width="1" style="1" customWidth="1"/>
    <col min="11528" max="11528" width="14.140625" style="1" customWidth="1"/>
    <col min="11529" max="11529" width="1" style="1" customWidth="1"/>
    <col min="11530" max="11530" width="12.140625" style="1" customWidth="1"/>
    <col min="11531" max="11776" width="9.140625" style="1"/>
    <col min="11777" max="11777" width="0" style="1" hidden="1" customWidth="1"/>
    <col min="11778" max="11778" width="55.140625" style="1" customWidth="1"/>
    <col min="11779" max="11779" width="8.85546875" style="1" customWidth="1"/>
    <col min="11780" max="11780" width="14.140625" style="1" customWidth="1"/>
    <col min="11781" max="11781" width="1" style="1" customWidth="1"/>
    <col min="11782" max="11782" width="12" style="1" customWidth="1"/>
    <col min="11783" max="11783" width="1" style="1" customWidth="1"/>
    <col min="11784" max="11784" width="14.140625" style="1" customWidth="1"/>
    <col min="11785" max="11785" width="1" style="1" customWidth="1"/>
    <col min="11786" max="11786" width="12.140625" style="1" customWidth="1"/>
    <col min="11787" max="12032" width="9.140625" style="1"/>
    <col min="12033" max="12033" width="0" style="1" hidden="1" customWidth="1"/>
    <col min="12034" max="12034" width="55.140625" style="1" customWidth="1"/>
    <col min="12035" max="12035" width="8.85546875" style="1" customWidth="1"/>
    <col min="12036" max="12036" width="14.140625" style="1" customWidth="1"/>
    <col min="12037" max="12037" width="1" style="1" customWidth="1"/>
    <col min="12038" max="12038" width="12" style="1" customWidth="1"/>
    <col min="12039" max="12039" width="1" style="1" customWidth="1"/>
    <col min="12040" max="12040" width="14.140625" style="1" customWidth="1"/>
    <col min="12041" max="12041" width="1" style="1" customWidth="1"/>
    <col min="12042" max="12042" width="12.140625" style="1" customWidth="1"/>
    <col min="12043" max="12288" width="9.140625" style="1"/>
    <col min="12289" max="12289" width="0" style="1" hidden="1" customWidth="1"/>
    <col min="12290" max="12290" width="55.140625" style="1" customWidth="1"/>
    <col min="12291" max="12291" width="8.85546875" style="1" customWidth="1"/>
    <col min="12292" max="12292" width="14.140625" style="1" customWidth="1"/>
    <col min="12293" max="12293" width="1" style="1" customWidth="1"/>
    <col min="12294" max="12294" width="12" style="1" customWidth="1"/>
    <col min="12295" max="12295" width="1" style="1" customWidth="1"/>
    <col min="12296" max="12296" width="14.140625" style="1" customWidth="1"/>
    <col min="12297" max="12297" width="1" style="1" customWidth="1"/>
    <col min="12298" max="12298" width="12.140625" style="1" customWidth="1"/>
    <col min="12299" max="12544" width="9.140625" style="1"/>
    <col min="12545" max="12545" width="0" style="1" hidden="1" customWidth="1"/>
    <col min="12546" max="12546" width="55.140625" style="1" customWidth="1"/>
    <col min="12547" max="12547" width="8.85546875" style="1" customWidth="1"/>
    <col min="12548" max="12548" width="14.140625" style="1" customWidth="1"/>
    <col min="12549" max="12549" width="1" style="1" customWidth="1"/>
    <col min="12550" max="12550" width="12" style="1" customWidth="1"/>
    <col min="12551" max="12551" width="1" style="1" customWidth="1"/>
    <col min="12552" max="12552" width="14.140625" style="1" customWidth="1"/>
    <col min="12553" max="12553" width="1" style="1" customWidth="1"/>
    <col min="12554" max="12554" width="12.140625" style="1" customWidth="1"/>
    <col min="12555" max="12800" width="9.140625" style="1"/>
    <col min="12801" max="12801" width="0" style="1" hidden="1" customWidth="1"/>
    <col min="12802" max="12802" width="55.140625" style="1" customWidth="1"/>
    <col min="12803" max="12803" width="8.85546875" style="1" customWidth="1"/>
    <col min="12804" max="12804" width="14.140625" style="1" customWidth="1"/>
    <col min="12805" max="12805" width="1" style="1" customWidth="1"/>
    <col min="12806" max="12806" width="12" style="1" customWidth="1"/>
    <col min="12807" max="12807" width="1" style="1" customWidth="1"/>
    <col min="12808" max="12808" width="14.140625" style="1" customWidth="1"/>
    <col min="12809" max="12809" width="1" style="1" customWidth="1"/>
    <col min="12810" max="12810" width="12.140625" style="1" customWidth="1"/>
    <col min="12811" max="13056" width="9.140625" style="1"/>
    <col min="13057" max="13057" width="0" style="1" hidden="1" customWidth="1"/>
    <col min="13058" max="13058" width="55.140625" style="1" customWidth="1"/>
    <col min="13059" max="13059" width="8.85546875" style="1" customWidth="1"/>
    <col min="13060" max="13060" width="14.140625" style="1" customWidth="1"/>
    <col min="13061" max="13061" width="1" style="1" customWidth="1"/>
    <col min="13062" max="13062" width="12" style="1" customWidth="1"/>
    <col min="13063" max="13063" width="1" style="1" customWidth="1"/>
    <col min="13064" max="13064" width="14.140625" style="1" customWidth="1"/>
    <col min="13065" max="13065" width="1" style="1" customWidth="1"/>
    <col min="13066" max="13066" width="12.140625" style="1" customWidth="1"/>
    <col min="13067" max="13312" width="9.140625" style="1"/>
    <col min="13313" max="13313" width="0" style="1" hidden="1" customWidth="1"/>
    <col min="13314" max="13314" width="55.140625" style="1" customWidth="1"/>
    <col min="13315" max="13315" width="8.85546875" style="1" customWidth="1"/>
    <col min="13316" max="13316" width="14.140625" style="1" customWidth="1"/>
    <col min="13317" max="13317" width="1" style="1" customWidth="1"/>
    <col min="13318" max="13318" width="12" style="1" customWidth="1"/>
    <col min="13319" max="13319" width="1" style="1" customWidth="1"/>
    <col min="13320" max="13320" width="14.140625" style="1" customWidth="1"/>
    <col min="13321" max="13321" width="1" style="1" customWidth="1"/>
    <col min="13322" max="13322" width="12.140625" style="1" customWidth="1"/>
    <col min="13323" max="13568" width="9.140625" style="1"/>
    <col min="13569" max="13569" width="0" style="1" hidden="1" customWidth="1"/>
    <col min="13570" max="13570" width="55.140625" style="1" customWidth="1"/>
    <col min="13571" max="13571" width="8.85546875" style="1" customWidth="1"/>
    <col min="13572" max="13572" width="14.140625" style="1" customWidth="1"/>
    <col min="13573" max="13573" width="1" style="1" customWidth="1"/>
    <col min="13574" max="13574" width="12" style="1" customWidth="1"/>
    <col min="13575" max="13575" width="1" style="1" customWidth="1"/>
    <col min="13576" max="13576" width="14.140625" style="1" customWidth="1"/>
    <col min="13577" max="13577" width="1" style="1" customWidth="1"/>
    <col min="13578" max="13578" width="12.140625" style="1" customWidth="1"/>
    <col min="13579" max="13824" width="9.140625" style="1"/>
    <col min="13825" max="13825" width="0" style="1" hidden="1" customWidth="1"/>
    <col min="13826" max="13826" width="55.140625" style="1" customWidth="1"/>
    <col min="13827" max="13827" width="8.85546875" style="1" customWidth="1"/>
    <col min="13828" max="13828" width="14.140625" style="1" customWidth="1"/>
    <col min="13829" max="13829" width="1" style="1" customWidth="1"/>
    <col min="13830" max="13830" width="12" style="1" customWidth="1"/>
    <col min="13831" max="13831" width="1" style="1" customWidth="1"/>
    <col min="13832" max="13832" width="14.140625" style="1" customWidth="1"/>
    <col min="13833" max="13833" width="1" style="1" customWidth="1"/>
    <col min="13834" max="13834" width="12.140625" style="1" customWidth="1"/>
    <col min="13835" max="14080" width="9.140625" style="1"/>
    <col min="14081" max="14081" width="0" style="1" hidden="1" customWidth="1"/>
    <col min="14082" max="14082" width="55.140625" style="1" customWidth="1"/>
    <col min="14083" max="14083" width="8.85546875" style="1" customWidth="1"/>
    <col min="14084" max="14084" width="14.140625" style="1" customWidth="1"/>
    <col min="14085" max="14085" width="1" style="1" customWidth="1"/>
    <col min="14086" max="14086" width="12" style="1" customWidth="1"/>
    <col min="14087" max="14087" width="1" style="1" customWidth="1"/>
    <col min="14088" max="14088" width="14.140625" style="1" customWidth="1"/>
    <col min="14089" max="14089" width="1" style="1" customWidth="1"/>
    <col min="14090" max="14090" width="12.140625" style="1" customWidth="1"/>
    <col min="14091" max="14336" width="9.140625" style="1"/>
    <col min="14337" max="14337" width="0" style="1" hidden="1" customWidth="1"/>
    <col min="14338" max="14338" width="55.140625" style="1" customWidth="1"/>
    <col min="14339" max="14339" width="8.85546875" style="1" customWidth="1"/>
    <col min="14340" max="14340" width="14.140625" style="1" customWidth="1"/>
    <col min="14341" max="14341" width="1" style="1" customWidth="1"/>
    <col min="14342" max="14342" width="12" style="1" customWidth="1"/>
    <col min="14343" max="14343" width="1" style="1" customWidth="1"/>
    <col min="14344" max="14344" width="14.140625" style="1" customWidth="1"/>
    <col min="14345" max="14345" width="1" style="1" customWidth="1"/>
    <col min="14346" max="14346" width="12.140625" style="1" customWidth="1"/>
    <col min="14347" max="14592" width="9.140625" style="1"/>
    <col min="14593" max="14593" width="0" style="1" hidden="1" customWidth="1"/>
    <col min="14594" max="14594" width="55.140625" style="1" customWidth="1"/>
    <col min="14595" max="14595" width="8.85546875" style="1" customWidth="1"/>
    <col min="14596" max="14596" width="14.140625" style="1" customWidth="1"/>
    <col min="14597" max="14597" width="1" style="1" customWidth="1"/>
    <col min="14598" max="14598" width="12" style="1" customWidth="1"/>
    <col min="14599" max="14599" width="1" style="1" customWidth="1"/>
    <col min="14600" max="14600" width="14.140625" style="1" customWidth="1"/>
    <col min="14601" max="14601" width="1" style="1" customWidth="1"/>
    <col min="14602" max="14602" width="12.140625" style="1" customWidth="1"/>
    <col min="14603" max="14848" width="9.140625" style="1"/>
    <col min="14849" max="14849" width="0" style="1" hidden="1" customWidth="1"/>
    <col min="14850" max="14850" width="55.140625" style="1" customWidth="1"/>
    <col min="14851" max="14851" width="8.85546875" style="1" customWidth="1"/>
    <col min="14852" max="14852" width="14.140625" style="1" customWidth="1"/>
    <col min="14853" max="14853" width="1" style="1" customWidth="1"/>
    <col min="14854" max="14854" width="12" style="1" customWidth="1"/>
    <col min="14855" max="14855" width="1" style="1" customWidth="1"/>
    <col min="14856" max="14856" width="14.140625" style="1" customWidth="1"/>
    <col min="14857" max="14857" width="1" style="1" customWidth="1"/>
    <col min="14858" max="14858" width="12.140625" style="1" customWidth="1"/>
    <col min="14859" max="15104" width="9.140625" style="1"/>
    <col min="15105" max="15105" width="0" style="1" hidden="1" customWidth="1"/>
    <col min="15106" max="15106" width="55.140625" style="1" customWidth="1"/>
    <col min="15107" max="15107" width="8.85546875" style="1" customWidth="1"/>
    <col min="15108" max="15108" width="14.140625" style="1" customWidth="1"/>
    <col min="15109" max="15109" width="1" style="1" customWidth="1"/>
    <col min="15110" max="15110" width="12" style="1" customWidth="1"/>
    <col min="15111" max="15111" width="1" style="1" customWidth="1"/>
    <col min="15112" max="15112" width="14.140625" style="1" customWidth="1"/>
    <col min="15113" max="15113" width="1" style="1" customWidth="1"/>
    <col min="15114" max="15114" width="12.140625" style="1" customWidth="1"/>
    <col min="15115" max="15360" width="9.140625" style="1"/>
    <col min="15361" max="15361" width="0" style="1" hidden="1" customWidth="1"/>
    <col min="15362" max="15362" width="55.140625" style="1" customWidth="1"/>
    <col min="15363" max="15363" width="8.85546875" style="1" customWidth="1"/>
    <col min="15364" max="15364" width="14.140625" style="1" customWidth="1"/>
    <col min="15365" max="15365" width="1" style="1" customWidth="1"/>
    <col min="15366" max="15366" width="12" style="1" customWidth="1"/>
    <col min="15367" max="15367" width="1" style="1" customWidth="1"/>
    <col min="15368" max="15368" width="14.140625" style="1" customWidth="1"/>
    <col min="15369" max="15369" width="1" style="1" customWidth="1"/>
    <col min="15370" max="15370" width="12.140625" style="1" customWidth="1"/>
    <col min="15371" max="15616" width="9.140625" style="1"/>
    <col min="15617" max="15617" width="0" style="1" hidden="1" customWidth="1"/>
    <col min="15618" max="15618" width="55.140625" style="1" customWidth="1"/>
    <col min="15619" max="15619" width="8.85546875" style="1" customWidth="1"/>
    <col min="15620" max="15620" width="14.140625" style="1" customWidth="1"/>
    <col min="15621" max="15621" width="1" style="1" customWidth="1"/>
    <col min="15622" max="15622" width="12" style="1" customWidth="1"/>
    <col min="15623" max="15623" width="1" style="1" customWidth="1"/>
    <col min="15624" max="15624" width="14.140625" style="1" customWidth="1"/>
    <col min="15625" max="15625" width="1" style="1" customWidth="1"/>
    <col min="15626" max="15626" width="12.140625" style="1" customWidth="1"/>
    <col min="15627" max="15872" width="9.140625" style="1"/>
    <col min="15873" max="15873" width="0" style="1" hidden="1" customWidth="1"/>
    <col min="15874" max="15874" width="55.140625" style="1" customWidth="1"/>
    <col min="15875" max="15875" width="8.85546875" style="1" customWidth="1"/>
    <col min="15876" max="15876" width="14.140625" style="1" customWidth="1"/>
    <col min="15877" max="15877" width="1" style="1" customWidth="1"/>
    <col min="15878" max="15878" width="12" style="1" customWidth="1"/>
    <col min="15879" max="15879" width="1" style="1" customWidth="1"/>
    <col min="15880" max="15880" width="14.140625" style="1" customWidth="1"/>
    <col min="15881" max="15881" width="1" style="1" customWidth="1"/>
    <col min="15882" max="15882" width="12.140625" style="1" customWidth="1"/>
    <col min="15883" max="16128" width="9.140625" style="1"/>
    <col min="16129" max="16129" width="0" style="1" hidden="1" customWidth="1"/>
    <col min="16130" max="16130" width="55.140625" style="1" customWidth="1"/>
    <col min="16131" max="16131" width="8.85546875" style="1" customWidth="1"/>
    <col min="16132" max="16132" width="14.140625" style="1" customWidth="1"/>
    <col min="16133" max="16133" width="1" style="1" customWidth="1"/>
    <col min="16134" max="16134" width="12" style="1" customWidth="1"/>
    <col min="16135" max="16135" width="1" style="1" customWidth="1"/>
    <col min="16136" max="16136" width="14.140625" style="1" customWidth="1"/>
    <col min="16137" max="16137" width="1" style="1" customWidth="1"/>
    <col min="16138" max="16138" width="12.140625" style="1" customWidth="1"/>
    <col min="16139" max="16384" width="9.140625" style="1"/>
  </cols>
  <sheetData>
    <row r="1" spans="1:10" s="38" customFormat="1" ht="24" customHeight="1">
      <c r="B1" s="73" t="s">
        <v>80</v>
      </c>
      <c r="C1" s="62"/>
      <c r="E1" s="39"/>
    </row>
    <row r="2" spans="1:10" s="38" customFormat="1" ht="18" customHeight="1">
      <c r="B2" s="73" t="s">
        <v>0</v>
      </c>
      <c r="C2" s="62"/>
      <c r="E2" s="39"/>
    </row>
    <row r="3" spans="1:10" ht="21" customHeight="1">
      <c r="B3" s="2"/>
      <c r="D3" s="172"/>
      <c r="E3" s="172"/>
      <c r="F3" s="172"/>
      <c r="G3" s="172"/>
      <c r="H3" s="172"/>
      <c r="I3" s="172"/>
      <c r="J3" s="172"/>
    </row>
    <row r="4" spans="1:10" ht="21" customHeight="1">
      <c r="C4" s="5"/>
      <c r="D4" s="173" t="s">
        <v>1</v>
      </c>
      <c r="E4" s="173"/>
      <c r="F4" s="173"/>
      <c r="G4" s="173"/>
      <c r="H4" s="173" t="s">
        <v>3</v>
      </c>
      <c r="I4" s="173"/>
      <c r="J4" s="173"/>
    </row>
    <row r="5" spans="1:10" ht="21" customHeight="1">
      <c r="C5" s="5"/>
      <c r="D5" s="138" t="s">
        <v>130</v>
      </c>
      <c r="E5" s="88"/>
      <c r="F5" s="138" t="s">
        <v>2</v>
      </c>
      <c r="G5" s="139"/>
      <c r="H5" s="138" t="s">
        <v>130</v>
      </c>
      <c r="I5" s="88"/>
      <c r="J5" s="138" t="s">
        <v>2</v>
      </c>
    </row>
    <row r="6" spans="1:10" ht="21" customHeight="1">
      <c r="B6" s="22" t="s">
        <v>5</v>
      </c>
      <c r="C6" s="133" t="s">
        <v>4</v>
      </c>
      <c r="D6" s="138">
        <v>2562</v>
      </c>
      <c r="E6" s="138"/>
      <c r="F6" s="138">
        <v>2561</v>
      </c>
      <c r="G6" s="140"/>
      <c r="H6" s="138">
        <v>2562</v>
      </c>
      <c r="I6" s="138"/>
      <c r="J6" s="138">
        <v>2561</v>
      </c>
    </row>
    <row r="7" spans="1:10" ht="21" customHeight="1">
      <c r="D7" s="138" t="s">
        <v>101</v>
      </c>
      <c r="F7" s="1"/>
      <c r="G7" s="1"/>
      <c r="H7" s="138" t="s">
        <v>101</v>
      </c>
      <c r="J7" s="1"/>
    </row>
    <row r="8" spans="1:10" ht="21" customHeight="1">
      <c r="C8" s="5"/>
      <c r="D8" s="174" t="s">
        <v>86</v>
      </c>
      <c r="E8" s="174"/>
      <c r="F8" s="174"/>
      <c r="G8" s="174"/>
      <c r="H8" s="174"/>
      <c r="I8" s="174"/>
      <c r="J8" s="174"/>
    </row>
    <row r="9" spans="1:10" ht="22.5" customHeight="1">
      <c r="B9" s="24" t="s">
        <v>6</v>
      </c>
      <c r="C9" s="133"/>
    </row>
    <row r="10" spans="1:10" ht="22.5" customHeight="1">
      <c r="A10" s="1" t="str">
        <f>IF(SUM('[18]8. Cash and cash equivalent'!B12:G12)=0,"ok","check")</f>
        <v>ok</v>
      </c>
      <c r="B10" s="25" t="s">
        <v>7</v>
      </c>
      <c r="C10" s="133"/>
      <c r="D10" s="84">
        <v>753099</v>
      </c>
      <c r="E10" s="52"/>
      <c r="F10" s="40">
        <v>229672</v>
      </c>
      <c r="G10" s="40"/>
      <c r="H10" s="84">
        <v>56697</v>
      </c>
      <c r="I10" s="40"/>
      <c r="J10" s="63">
        <v>39673</v>
      </c>
    </row>
    <row r="11" spans="1:10" ht="22.5" customHeight="1">
      <c r="A11" s="1" t="str">
        <f>IF(SUM('[18]9. AR trade &amp; 10. AR other'!B12:G12)=0,"ok","check")</f>
        <v>ok</v>
      </c>
      <c r="B11" s="26" t="s">
        <v>8</v>
      </c>
      <c r="C11" s="133" t="s">
        <v>218</v>
      </c>
      <c r="D11" s="84">
        <v>14313</v>
      </c>
      <c r="E11" s="52"/>
      <c r="F11" s="40">
        <v>20116</v>
      </c>
      <c r="G11" s="40"/>
      <c r="H11" s="84">
        <v>53244</v>
      </c>
      <c r="I11" s="40"/>
      <c r="J11" s="40">
        <v>54057</v>
      </c>
    </row>
    <row r="12" spans="1:10" ht="22.5" customHeight="1">
      <c r="A12" s="1" t="str">
        <f>IF(SUM('[18]9. AR trade &amp; 10. AR other'!B64:G64)=0,"ok","check")</f>
        <v>ok</v>
      </c>
      <c r="B12" s="26" t="s">
        <v>123</v>
      </c>
      <c r="C12" s="133">
        <v>5</v>
      </c>
      <c r="D12" s="84">
        <v>58817</v>
      </c>
      <c r="E12" s="52"/>
      <c r="F12" s="40">
        <v>77911</v>
      </c>
      <c r="G12" s="40"/>
      <c r="H12" s="84">
        <v>1543</v>
      </c>
      <c r="I12" s="40"/>
      <c r="J12" s="40">
        <v>29891</v>
      </c>
    </row>
    <row r="13" spans="1:10" ht="22.5" customHeight="1">
      <c r="A13" s="1" t="str">
        <f>IF(SUM('[18]11. Inventory'!B8:G8)=0,"ok","check")</f>
        <v>ok</v>
      </c>
      <c r="B13" s="32" t="s">
        <v>9</v>
      </c>
      <c r="C13" s="20"/>
      <c r="D13" s="84">
        <v>1018</v>
      </c>
      <c r="E13" s="52"/>
      <c r="F13" s="40">
        <v>1067</v>
      </c>
      <c r="G13" s="40"/>
      <c r="H13" s="51">
        <v>0</v>
      </c>
      <c r="I13" s="40"/>
      <c r="J13" s="51">
        <v>0</v>
      </c>
    </row>
    <row r="14" spans="1:10" ht="22.5" customHeight="1">
      <c r="B14" s="32" t="s">
        <v>14</v>
      </c>
      <c r="C14" s="20"/>
      <c r="D14" s="84"/>
      <c r="E14" s="52"/>
      <c r="F14" s="40"/>
      <c r="G14" s="40"/>
      <c r="H14" s="51"/>
      <c r="I14" s="40"/>
      <c r="J14" s="51"/>
    </row>
    <row r="15" spans="1:10" ht="22.5" customHeight="1">
      <c r="B15" s="32" t="s">
        <v>29</v>
      </c>
      <c r="C15" s="143">
        <v>5</v>
      </c>
      <c r="D15" s="84">
        <v>0</v>
      </c>
      <c r="E15" s="52"/>
      <c r="F15" s="84">
        <v>0</v>
      </c>
      <c r="G15" s="40"/>
      <c r="H15" s="84">
        <v>713</v>
      </c>
      <c r="I15" s="40"/>
      <c r="J15" s="51">
        <v>0</v>
      </c>
    </row>
    <row r="16" spans="1:10" ht="22.5" customHeight="1">
      <c r="A16" s="1" t="str">
        <f>IF(SUM('[18]XX. Other current asset'!B13:G13)=0,"ok","check")</f>
        <v>ok</v>
      </c>
      <c r="B16" s="25" t="s">
        <v>10</v>
      </c>
      <c r="C16" s="133"/>
      <c r="D16" s="84">
        <v>10539</v>
      </c>
      <c r="E16" s="52"/>
      <c r="F16" s="40">
        <v>15271</v>
      </c>
      <c r="G16" s="40"/>
      <c r="H16" s="84">
        <v>4248</v>
      </c>
      <c r="I16" s="40"/>
      <c r="J16" s="63">
        <v>4288</v>
      </c>
    </row>
    <row r="17" spans="1:13" ht="22.5" customHeight="1">
      <c r="B17" s="137" t="s">
        <v>11</v>
      </c>
      <c r="C17" s="133"/>
      <c r="D17" s="41">
        <f>SUM(D10:D16)</f>
        <v>837786</v>
      </c>
      <c r="E17" s="61"/>
      <c r="F17" s="41">
        <f>SUM(F10:F16)</f>
        <v>344037</v>
      </c>
      <c r="G17" s="43"/>
      <c r="H17" s="64">
        <f>SUM(H10:H16)</f>
        <v>116445</v>
      </c>
      <c r="I17" s="42"/>
      <c r="J17" s="64">
        <f>SUM(J10:J16)</f>
        <v>127909</v>
      </c>
    </row>
    <row r="18" spans="1:13" ht="22.5" customHeight="1">
      <c r="C18" s="133"/>
      <c r="D18" s="7"/>
      <c r="E18" s="16"/>
      <c r="F18" s="7"/>
      <c r="G18" s="7"/>
      <c r="I18" s="10"/>
    </row>
    <row r="19" spans="1:13" ht="22.5" customHeight="1">
      <c r="B19" s="24" t="s">
        <v>12</v>
      </c>
      <c r="C19" s="133"/>
      <c r="D19" s="7"/>
      <c r="E19" s="16"/>
      <c r="F19" s="7"/>
      <c r="G19" s="7"/>
      <c r="I19" s="7"/>
    </row>
    <row r="20" spans="1:13" ht="22.5" customHeight="1">
      <c r="B20" s="20" t="s">
        <v>77</v>
      </c>
      <c r="C20" s="133">
        <v>10</v>
      </c>
      <c r="D20" s="84">
        <v>53003</v>
      </c>
      <c r="E20" s="40"/>
      <c r="F20" s="40">
        <v>3103</v>
      </c>
      <c r="G20" s="40"/>
      <c r="H20" s="84">
        <v>3000</v>
      </c>
      <c r="I20" s="40"/>
      <c r="J20" s="40">
        <v>3000</v>
      </c>
    </row>
    <row r="21" spans="1:13" ht="22.5" customHeight="1">
      <c r="A21" s="1" t="str">
        <f>IF(SUM('[18]12. Investment in JV'!B12:G12)=0,"ok","check")</f>
        <v>ok</v>
      </c>
      <c r="B21" s="29" t="s">
        <v>73</v>
      </c>
      <c r="C21" s="133">
        <v>7</v>
      </c>
      <c r="D21" s="84">
        <v>148607</v>
      </c>
      <c r="E21" s="40"/>
      <c r="F21" s="40">
        <v>143413</v>
      </c>
      <c r="G21" s="40"/>
      <c r="H21" s="51">
        <v>0</v>
      </c>
      <c r="I21" s="40"/>
      <c r="J21" s="51">
        <v>0</v>
      </c>
    </row>
    <row r="22" spans="1:13" ht="22.5" customHeight="1">
      <c r="A22" s="1" t="str">
        <f>IF(SUM('[18]13. Investment in subsidiaries'!B11:D11)=0,"ok","check")</f>
        <v>ok</v>
      </c>
      <c r="B22" s="28" t="s">
        <v>13</v>
      </c>
      <c r="C22" s="133">
        <v>8</v>
      </c>
      <c r="D22" s="84">
        <v>0</v>
      </c>
      <c r="E22" s="40"/>
      <c r="F22" s="40">
        <v>0</v>
      </c>
      <c r="G22" s="40"/>
      <c r="H22" s="84">
        <v>358976</v>
      </c>
      <c r="I22" s="40"/>
      <c r="J22" s="63">
        <v>252615</v>
      </c>
    </row>
    <row r="23" spans="1:13" ht="22.5" customHeight="1">
      <c r="A23" s="1" t="str">
        <f>IF(SUM('[18]7. Related parties P''42-46'!F45:K45)=0,"ok","check")</f>
        <v>ok</v>
      </c>
      <c r="B23" s="30" t="s">
        <v>14</v>
      </c>
      <c r="C23" s="133">
        <v>5</v>
      </c>
      <c r="D23" s="84">
        <v>53703</v>
      </c>
      <c r="E23" s="40"/>
      <c r="F23" s="40">
        <v>53703</v>
      </c>
      <c r="G23" s="40"/>
      <c r="H23" s="84">
        <v>356121</v>
      </c>
      <c r="I23" s="40"/>
      <c r="J23" s="63">
        <v>434255</v>
      </c>
    </row>
    <row r="24" spans="1:13" ht="22.5" customHeight="1">
      <c r="A24" s="1" t="str">
        <f>IF(SUM('[18]7. Related parties P''42-46'!F52:K52)=0,"ok","check")</f>
        <v>ok</v>
      </c>
      <c r="B24" s="30" t="s">
        <v>71</v>
      </c>
      <c r="C24" s="133">
        <v>5</v>
      </c>
      <c r="D24" s="84">
        <v>15612</v>
      </c>
      <c r="E24" s="40"/>
      <c r="F24" s="40">
        <v>14274</v>
      </c>
      <c r="G24" s="40"/>
      <c r="H24" s="84">
        <v>88336</v>
      </c>
      <c r="I24" s="40"/>
      <c r="J24" s="63">
        <v>83890</v>
      </c>
    </row>
    <row r="25" spans="1:13" ht="22.5" customHeight="1">
      <c r="A25" s="1" t="e">
        <f>IF(SUM('[18]16. PPE'!I31:I39)=0,"ok","check")</f>
        <v>#REF!</v>
      </c>
      <c r="B25" s="25" t="s">
        <v>15</v>
      </c>
      <c r="C25" s="133" t="s">
        <v>219</v>
      </c>
      <c r="D25" s="84">
        <v>2708583</v>
      </c>
      <c r="E25" s="40"/>
      <c r="F25" s="40">
        <v>2460384</v>
      </c>
      <c r="G25" s="40"/>
      <c r="H25" s="84">
        <v>3939</v>
      </c>
      <c r="I25" s="40"/>
      <c r="J25" s="63">
        <v>4734</v>
      </c>
      <c r="M25" s="16">
        <f>D25-F25</f>
        <v>248199</v>
      </c>
    </row>
    <row r="26" spans="1:13" ht="22.5" customHeight="1">
      <c r="A26" s="1" t="str">
        <f>IF(SUM('[18]17. Intangible'!F26:G28)=0,"ok","check")</f>
        <v>ok</v>
      </c>
      <c r="B26" s="32" t="s">
        <v>16</v>
      </c>
      <c r="C26" s="133"/>
      <c r="D26" s="84">
        <v>5676</v>
      </c>
      <c r="E26" s="40"/>
      <c r="F26" s="40">
        <v>3376</v>
      </c>
      <c r="G26" s="40"/>
      <c r="H26" s="84">
        <v>1334</v>
      </c>
      <c r="I26" s="40"/>
      <c r="J26" s="63">
        <v>1441</v>
      </c>
      <c r="M26" s="1">
        <v>259161</v>
      </c>
    </row>
    <row r="27" spans="1:13" ht="22.5" customHeight="1">
      <c r="B27" s="30" t="s">
        <v>82</v>
      </c>
      <c r="C27" s="133">
        <v>10</v>
      </c>
      <c r="D27" s="84">
        <v>31630</v>
      </c>
      <c r="F27" s="40">
        <v>411710</v>
      </c>
      <c r="G27" s="40"/>
      <c r="H27" s="40">
        <v>0</v>
      </c>
      <c r="I27" s="40"/>
      <c r="J27" s="40">
        <v>0</v>
      </c>
      <c r="M27" s="16">
        <f>M26-M25</f>
        <v>10962</v>
      </c>
    </row>
    <row r="28" spans="1:13" ht="22.5" customHeight="1">
      <c r="A28" s="1" t="str">
        <f>IF(SUM('[18]18. Deferred tax'!B13:G13)=0,"ok","check")</f>
        <v>ok</v>
      </c>
      <c r="B28" s="32" t="s">
        <v>78</v>
      </c>
      <c r="C28" s="133"/>
      <c r="D28" s="40">
        <v>18072</v>
      </c>
      <c r="E28" s="40"/>
      <c r="F28" s="40">
        <v>21124</v>
      </c>
      <c r="G28" s="40"/>
      <c r="H28" s="141">
        <v>13514</v>
      </c>
      <c r="I28" s="40"/>
      <c r="J28" s="63">
        <v>11364</v>
      </c>
    </row>
    <row r="29" spans="1:13" ht="22.5" customHeight="1">
      <c r="A29" s="1" t="str">
        <f>IF(SUM('[18]19. Other non-current assets'!B10:G10)=0,"ok","check")</f>
        <v>ok</v>
      </c>
      <c r="B29" s="32" t="s">
        <v>18</v>
      </c>
      <c r="C29" s="133"/>
      <c r="D29" s="84">
        <v>13952</v>
      </c>
      <c r="E29" s="40"/>
      <c r="F29" s="40">
        <v>32416</v>
      </c>
      <c r="G29" s="40"/>
      <c r="H29" s="84">
        <v>964</v>
      </c>
      <c r="I29" s="40"/>
      <c r="J29" s="63">
        <v>571</v>
      </c>
    </row>
    <row r="30" spans="1:13" ht="22.5" customHeight="1">
      <c r="B30" s="137" t="s">
        <v>17</v>
      </c>
      <c r="C30" s="6"/>
      <c r="D30" s="41">
        <f>SUM(D19:D29)</f>
        <v>3048838</v>
      </c>
      <c r="E30" s="61"/>
      <c r="F30" s="41">
        <f>SUM(F19:F29)</f>
        <v>3143503</v>
      </c>
      <c r="G30" s="43"/>
      <c r="H30" s="64">
        <f>SUM(H19:H29)</f>
        <v>826184</v>
      </c>
      <c r="I30" s="46"/>
      <c r="J30" s="64">
        <f>SUM(J19:J29)</f>
        <v>791870</v>
      </c>
    </row>
    <row r="31" spans="1:13" ht="9.75" customHeight="1">
      <c r="B31" s="137"/>
      <c r="C31" s="18"/>
      <c r="D31" s="72"/>
      <c r="E31" s="65"/>
      <c r="F31" s="72"/>
      <c r="G31" s="72"/>
      <c r="H31" s="72"/>
      <c r="I31" s="65"/>
      <c r="J31" s="72"/>
    </row>
    <row r="32" spans="1:13" ht="22.5" customHeight="1" thickBot="1">
      <c r="B32" s="137" t="s">
        <v>19</v>
      </c>
      <c r="C32" s="6"/>
      <c r="D32" s="49">
        <f>D30+D17</f>
        <v>3886624</v>
      </c>
      <c r="E32" s="61"/>
      <c r="F32" s="49">
        <f>F30+F17</f>
        <v>3487540</v>
      </c>
      <c r="G32" s="43"/>
      <c r="H32" s="66">
        <f>H30+H17</f>
        <v>942629</v>
      </c>
      <c r="I32" s="46"/>
      <c r="J32" s="66">
        <f>J30+J17</f>
        <v>919779</v>
      </c>
    </row>
    <row r="33" spans="1:10" ht="22.5" customHeight="1" thickTop="1"/>
    <row r="34" spans="1:10" ht="22.5" customHeight="1">
      <c r="B34" s="1"/>
    </row>
    <row r="35" spans="1:10" s="38" customFormat="1" ht="22.5" customHeight="1">
      <c r="B35" s="73" t="s">
        <v>80</v>
      </c>
      <c r="C35" s="62"/>
      <c r="E35" s="39"/>
    </row>
    <row r="36" spans="1:10" s="38" customFormat="1" ht="20.65" customHeight="1">
      <c r="B36" s="73" t="s">
        <v>0</v>
      </c>
      <c r="C36" s="62"/>
      <c r="E36" s="39"/>
    </row>
    <row r="37" spans="1:10" ht="20.65" customHeight="1">
      <c r="C37" s="5"/>
      <c r="D37" s="169" t="s">
        <v>1</v>
      </c>
      <c r="E37" s="169"/>
      <c r="F37" s="169"/>
      <c r="G37" s="169"/>
      <c r="H37" s="170" t="s">
        <v>3</v>
      </c>
      <c r="I37" s="170"/>
      <c r="J37" s="170"/>
    </row>
    <row r="38" spans="1:10" ht="19.5" customHeight="1">
      <c r="C38" s="5"/>
      <c r="D38" s="148" t="s">
        <v>130</v>
      </c>
      <c r="E38" s="150"/>
      <c r="F38" s="148" t="s">
        <v>2</v>
      </c>
      <c r="G38" s="139"/>
      <c r="H38" s="148" t="s">
        <v>130</v>
      </c>
      <c r="I38" s="150"/>
      <c r="J38" s="148" t="s">
        <v>2</v>
      </c>
    </row>
    <row r="39" spans="1:10" ht="20.65" customHeight="1">
      <c r="B39" s="149" t="s">
        <v>20</v>
      </c>
      <c r="C39" s="31" t="s">
        <v>4</v>
      </c>
      <c r="D39" s="138">
        <v>2562</v>
      </c>
      <c r="E39" s="138"/>
      <c r="F39" s="138">
        <v>2561</v>
      </c>
      <c r="G39" s="140"/>
      <c r="H39" s="138">
        <v>2562</v>
      </c>
      <c r="I39" s="138"/>
      <c r="J39" s="138">
        <v>2561</v>
      </c>
    </row>
    <row r="40" spans="1:10" ht="18.600000000000001" customHeight="1">
      <c r="D40" s="148" t="s">
        <v>101</v>
      </c>
      <c r="E40" s="147"/>
      <c r="F40" s="147"/>
      <c r="G40" s="147"/>
      <c r="H40" s="148" t="s">
        <v>101</v>
      </c>
      <c r="J40" s="1"/>
    </row>
    <row r="41" spans="1:10" ht="14.65" customHeight="1">
      <c r="B41" s="3"/>
      <c r="C41" s="6"/>
      <c r="D41" s="171" t="s">
        <v>86</v>
      </c>
      <c r="E41" s="171"/>
      <c r="F41" s="171"/>
      <c r="G41" s="171"/>
      <c r="H41" s="171"/>
      <c r="I41" s="171"/>
      <c r="J41" s="171"/>
    </row>
    <row r="42" spans="1:10" ht="21.75" customHeight="1">
      <c r="B42" s="24" t="s">
        <v>21</v>
      </c>
      <c r="C42" s="5"/>
      <c r="E42" s="10"/>
      <c r="I42" s="10"/>
    </row>
    <row r="43" spans="1:10" ht="21.75" customHeight="1">
      <c r="B43" s="30" t="s">
        <v>233</v>
      </c>
      <c r="C43" s="154">
        <v>10</v>
      </c>
      <c r="D43" s="84">
        <v>82837</v>
      </c>
      <c r="E43" s="60"/>
      <c r="F43" s="63">
        <v>80731</v>
      </c>
      <c r="G43" s="63"/>
      <c r="H43" s="51">
        <v>0</v>
      </c>
      <c r="I43" s="60"/>
      <c r="J43" s="51">
        <v>0</v>
      </c>
    </row>
    <row r="44" spans="1:10" ht="21.75" customHeight="1">
      <c r="A44" s="1" t="str">
        <f>IF(SUM('[18]21. AP trade &amp; 22. AP other'!B11:G11)=0,"ok","check")</f>
        <v>ok</v>
      </c>
      <c r="B44" s="25" t="s">
        <v>22</v>
      </c>
      <c r="C44" s="154"/>
      <c r="D44" s="84">
        <v>2381</v>
      </c>
      <c r="E44" s="60"/>
      <c r="F44" s="63">
        <v>5080</v>
      </c>
      <c r="G44" s="63"/>
      <c r="H44" s="51">
        <v>0</v>
      </c>
      <c r="I44" s="60"/>
      <c r="J44" s="51">
        <v>0</v>
      </c>
    </row>
    <row r="45" spans="1:10" ht="21.75" customHeight="1">
      <c r="B45" s="32" t="s">
        <v>174</v>
      </c>
      <c r="C45" s="154"/>
      <c r="D45" s="84">
        <v>77461</v>
      </c>
      <c r="E45" s="60"/>
      <c r="F45" s="63">
        <v>174705</v>
      </c>
      <c r="G45" s="63"/>
      <c r="H45" s="51">
        <v>0</v>
      </c>
      <c r="I45" s="60"/>
      <c r="J45" s="51">
        <v>0</v>
      </c>
    </row>
    <row r="46" spans="1:10" ht="21.75" customHeight="1">
      <c r="A46" s="1" t="str">
        <f>IF(SUM('[18]21. AP trade &amp; 22. AP other'!B28:G28)=0,"ok","check")</f>
        <v>ok</v>
      </c>
      <c r="B46" s="30" t="s">
        <v>125</v>
      </c>
      <c r="C46" s="154">
        <v>5</v>
      </c>
      <c r="D46" s="84">
        <v>98626</v>
      </c>
      <c r="E46" s="60"/>
      <c r="F46" s="63">
        <v>87595</v>
      </c>
      <c r="G46" s="63"/>
      <c r="H46" s="84">
        <v>60573</v>
      </c>
      <c r="I46" s="60"/>
      <c r="J46" s="63">
        <v>49699</v>
      </c>
    </row>
    <row r="47" spans="1:10" ht="21.75" customHeight="1">
      <c r="B47" s="30" t="s">
        <v>211</v>
      </c>
      <c r="C47" s="154" t="s">
        <v>220</v>
      </c>
      <c r="D47" s="84">
        <v>0</v>
      </c>
      <c r="E47" s="60"/>
      <c r="F47" s="54">
        <v>0</v>
      </c>
      <c r="G47" s="63"/>
      <c r="H47" s="84">
        <v>74746</v>
      </c>
      <c r="I47" s="60"/>
      <c r="J47" s="63">
        <v>74365</v>
      </c>
    </row>
    <row r="48" spans="1:10" ht="21.75" customHeight="1">
      <c r="B48" s="30" t="s">
        <v>70</v>
      </c>
      <c r="C48" s="154">
        <v>5</v>
      </c>
      <c r="D48" s="84">
        <v>0</v>
      </c>
      <c r="E48" s="60"/>
      <c r="F48" s="54">
        <v>0</v>
      </c>
      <c r="G48" s="63"/>
      <c r="H48" s="84">
        <v>2581</v>
      </c>
      <c r="I48" s="60"/>
      <c r="J48" s="63">
        <v>712</v>
      </c>
    </row>
    <row r="49" spans="1:12" ht="21.75" customHeight="1">
      <c r="B49" s="30" t="s">
        <v>102</v>
      </c>
      <c r="C49" s="154"/>
      <c r="D49" s="63"/>
      <c r="E49" s="60"/>
      <c r="F49" s="63"/>
      <c r="G49" s="63"/>
      <c r="H49" s="51"/>
      <c r="I49" s="60"/>
      <c r="J49" s="51"/>
    </row>
    <row r="50" spans="1:12" ht="21.75" customHeight="1">
      <c r="A50" s="1" t="str">
        <f>IF(SUM('[18]20. Interest bearing liability'!C25:D25)=0,"ok","check")</f>
        <v>ok</v>
      </c>
      <c r="B50" s="32" t="s">
        <v>29</v>
      </c>
      <c r="C50" s="154">
        <v>10</v>
      </c>
      <c r="D50" s="84">
        <v>172508</v>
      </c>
      <c r="E50" s="60"/>
      <c r="F50" s="63">
        <v>46425</v>
      </c>
      <c r="G50" s="63"/>
      <c r="H50" s="51">
        <v>0</v>
      </c>
      <c r="I50" s="60"/>
      <c r="J50" s="51">
        <v>0</v>
      </c>
    </row>
    <row r="51" spans="1:12" ht="21.75" customHeight="1">
      <c r="B51" s="30" t="s">
        <v>135</v>
      </c>
      <c r="C51" s="154"/>
      <c r="D51" s="84"/>
      <c r="E51" s="60"/>
      <c r="F51" s="63"/>
      <c r="G51" s="63"/>
      <c r="H51" s="51"/>
      <c r="I51" s="60"/>
      <c r="J51" s="51"/>
    </row>
    <row r="52" spans="1:12" ht="21.75" customHeight="1">
      <c r="B52" s="32" t="s">
        <v>29</v>
      </c>
      <c r="C52" s="154">
        <v>10</v>
      </c>
      <c r="D52" s="84">
        <v>138092</v>
      </c>
      <c r="E52" s="60"/>
      <c r="F52" s="54">
        <v>0</v>
      </c>
      <c r="G52" s="63"/>
      <c r="H52" s="51">
        <v>0</v>
      </c>
      <c r="I52" s="60"/>
      <c r="J52" s="51">
        <v>0</v>
      </c>
    </row>
    <row r="53" spans="1:12" ht="21.75" customHeight="1">
      <c r="B53" s="30" t="s">
        <v>136</v>
      </c>
      <c r="C53" s="154"/>
      <c r="D53" s="84"/>
      <c r="E53" s="60"/>
      <c r="F53" s="63"/>
      <c r="G53" s="63"/>
      <c r="H53" s="51"/>
      <c r="I53" s="60"/>
      <c r="J53" s="51"/>
    </row>
    <row r="54" spans="1:12" ht="21.75" customHeight="1">
      <c r="B54" s="32" t="s">
        <v>29</v>
      </c>
      <c r="C54" s="154"/>
      <c r="D54" s="84">
        <v>15678</v>
      </c>
      <c r="E54" s="60"/>
      <c r="F54" s="54">
        <v>0</v>
      </c>
      <c r="G54" s="63"/>
      <c r="H54" s="51">
        <v>0</v>
      </c>
      <c r="I54" s="60"/>
      <c r="J54" s="51">
        <v>0</v>
      </c>
    </row>
    <row r="55" spans="1:12" ht="21.75" customHeight="1">
      <c r="A55" s="1" t="str">
        <f>IF(SUM('[18]20. Interest bearing liability'!C30:D30)=0,"ok","check")</f>
        <v>ok</v>
      </c>
      <c r="B55" s="30" t="s">
        <v>234</v>
      </c>
      <c r="C55" s="154">
        <v>10</v>
      </c>
      <c r="D55" s="84">
        <v>2785</v>
      </c>
      <c r="E55" s="60"/>
      <c r="F55" s="63">
        <v>867</v>
      </c>
      <c r="G55" s="63"/>
      <c r="H55" s="84">
        <v>488</v>
      </c>
      <c r="I55" s="60"/>
      <c r="J55" s="40">
        <v>475</v>
      </c>
    </row>
    <row r="56" spans="1:12" ht="21.75" customHeight="1">
      <c r="B56" s="32" t="s">
        <v>172</v>
      </c>
      <c r="C56" s="154">
        <v>10</v>
      </c>
      <c r="D56" s="84">
        <v>109591</v>
      </c>
      <c r="E56" s="60"/>
      <c r="F56" s="63">
        <v>108338</v>
      </c>
      <c r="G56" s="63"/>
      <c r="H56" s="84">
        <v>109591</v>
      </c>
      <c r="I56" s="60"/>
      <c r="J56" s="40">
        <v>108338</v>
      </c>
    </row>
    <row r="57" spans="1:12" ht="21.75" customHeight="1">
      <c r="B57" s="30" t="s">
        <v>173</v>
      </c>
      <c r="C57" s="154"/>
      <c r="D57" s="84">
        <v>631</v>
      </c>
      <c r="E57" s="60"/>
      <c r="F57" s="63">
        <v>594</v>
      </c>
      <c r="G57" s="63"/>
      <c r="H57" s="84">
        <v>631</v>
      </c>
      <c r="I57" s="60"/>
      <c r="J57" s="40">
        <v>594</v>
      </c>
    </row>
    <row r="58" spans="1:12" ht="21.75" customHeight="1">
      <c r="B58" s="25" t="s">
        <v>23</v>
      </c>
      <c r="C58" s="154"/>
      <c r="D58" s="84">
        <v>56996</v>
      </c>
      <c r="E58" s="60"/>
      <c r="F58" s="63">
        <v>16301</v>
      </c>
      <c r="G58" s="63"/>
      <c r="H58" s="84">
        <v>12393</v>
      </c>
      <c r="I58" s="60"/>
      <c r="J58" s="40">
        <v>15745</v>
      </c>
    </row>
    <row r="59" spans="1:12" ht="21.75" customHeight="1">
      <c r="B59" s="25" t="s">
        <v>24</v>
      </c>
      <c r="C59" s="6"/>
      <c r="D59" s="84">
        <v>9189</v>
      </c>
      <c r="E59" s="60"/>
      <c r="F59" s="63">
        <v>17463</v>
      </c>
      <c r="G59" s="63"/>
      <c r="H59" s="84">
        <v>5643</v>
      </c>
      <c r="I59" s="60"/>
      <c r="J59" s="63">
        <v>7130</v>
      </c>
    </row>
    <row r="60" spans="1:12" ht="21.75" customHeight="1">
      <c r="B60" s="155" t="s">
        <v>25</v>
      </c>
      <c r="C60" s="6"/>
      <c r="D60" s="64">
        <f>SUM(D42:D59)</f>
        <v>766775</v>
      </c>
      <c r="E60" s="46"/>
      <c r="F60" s="64">
        <f>SUM(F42:F59)</f>
        <v>538099</v>
      </c>
      <c r="G60" s="72"/>
      <c r="H60" s="64">
        <f>SUM(H42:H59)</f>
        <v>266646</v>
      </c>
      <c r="I60" s="46"/>
      <c r="J60" s="64">
        <f>SUM(J42:J59)</f>
        <v>257058</v>
      </c>
    </row>
    <row r="61" spans="1:12" ht="7.15" customHeight="1">
      <c r="C61" s="6"/>
      <c r="D61" s="19"/>
      <c r="E61" s="10"/>
      <c r="F61" s="19"/>
      <c r="G61" s="19"/>
      <c r="I61" s="10"/>
    </row>
    <row r="62" spans="1:12" ht="21.75" customHeight="1">
      <c r="B62" s="24" t="s">
        <v>26</v>
      </c>
      <c r="C62" s="6"/>
      <c r="D62" s="19"/>
      <c r="E62" s="10"/>
      <c r="F62" s="19"/>
      <c r="G62" s="19"/>
      <c r="I62" s="10"/>
    </row>
    <row r="63" spans="1:12" ht="21.75" customHeight="1">
      <c r="A63" s="1" t="str">
        <f>IF(SUM('[18]20. Interest bearing liability'!C36:D36)=0,"ok","check")</f>
        <v>ok</v>
      </c>
      <c r="B63" s="30" t="s">
        <v>102</v>
      </c>
      <c r="C63" s="154">
        <v>10</v>
      </c>
      <c r="D63" s="84">
        <v>1501642</v>
      </c>
      <c r="E63" s="60"/>
      <c r="F63" s="63">
        <v>1588193</v>
      </c>
      <c r="G63" s="63"/>
      <c r="H63" s="51">
        <v>0</v>
      </c>
      <c r="I63" s="60"/>
      <c r="J63" s="51">
        <v>0</v>
      </c>
    </row>
    <row r="64" spans="1:12" ht="21.75" customHeight="1">
      <c r="A64" s="1" t="str">
        <f>IF(SUM('[18]7. Related parties P''42-46'!F147:K147)=0,"ok","check")</f>
        <v>ok</v>
      </c>
      <c r="B64" s="30" t="s">
        <v>69</v>
      </c>
      <c r="C64" s="154" t="s">
        <v>220</v>
      </c>
      <c r="D64" s="84">
        <v>2276</v>
      </c>
      <c r="E64" s="60"/>
      <c r="F64" s="51">
        <v>0</v>
      </c>
      <c r="G64" s="63"/>
      <c r="H64" s="84">
        <v>229165</v>
      </c>
      <c r="I64" s="60"/>
      <c r="J64" s="63">
        <v>229165</v>
      </c>
      <c r="L64" s="8"/>
    </row>
    <row r="65" spans="1:12" ht="21.75" customHeight="1">
      <c r="B65" s="30" t="s">
        <v>135</v>
      </c>
      <c r="C65" s="154">
        <v>10</v>
      </c>
      <c r="D65" s="84">
        <v>436523</v>
      </c>
      <c r="E65" s="60"/>
      <c r="F65" s="63">
        <v>556005</v>
      </c>
      <c r="G65" s="63"/>
      <c r="H65" s="51">
        <v>0</v>
      </c>
      <c r="I65" s="60"/>
      <c r="J65" s="51">
        <v>0</v>
      </c>
      <c r="L65" s="8"/>
    </row>
    <row r="66" spans="1:12" ht="21.75" customHeight="1">
      <c r="A66" s="1" t="str">
        <f>IF(SUM('[18]7. Related parties P''42-46'!F154:K154)=0,"ok","check")</f>
        <v>ok</v>
      </c>
      <c r="B66" s="30" t="s">
        <v>70</v>
      </c>
      <c r="C66" s="154">
        <v>5</v>
      </c>
      <c r="D66" s="84">
        <v>14</v>
      </c>
      <c r="E66" s="60"/>
      <c r="F66" s="51">
        <v>0</v>
      </c>
      <c r="G66" s="63"/>
      <c r="H66" s="84">
        <v>28892</v>
      </c>
      <c r="I66" s="60"/>
      <c r="J66" s="63">
        <v>24481</v>
      </c>
      <c r="L66" s="8"/>
    </row>
    <row r="67" spans="1:12" ht="21.75" customHeight="1">
      <c r="B67" s="30" t="s">
        <v>136</v>
      </c>
      <c r="C67" s="154"/>
      <c r="D67" s="84">
        <v>94322</v>
      </c>
      <c r="E67" s="60"/>
      <c r="F67" s="40">
        <v>99969</v>
      </c>
      <c r="G67" s="63"/>
      <c r="H67" s="51">
        <v>0</v>
      </c>
      <c r="I67" s="60"/>
      <c r="J67" s="51">
        <v>0</v>
      </c>
      <c r="L67" s="8"/>
    </row>
    <row r="68" spans="1:12" ht="21.75" customHeight="1">
      <c r="A68" s="1" t="str">
        <f>IF(SUM('[18]20. Interest bearing liability'!C44:G44)=0,"ok","check")</f>
        <v>ok</v>
      </c>
      <c r="B68" s="25" t="s">
        <v>28</v>
      </c>
      <c r="C68" s="154">
        <v>10</v>
      </c>
      <c r="D68" s="84">
        <v>4844</v>
      </c>
      <c r="E68" s="60"/>
      <c r="F68" s="63">
        <v>1483</v>
      </c>
      <c r="G68" s="63"/>
      <c r="H68" s="84">
        <v>739</v>
      </c>
      <c r="I68" s="60"/>
      <c r="J68" s="40">
        <v>987</v>
      </c>
    </row>
    <row r="69" spans="1:12" ht="21.75" customHeight="1">
      <c r="A69" s="1" t="str">
        <f>IF(SUM('[18]23. Employee benefit'!B11:G11)=0,"ok","check")</f>
        <v>ok</v>
      </c>
      <c r="B69" s="30" t="s">
        <v>212</v>
      </c>
      <c r="C69" s="154">
        <v>11</v>
      </c>
      <c r="D69" s="40">
        <v>22295</v>
      </c>
      <c r="E69" s="60"/>
      <c r="F69" s="63">
        <v>16794</v>
      </c>
      <c r="G69" s="63"/>
      <c r="H69" s="40">
        <v>18555</v>
      </c>
      <c r="I69" s="60"/>
      <c r="J69" s="40">
        <v>13478</v>
      </c>
    </row>
    <row r="70" spans="1:12" ht="21.75" customHeight="1">
      <c r="A70" s="1" t="str">
        <f>IF(SUM('[18]18. Deferred tax'!B14:G14)=0,"ok","check")</f>
        <v>ok</v>
      </c>
      <c r="B70" s="30" t="s">
        <v>27</v>
      </c>
      <c r="C70" s="154"/>
      <c r="D70" s="84">
        <v>104294</v>
      </c>
      <c r="E70" s="60"/>
      <c r="F70" s="63">
        <v>103014</v>
      </c>
      <c r="G70" s="63"/>
      <c r="H70" s="51">
        <v>0</v>
      </c>
      <c r="I70" s="60"/>
      <c r="J70" s="51">
        <v>0</v>
      </c>
    </row>
    <row r="71" spans="1:12" ht="21.75" customHeight="1">
      <c r="B71" s="29" t="s">
        <v>74</v>
      </c>
      <c r="C71" s="154">
        <v>7</v>
      </c>
      <c r="D71" s="84">
        <v>7894</v>
      </c>
      <c r="E71" s="60"/>
      <c r="F71" s="63">
        <v>6544</v>
      </c>
      <c r="G71" s="63"/>
      <c r="H71" s="51">
        <v>0</v>
      </c>
      <c r="I71" s="60"/>
      <c r="J71" s="51">
        <v>0</v>
      </c>
    </row>
    <row r="72" spans="1:12" ht="21.75" customHeight="1">
      <c r="B72" s="25" t="s">
        <v>30</v>
      </c>
      <c r="C72" s="154"/>
      <c r="D72" s="84">
        <v>19457</v>
      </c>
      <c r="E72" s="60"/>
      <c r="F72" s="67">
        <v>43912</v>
      </c>
      <c r="G72" s="70"/>
      <c r="H72" s="51">
        <v>0</v>
      </c>
      <c r="I72" s="60"/>
      <c r="J72" s="51">
        <v>0</v>
      </c>
    </row>
    <row r="73" spans="1:12" ht="21.75" customHeight="1">
      <c r="B73" s="155" t="s">
        <v>31</v>
      </c>
      <c r="C73" s="18"/>
      <c r="D73" s="64">
        <f>SUM(D62:D72)</f>
        <v>2193561</v>
      </c>
      <c r="E73" s="65"/>
      <c r="F73" s="64">
        <f>SUM(F62:F72)</f>
        <v>2415914</v>
      </c>
      <c r="G73" s="72"/>
      <c r="H73" s="64">
        <f>SUM(H62:H72)</f>
        <v>277351</v>
      </c>
      <c r="I73" s="65"/>
      <c r="J73" s="64">
        <f>SUM(J62:J72)</f>
        <v>268111</v>
      </c>
    </row>
    <row r="74" spans="1:12" ht="4.1500000000000004" customHeight="1">
      <c r="B74" s="155"/>
      <c r="C74" s="18"/>
      <c r="D74" s="72"/>
      <c r="E74" s="65"/>
      <c r="F74" s="72"/>
      <c r="G74" s="72"/>
      <c r="H74" s="72"/>
      <c r="I74" s="65"/>
      <c r="J74" s="72"/>
    </row>
    <row r="75" spans="1:12" ht="21.75" customHeight="1">
      <c r="B75" s="155" t="s">
        <v>32</v>
      </c>
      <c r="C75" s="6"/>
      <c r="D75" s="68">
        <f>D73+D60</f>
        <v>2960336</v>
      </c>
      <c r="E75" s="46"/>
      <c r="F75" s="68">
        <f>F73+F60</f>
        <v>2954013</v>
      </c>
      <c r="G75" s="72"/>
      <c r="H75" s="68">
        <f>H73+H60</f>
        <v>543997</v>
      </c>
      <c r="I75" s="46"/>
      <c r="J75" s="68">
        <f>J73+J60</f>
        <v>525169</v>
      </c>
    </row>
    <row r="76" spans="1:12" ht="6" customHeight="1">
      <c r="B76" s="137"/>
      <c r="C76" s="6"/>
      <c r="D76" s="72"/>
      <c r="E76" s="46"/>
      <c r="F76" s="72"/>
      <c r="G76" s="72"/>
      <c r="H76" s="72"/>
      <c r="I76" s="46"/>
      <c r="J76" s="72"/>
    </row>
    <row r="77" spans="1:12" s="38" customFormat="1" ht="22.5" customHeight="1">
      <c r="B77" s="73" t="s">
        <v>80</v>
      </c>
      <c r="C77" s="62"/>
      <c r="E77" s="39"/>
    </row>
    <row r="78" spans="1:12" s="38" customFormat="1" ht="22.5" customHeight="1">
      <c r="B78" s="73" t="s">
        <v>0</v>
      </c>
      <c r="C78" s="62"/>
      <c r="E78" s="39"/>
    </row>
    <row r="79" spans="1:12" ht="22.5" customHeight="1">
      <c r="B79" s="2"/>
      <c r="D79" s="172"/>
      <c r="E79" s="172"/>
      <c r="F79" s="172"/>
      <c r="G79" s="172"/>
      <c r="H79" s="172"/>
      <c r="I79" s="172"/>
      <c r="J79" s="172"/>
    </row>
    <row r="80" spans="1:12" ht="22.5" customHeight="1">
      <c r="C80" s="5"/>
      <c r="D80" s="175" t="s">
        <v>1</v>
      </c>
      <c r="E80" s="175"/>
      <c r="F80" s="175"/>
      <c r="G80" s="175"/>
      <c r="H80" s="173" t="s">
        <v>3</v>
      </c>
      <c r="I80" s="173"/>
      <c r="J80" s="173"/>
    </row>
    <row r="81" spans="2:10" ht="22.5" customHeight="1">
      <c r="C81" s="5"/>
      <c r="D81" s="138" t="s">
        <v>130</v>
      </c>
      <c r="E81" s="88"/>
      <c r="F81" s="138" t="s">
        <v>2</v>
      </c>
      <c r="G81" s="139"/>
      <c r="H81" s="138" t="s">
        <v>130</v>
      </c>
      <c r="I81" s="88"/>
      <c r="J81" s="138" t="s">
        <v>2</v>
      </c>
    </row>
    <row r="82" spans="2:10" ht="22.5" customHeight="1">
      <c r="B82" s="137" t="s">
        <v>20</v>
      </c>
      <c r="C82" s="31"/>
      <c r="D82" s="138">
        <v>2562</v>
      </c>
      <c r="E82" s="138"/>
      <c r="F82" s="138">
        <v>2561</v>
      </c>
      <c r="G82" s="140"/>
      <c r="H82" s="138">
        <v>2562</v>
      </c>
      <c r="I82" s="138"/>
      <c r="J82" s="138">
        <v>2561</v>
      </c>
    </row>
    <row r="83" spans="2:10" ht="22.5" customHeight="1">
      <c r="D83" s="138" t="s">
        <v>101</v>
      </c>
      <c r="F83" s="1"/>
      <c r="G83" s="1"/>
      <c r="H83" s="138" t="s">
        <v>101</v>
      </c>
      <c r="J83" s="1"/>
    </row>
    <row r="84" spans="2:10" ht="22.5" customHeight="1">
      <c r="C84" s="5"/>
      <c r="D84" s="174" t="s">
        <v>86</v>
      </c>
      <c r="E84" s="174"/>
      <c r="F84" s="174"/>
      <c r="G84" s="174"/>
      <c r="H84" s="174"/>
      <c r="I84" s="174"/>
      <c r="J84" s="174"/>
    </row>
    <row r="85" spans="2:10" ht="22.5" customHeight="1">
      <c r="B85" s="24" t="s">
        <v>33</v>
      </c>
      <c r="C85" s="6"/>
      <c r="E85" s="10"/>
      <c r="I85" s="10"/>
    </row>
    <row r="86" spans="2:10" ht="22.5" customHeight="1">
      <c r="B86" s="30" t="s">
        <v>34</v>
      </c>
      <c r="C86" s="133"/>
      <c r="D86" s="51"/>
      <c r="E86" s="40"/>
      <c r="F86" s="51"/>
      <c r="G86" s="51"/>
      <c r="H86" s="51"/>
      <c r="I86" s="40"/>
      <c r="J86" s="51"/>
    </row>
    <row r="87" spans="2:10" ht="22.5" customHeight="1" thickBot="1">
      <c r="B87" s="30" t="s">
        <v>66</v>
      </c>
      <c r="C87" s="133"/>
      <c r="D87" s="69">
        <v>507000</v>
      </c>
      <c r="E87" s="40"/>
      <c r="F87" s="69">
        <v>507000</v>
      </c>
      <c r="G87" s="70"/>
      <c r="H87" s="69">
        <v>507000</v>
      </c>
      <c r="I87" s="40"/>
      <c r="J87" s="69">
        <v>507000</v>
      </c>
    </row>
    <row r="88" spans="2:10" ht="22.5" customHeight="1" thickTop="1">
      <c r="B88" s="30" t="s">
        <v>65</v>
      </c>
      <c r="C88" s="133"/>
      <c r="D88" s="63">
        <v>340000</v>
      </c>
      <c r="E88" s="40"/>
      <c r="F88" s="63">
        <v>340000</v>
      </c>
      <c r="G88" s="63"/>
      <c r="H88" s="63">
        <v>340000</v>
      </c>
      <c r="I88" s="40"/>
      <c r="J88" s="63">
        <v>340000</v>
      </c>
    </row>
    <row r="89" spans="2:10" ht="22.5" customHeight="1">
      <c r="B89" s="30" t="s">
        <v>213</v>
      </c>
      <c r="C89" s="133"/>
      <c r="D89" s="83">
        <v>151620</v>
      </c>
      <c r="E89" s="40"/>
      <c r="F89" s="63">
        <v>198951</v>
      </c>
      <c r="G89" s="71"/>
      <c r="H89" s="71">
        <v>0</v>
      </c>
      <c r="I89" s="44"/>
      <c r="J89" s="71">
        <v>0</v>
      </c>
    </row>
    <row r="90" spans="2:10" ht="22.5" customHeight="1">
      <c r="B90" s="30" t="s">
        <v>103</v>
      </c>
      <c r="C90" s="133"/>
      <c r="D90" s="83"/>
      <c r="E90" s="40"/>
      <c r="F90" s="63"/>
      <c r="G90" s="71"/>
      <c r="H90" s="54"/>
      <c r="I90" s="44"/>
      <c r="J90" s="71"/>
    </row>
    <row r="91" spans="2:10" ht="22.5" customHeight="1">
      <c r="B91" s="30" t="s">
        <v>171</v>
      </c>
      <c r="C91" s="133"/>
      <c r="D91" s="83"/>
      <c r="E91" s="40"/>
      <c r="F91" s="63"/>
      <c r="G91" s="71"/>
      <c r="H91" s="54"/>
      <c r="I91" s="44"/>
      <c r="J91" s="71"/>
    </row>
    <row r="92" spans="2:10" ht="22.5" customHeight="1">
      <c r="B92" s="30" t="s">
        <v>214</v>
      </c>
      <c r="C92" s="133"/>
      <c r="D92" s="83">
        <v>5593</v>
      </c>
      <c r="E92" s="84"/>
      <c r="F92" s="83">
        <v>5593</v>
      </c>
      <c r="G92" s="83"/>
      <c r="H92" s="84">
        <v>5593</v>
      </c>
      <c r="I92" s="84"/>
      <c r="J92" s="84">
        <v>5593</v>
      </c>
    </row>
    <row r="93" spans="2:10" ht="22.5" customHeight="1">
      <c r="B93" s="30" t="s">
        <v>104</v>
      </c>
      <c r="C93" s="133"/>
      <c r="D93" s="44">
        <v>-268581</v>
      </c>
      <c r="E93" s="90"/>
      <c r="F93" s="90">
        <v>-384061</v>
      </c>
      <c r="G93" s="115"/>
      <c r="H93" s="70">
        <v>61896</v>
      </c>
      <c r="I93" s="90"/>
      <c r="J93" s="90">
        <v>57874</v>
      </c>
    </row>
    <row r="94" spans="2:10" ht="22.5" customHeight="1">
      <c r="B94" s="32" t="s">
        <v>76</v>
      </c>
      <c r="C94" s="133"/>
      <c r="D94" s="71"/>
      <c r="E94" s="44"/>
      <c r="F94" s="71"/>
      <c r="G94" s="71"/>
      <c r="H94" s="71"/>
      <c r="I94" s="44"/>
      <c r="J94" s="71"/>
    </row>
    <row r="95" spans="2:10" ht="22.5" customHeight="1">
      <c r="B95" s="20" t="s">
        <v>64</v>
      </c>
      <c r="C95" s="133"/>
      <c r="D95" s="90">
        <v>-86102</v>
      </c>
      <c r="E95" s="90"/>
      <c r="F95" s="90">
        <v>-86314</v>
      </c>
      <c r="G95" s="115"/>
      <c r="H95" s="90">
        <v>0</v>
      </c>
      <c r="I95" s="90"/>
      <c r="J95" s="90">
        <v>0</v>
      </c>
    </row>
    <row r="96" spans="2:10" ht="22.5" customHeight="1">
      <c r="B96" s="30" t="s">
        <v>35</v>
      </c>
      <c r="C96" s="133"/>
      <c r="D96" s="91">
        <v>443080</v>
      </c>
      <c r="E96" s="90"/>
      <c r="F96" s="91">
        <v>443080</v>
      </c>
      <c r="G96" s="115"/>
      <c r="H96" s="91">
        <v>-8857</v>
      </c>
      <c r="I96" s="90"/>
      <c r="J96" s="91">
        <v>-8857</v>
      </c>
    </row>
    <row r="97" spans="2:10" s="3" customFormat="1" ht="22.5" customHeight="1">
      <c r="B97" s="137" t="s">
        <v>124</v>
      </c>
      <c r="C97" s="92"/>
      <c r="D97" s="72">
        <f>SUM(D88:D96)</f>
        <v>585610</v>
      </c>
      <c r="E97" s="43"/>
      <c r="F97" s="72">
        <f>SUM(F88:F96)</f>
        <v>517249</v>
      </c>
      <c r="G97" s="72"/>
      <c r="H97" s="72">
        <f>SUM(H88:H96)</f>
        <v>398632</v>
      </c>
      <c r="I97" s="43"/>
      <c r="J97" s="72">
        <f>SUM(J88:J96)</f>
        <v>394610</v>
      </c>
    </row>
    <row r="98" spans="2:10" ht="22.5" customHeight="1">
      <c r="B98" s="32" t="s">
        <v>36</v>
      </c>
      <c r="C98" s="133"/>
      <c r="D98" s="44">
        <v>340678</v>
      </c>
      <c r="E98" s="44"/>
      <c r="F98" s="44">
        <v>16278</v>
      </c>
      <c r="G98" s="70"/>
      <c r="H98" s="71">
        <v>0</v>
      </c>
      <c r="I98" s="44"/>
      <c r="J98" s="71">
        <v>0</v>
      </c>
    </row>
    <row r="99" spans="2:10" ht="22.5" customHeight="1">
      <c r="B99" s="137" t="s">
        <v>181</v>
      </c>
      <c r="C99" s="133"/>
      <c r="D99" s="64">
        <f>SUM(D97:D98)</f>
        <v>926288</v>
      </c>
      <c r="E99" s="42"/>
      <c r="F99" s="64">
        <f>SUM(F97:F98)</f>
        <v>533527</v>
      </c>
      <c r="G99" s="72"/>
      <c r="H99" s="64">
        <f>SUM(H97:H98)</f>
        <v>398632</v>
      </c>
      <c r="I99" s="42"/>
      <c r="J99" s="64">
        <f>SUM(J97:J98)</f>
        <v>394610</v>
      </c>
    </row>
    <row r="100" spans="2:10" s="15" customFormat="1" ht="22.5" customHeight="1">
      <c r="B100" s="14"/>
      <c r="C100" s="133"/>
      <c r="D100" s="72"/>
      <c r="E100" s="43"/>
      <c r="F100" s="72"/>
      <c r="G100" s="72"/>
      <c r="H100" s="72"/>
      <c r="I100" s="43"/>
      <c r="J100" s="72"/>
    </row>
    <row r="101" spans="2:10" ht="22.5" customHeight="1" thickBot="1">
      <c r="B101" s="137" t="s">
        <v>37</v>
      </c>
      <c r="C101" s="6"/>
      <c r="D101" s="66">
        <f>D99+D75</f>
        <v>3886624</v>
      </c>
      <c r="E101" s="42"/>
      <c r="F101" s="66">
        <f>F99+F75</f>
        <v>3487540</v>
      </c>
      <c r="G101" s="72"/>
      <c r="H101" s="66">
        <f>H99+H75</f>
        <v>942629</v>
      </c>
      <c r="I101" s="42"/>
      <c r="J101" s="66">
        <f>J99+J75</f>
        <v>919779</v>
      </c>
    </row>
    <row r="102" spans="2:10" ht="21" customHeight="1" thickTop="1">
      <c r="B102" s="3"/>
      <c r="C102" s="6"/>
      <c r="D102" s="13"/>
      <c r="E102" s="9"/>
      <c r="F102" s="13"/>
      <c r="G102" s="13"/>
      <c r="H102" s="13"/>
      <c r="I102" s="9"/>
      <c r="J102" s="13"/>
    </row>
    <row r="103" spans="2:10" ht="21" customHeight="1">
      <c r="B103" s="1"/>
      <c r="C103" s="6"/>
      <c r="D103" s="87">
        <f>D101-D32</f>
        <v>0</v>
      </c>
      <c r="E103" s="11"/>
      <c r="F103" s="87">
        <f>F101-F32</f>
        <v>0</v>
      </c>
      <c r="G103" s="12"/>
      <c r="H103" s="87">
        <f>H101-H32</f>
        <v>0</v>
      </c>
      <c r="I103" s="11"/>
      <c r="J103" s="87">
        <f>J101-J32</f>
        <v>0</v>
      </c>
    </row>
  </sheetData>
  <mergeCells count="13">
    <mergeCell ref="D80:G80"/>
    <mergeCell ref="H80:J80"/>
    <mergeCell ref="D84:J84"/>
    <mergeCell ref="D79:G79"/>
    <mergeCell ref="H79:J79"/>
    <mergeCell ref="D37:G37"/>
    <mergeCell ref="H37:J37"/>
    <mergeCell ref="D41:J41"/>
    <mergeCell ref="D3:G3"/>
    <mergeCell ref="H3:J3"/>
    <mergeCell ref="D4:G4"/>
    <mergeCell ref="H4:J4"/>
    <mergeCell ref="D8:J8"/>
  </mergeCells>
  <pageMargins left="0.8" right="0.8" top="0.48" bottom="0.5" header="0.5" footer="0.5"/>
  <pageSetup paperSize="9" scale="85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&amp;C&amp;"Times New Roman,Regular"&amp;11
&amp;P</oddFooter>
  </headerFooter>
  <rowBreaks count="2" manualBreakCount="2">
    <brk id="34" max="16383" man="1"/>
    <brk id="76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99"/>
  </sheetPr>
  <dimension ref="A1:M70"/>
  <sheetViews>
    <sheetView view="pageBreakPreview" topLeftCell="B46" zoomScale="80" zoomScaleNormal="80" zoomScaleSheetLayoutView="80" workbookViewId="0">
      <selection activeCell="P54" sqref="P54"/>
    </sheetView>
  </sheetViews>
  <sheetFormatPr defaultColWidth="9.140625" defaultRowHeight="21" customHeight="1"/>
  <cols>
    <col min="1" max="1" width="5.7109375" style="20" hidden="1" customWidth="1"/>
    <col min="2" max="2" width="45.140625" style="32" customWidth="1"/>
    <col min="3" max="3" width="8.140625" style="20" customWidth="1"/>
    <col min="4" max="4" width="1.140625" style="20" customWidth="1"/>
    <col min="5" max="5" width="13.140625" style="84" customWidth="1"/>
    <col min="6" max="6" width="1.140625" style="20" customWidth="1"/>
    <col min="7" max="7" width="13.140625" style="84" customWidth="1"/>
    <col min="8" max="8" width="1.140625" style="20" customWidth="1"/>
    <col min="9" max="9" width="13.140625" style="20" customWidth="1"/>
    <col min="10" max="10" width="1.140625" style="20" customWidth="1"/>
    <col min="11" max="11" width="13.140625" style="20" customWidth="1"/>
    <col min="12" max="16384" width="9.140625" style="20"/>
  </cols>
  <sheetData>
    <row r="1" spans="2:11" ht="23.25">
      <c r="B1" s="131" t="s">
        <v>80</v>
      </c>
      <c r="D1" s="23"/>
      <c r="E1" s="43"/>
      <c r="F1" s="46"/>
      <c r="G1" s="43"/>
      <c r="H1" s="46"/>
      <c r="I1" s="65"/>
      <c r="J1" s="46"/>
      <c r="K1" s="65"/>
    </row>
    <row r="2" spans="2:11" ht="21" customHeight="1">
      <c r="B2" s="22" t="s">
        <v>84</v>
      </c>
      <c r="D2" s="21"/>
      <c r="E2" s="85"/>
      <c r="F2" s="33"/>
      <c r="G2" s="85"/>
      <c r="H2" s="33"/>
      <c r="I2" s="33"/>
      <c r="J2" s="33"/>
      <c r="K2" s="33"/>
    </row>
    <row r="3" spans="2:11" ht="21" customHeight="1">
      <c r="B3" s="27"/>
      <c r="D3" s="21"/>
      <c r="E3" s="85"/>
      <c r="F3" s="33"/>
      <c r="G3" s="85"/>
      <c r="H3" s="33"/>
      <c r="I3" s="173"/>
      <c r="J3" s="173"/>
      <c r="K3" s="173"/>
    </row>
    <row r="4" spans="2:11" ht="21" customHeight="1">
      <c r="C4" s="21"/>
      <c r="D4" s="21"/>
      <c r="E4" s="175" t="s">
        <v>1</v>
      </c>
      <c r="F4" s="175"/>
      <c r="G4" s="175"/>
      <c r="H4" s="33"/>
      <c r="I4" s="175" t="s">
        <v>38</v>
      </c>
      <c r="J4" s="175"/>
      <c r="K4" s="175"/>
    </row>
    <row r="5" spans="2:11" ht="21.75" customHeight="1">
      <c r="C5" s="21"/>
      <c r="D5" s="21"/>
      <c r="E5" s="176" t="s">
        <v>85</v>
      </c>
      <c r="F5" s="176"/>
      <c r="G5" s="176"/>
      <c r="H5" s="55"/>
      <c r="I5" s="176" t="s">
        <v>85</v>
      </c>
      <c r="J5" s="176"/>
      <c r="K5" s="176"/>
    </row>
    <row r="6" spans="2:11" ht="21.75">
      <c r="C6" s="21"/>
      <c r="D6" s="21"/>
      <c r="E6" s="176" t="s">
        <v>131</v>
      </c>
      <c r="F6" s="176"/>
      <c r="G6" s="176"/>
      <c r="H6" s="55"/>
      <c r="I6" s="176" t="s">
        <v>131</v>
      </c>
      <c r="J6" s="176"/>
      <c r="K6" s="176"/>
    </row>
    <row r="7" spans="2:11" ht="21" customHeight="1">
      <c r="C7" s="23" t="s">
        <v>4</v>
      </c>
      <c r="D7" s="23"/>
      <c r="E7" s="21">
        <v>2562</v>
      </c>
      <c r="F7" s="21"/>
      <c r="G7" s="21">
        <v>2561</v>
      </c>
      <c r="H7" s="21"/>
      <c r="I7" s="138">
        <v>2562</v>
      </c>
      <c r="J7" s="138"/>
      <c r="K7" s="138">
        <v>2561</v>
      </c>
    </row>
    <row r="8" spans="2:11" ht="21" customHeight="1">
      <c r="C8" s="154"/>
      <c r="D8" s="154"/>
      <c r="E8" s="156"/>
      <c r="F8" s="156"/>
      <c r="G8" s="156" t="s">
        <v>232</v>
      </c>
      <c r="H8" s="156"/>
      <c r="I8" s="156"/>
      <c r="J8" s="156"/>
      <c r="K8" s="156" t="s">
        <v>232</v>
      </c>
    </row>
    <row r="9" spans="2:11" ht="21" customHeight="1">
      <c r="B9" s="27"/>
      <c r="D9" s="23"/>
      <c r="E9" s="174" t="s">
        <v>86</v>
      </c>
      <c r="F9" s="174"/>
      <c r="G9" s="174"/>
      <c r="H9" s="174"/>
      <c r="I9" s="174"/>
      <c r="J9" s="174"/>
      <c r="K9" s="174"/>
    </row>
    <row r="10" spans="2:11" ht="21" customHeight="1">
      <c r="B10" s="24" t="s">
        <v>40</v>
      </c>
      <c r="C10" s="23"/>
      <c r="D10" s="23"/>
      <c r="F10" s="84"/>
      <c r="H10" s="84"/>
      <c r="I10" s="84"/>
      <c r="J10" s="84"/>
      <c r="K10" s="84"/>
    </row>
    <row r="11" spans="2:11" ht="21" customHeight="1">
      <c r="B11" s="32" t="s">
        <v>43</v>
      </c>
      <c r="C11" s="23"/>
      <c r="D11" s="23"/>
      <c r="F11" s="84"/>
      <c r="H11" s="84"/>
      <c r="I11" s="84"/>
      <c r="J11" s="84"/>
      <c r="K11" s="84"/>
    </row>
    <row r="12" spans="2:11" ht="21" customHeight="1">
      <c r="B12" s="20" t="s">
        <v>79</v>
      </c>
      <c r="C12" s="23"/>
      <c r="D12" s="23"/>
      <c r="E12" s="90">
        <v>57280</v>
      </c>
      <c r="F12" s="90"/>
      <c r="G12" s="90">
        <v>42432</v>
      </c>
      <c r="H12" s="90"/>
      <c r="I12" s="90">
        <v>0</v>
      </c>
      <c r="J12" s="90"/>
      <c r="K12" s="90">
        <v>0</v>
      </c>
    </row>
    <row r="13" spans="2:11" ht="21" customHeight="1">
      <c r="B13" s="32" t="s">
        <v>192</v>
      </c>
      <c r="C13" s="23">
        <v>5</v>
      </c>
      <c r="D13" s="23"/>
      <c r="E13" s="90">
        <v>4360</v>
      </c>
      <c r="F13" s="90"/>
      <c r="G13" s="90">
        <v>4233</v>
      </c>
      <c r="H13" s="90"/>
      <c r="I13" s="90">
        <v>39089</v>
      </c>
      <c r="J13" s="90"/>
      <c r="K13" s="90">
        <v>27629</v>
      </c>
    </row>
    <row r="14" spans="2:11" ht="21" customHeight="1">
      <c r="B14" s="32" t="s">
        <v>183</v>
      </c>
      <c r="C14" s="142">
        <v>5</v>
      </c>
      <c r="D14" s="142"/>
      <c r="E14" s="90">
        <v>11188</v>
      </c>
      <c r="F14" s="90"/>
      <c r="G14" s="90">
        <v>0</v>
      </c>
      <c r="H14" s="90"/>
      <c r="I14" s="90">
        <v>23554</v>
      </c>
      <c r="J14" s="90"/>
      <c r="K14" s="90">
        <v>0</v>
      </c>
    </row>
    <row r="15" spans="2:11" ht="21" customHeight="1">
      <c r="B15" s="32" t="s">
        <v>138</v>
      </c>
      <c r="C15" s="142">
        <v>4</v>
      </c>
      <c r="D15" s="142"/>
      <c r="E15" s="90">
        <v>522331</v>
      </c>
      <c r="F15" s="90"/>
      <c r="G15" s="90">
        <v>0</v>
      </c>
      <c r="H15" s="90"/>
      <c r="I15" s="90">
        <v>0</v>
      </c>
      <c r="J15" s="90"/>
      <c r="K15" s="90">
        <v>12079</v>
      </c>
    </row>
    <row r="16" spans="2:11" ht="21.75">
      <c r="B16" s="32" t="s">
        <v>41</v>
      </c>
      <c r="C16" s="23">
        <v>5</v>
      </c>
      <c r="D16" s="23"/>
      <c r="E16" s="90">
        <v>1048</v>
      </c>
      <c r="F16" s="90"/>
      <c r="G16" s="90">
        <v>1032</v>
      </c>
      <c r="H16" s="90"/>
      <c r="I16" s="90">
        <v>4747</v>
      </c>
      <c r="J16" s="90"/>
      <c r="K16" s="90">
        <v>3824</v>
      </c>
    </row>
    <row r="17" spans="1:13" ht="21" customHeight="1">
      <c r="A17" s="20" t="str">
        <f>IF(SUM('[19]28Oth income 29Selling 30Admin'!B15:G15)=0,"ok","check")</f>
        <v>ok</v>
      </c>
      <c r="B17" s="32" t="s">
        <v>47</v>
      </c>
      <c r="C17" s="23">
        <v>5</v>
      </c>
      <c r="D17" s="23"/>
      <c r="E17" s="91">
        <v>737</v>
      </c>
      <c r="F17" s="84"/>
      <c r="G17" s="91">
        <v>198</v>
      </c>
      <c r="H17" s="84"/>
      <c r="I17" s="91">
        <v>71</v>
      </c>
      <c r="J17" s="84"/>
      <c r="K17" s="91">
        <v>46</v>
      </c>
    </row>
    <row r="18" spans="1:13" ht="21" customHeight="1">
      <c r="B18" s="27" t="s">
        <v>48</v>
      </c>
      <c r="C18" s="23"/>
      <c r="D18" s="23"/>
      <c r="E18" s="48">
        <f>SUM(E10:E17)</f>
        <v>596944</v>
      </c>
      <c r="F18" s="84"/>
      <c r="G18" s="48">
        <f>SUM(G10:G17)</f>
        <v>47895</v>
      </c>
      <c r="H18" s="84"/>
      <c r="I18" s="48">
        <f>SUM(I10:I17)</f>
        <v>67461</v>
      </c>
      <c r="J18" s="84"/>
      <c r="K18" s="48">
        <f>SUM(K10:K17)</f>
        <v>43578</v>
      </c>
    </row>
    <row r="19" spans="1:13" ht="9.75" customHeight="1">
      <c r="B19" s="56"/>
      <c r="C19" s="23"/>
      <c r="D19" s="23"/>
      <c r="E19" s="43"/>
      <c r="F19" s="84"/>
      <c r="G19" s="43"/>
      <c r="H19" s="84"/>
      <c r="I19" s="43"/>
      <c r="J19" s="84"/>
      <c r="K19" s="43"/>
    </row>
    <row r="20" spans="1:13" ht="21" customHeight="1">
      <c r="B20" s="24" t="s">
        <v>44</v>
      </c>
      <c r="C20" s="23"/>
      <c r="D20" s="23"/>
      <c r="F20" s="84"/>
      <c r="H20" s="84"/>
      <c r="I20" s="84"/>
      <c r="J20" s="84"/>
      <c r="K20" s="84"/>
    </row>
    <row r="21" spans="1:13" ht="21" customHeight="1">
      <c r="B21" s="32" t="s">
        <v>42</v>
      </c>
      <c r="C21" s="23"/>
      <c r="D21" s="23"/>
      <c r="E21" s="20"/>
      <c r="G21" s="20"/>
      <c r="M21" s="47"/>
    </row>
    <row r="22" spans="1:13" ht="21" customHeight="1">
      <c r="B22" s="20" t="s">
        <v>79</v>
      </c>
      <c r="C22" s="23">
        <v>5</v>
      </c>
      <c r="D22" s="23"/>
      <c r="E22" s="90">
        <v>27788</v>
      </c>
      <c r="F22" s="90"/>
      <c r="G22" s="90">
        <v>19877</v>
      </c>
      <c r="H22" s="90"/>
      <c r="I22" s="90">
        <v>0</v>
      </c>
      <c r="J22" s="90"/>
      <c r="K22" s="90">
        <v>0</v>
      </c>
      <c r="M22" s="47"/>
    </row>
    <row r="23" spans="1:13" ht="21" customHeight="1">
      <c r="B23" s="58" t="s">
        <v>105</v>
      </c>
      <c r="C23" s="145">
        <v>5</v>
      </c>
      <c r="D23" s="23"/>
      <c r="E23" s="90">
        <v>1421</v>
      </c>
      <c r="F23" s="90"/>
      <c r="G23" s="90">
        <v>1476</v>
      </c>
      <c r="H23" s="90"/>
      <c r="I23" s="90">
        <v>38844</v>
      </c>
      <c r="J23" s="90"/>
      <c r="K23" s="90">
        <v>36242</v>
      </c>
      <c r="M23" s="47"/>
    </row>
    <row r="24" spans="1:13" ht="21" customHeight="1">
      <c r="B24" s="58" t="s">
        <v>146</v>
      </c>
      <c r="C24" s="23"/>
      <c r="D24" s="23"/>
      <c r="E24" s="44">
        <v>18236</v>
      </c>
      <c r="F24" s="90"/>
      <c r="G24" s="44">
        <v>13547</v>
      </c>
      <c r="H24" s="90"/>
      <c r="I24" s="90">
        <v>478</v>
      </c>
      <c r="J24" s="90"/>
      <c r="K24" s="90">
        <v>641</v>
      </c>
      <c r="M24" s="47"/>
    </row>
    <row r="25" spans="1:13" ht="21" customHeight="1">
      <c r="A25" s="20" t="str">
        <f>IF(SUM('[19]28Oth income 29Selling 30Admin'!B32:G32)=0,"ok","check")</f>
        <v>ok</v>
      </c>
      <c r="B25" s="32" t="s">
        <v>145</v>
      </c>
      <c r="C25" s="23"/>
      <c r="D25" s="23"/>
      <c r="E25" s="90">
        <v>3450</v>
      </c>
      <c r="F25" s="90"/>
      <c r="G25" s="90">
        <v>4703</v>
      </c>
      <c r="H25" s="90"/>
      <c r="I25" s="90">
        <v>25</v>
      </c>
      <c r="J25" s="90"/>
      <c r="K25" s="90">
        <v>164</v>
      </c>
      <c r="M25" s="47"/>
    </row>
    <row r="26" spans="1:13" ht="21" customHeight="1">
      <c r="A26" s="20" t="e">
        <f>IF(SUM('[19]28Oth income 29Selling 30Admin'!B51:G51)=0,"ok","check")</f>
        <v>#REF!</v>
      </c>
      <c r="B26" s="32" t="s">
        <v>81</v>
      </c>
      <c r="C26" s="145">
        <v>5</v>
      </c>
      <c r="D26" s="23"/>
      <c r="E26" s="44">
        <v>66310</v>
      </c>
      <c r="F26" s="90"/>
      <c r="G26" s="44">
        <v>57816</v>
      </c>
      <c r="H26" s="90"/>
      <c r="I26" s="90">
        <v>10822</v>
      </c>
      <c r="J26" s="90"/>
      <c r="K26" s="90">
        <v>14749</v>
      </c>
    </row>
    <row r="27" spans="1:13" ht="21" customHeight="1">
      <c r="A27" s="20" t="str">
        <f>IF(SUM('[19]28Oth income 29Selling 30Admin'!B52:G52)=0,"ok","check")</f>
        <v>ok</v>
      </c>
      <c r="B27" s="32" t="s">
        <v>46</v>
      </c>
      <c r="C27" s="145">
        <v>5</v>
      </c>
      <c r="D27" s="23"/>
      <c r="E27" s="91">
        <v>37113</v>
      </c>
      <c r="F27" s="90"/>
      <c r="G27" s="91">
        <v>22315</v>
      </c>
      <c r="H27" s="90"/>
      <c r="I27" s="91">
        <v>6886</v>
      </c>
      <c r="J27" s="90"/>
      <c r="K27" s="91">
        <v>5313</v>
      </c>
      <c r="M27" s="53"/>
    </row>
    <row r="28" spans="1:13" ht="21" customHeight="1">
      <c r="B28" s="27" t="s">
        <v>45</v>
      </c>
      <c r="C28" s="23"/>
      <c r="D28" s="23"/>
      <c r="E28" s="48">
        <f>SUM(E20:E27)</f>
        <v>154318</v>
      </c>
      <c r="F28" s="43"/>
      <c r="G28" s="48">
        <f>SUM(G20:G27)</f>
        <v>119734</v>
      </c>
      <c r="H28" s="43"/>
      <c r="I28" s="48">
        <f>SUM(I20:I27)</f>
        <v>57055</v>
      </c>
      <c r="J28" s="43"/>
      <c r="K28" s="48">
        <f>SUM(K20:K27)</f>
        <v>57109</v>
      </c>
    </row>
    <row r="29" spans="1:13" ht="9.75" customHeight="1">
      <c r="B29" s="27"/>
      <c r="C29" s="23"/>
      <c r="D29" s="23"/>
      <c r="E29" s="43"/>
      <c r="F29" s="43"/>
      <c r="G29" s="43"/>
      <c r="H29" s="43"/>
      <c r="I29" s="43"/>
      <c r="J29" s="43"/>
      <c r="K29" s="43"/>
    </row>
    <row r="30" spans="1:13" ht="20.25" customHeight="1">
      <c r="B30" s="32" t="s">
        <v>134</v>
      </c>
      <c r="C30" s="23"/>
      <c r="D30" s="23"/>
      <c r="E30" s="91">
        <v>-123</v>
      </c>
      <c r="F30" s="90"/>
      <c r="G30" s="91">
        <v>-1615</v>
      </c>
      <c r="H30" s="90"/>
      <c r="I30" s="91">
        <v>0</v>
      </c>
      <c r="J30" s="90"/>
      <c r="K30" s="91">
        <v>0</v>
      </c>
    </row>
    <row r="31" spans="1:13" ht="9.75" customHeight="1">
      <c r="B31" s="27"/>
      <c r="C31" s="23"/>
      <c r="D31" s="23"/>
      <c r="E31" s="43"/>
      <c r="F31" s="43"/>
      <c r="G31" s="43"/>
      <c r="H31" s="43"/>
      <c r="I31" s="43"/>
      <c r="J31" s="43"/>
      <c r="K31" s="43"/>
    </row>
    <row r="32" spans="1:13" s="47" customFormat="1" ht="21" customHeight="1">
      <c r="B32" s="27" t="s">
        <v>106</v>
      </c>
      <c r="C32" s="92"/>
      <c r="D32" s="92"/>
      <c r="E32" s="43">
        <f t="shared" ref="E32:K32" si="0">E18-E28+E30</f>
        <v>442503</v>
      </c>
      <c r="F32" s="43">
        <f t="shared" si="0"/>
        <v>0</v>
      </c>
      <c r="G32" s="43">
        <f t="shared" si="0"/>
        <v>-73454</v>
      </c>
      <c r="H32" s="43">
        <f t="shared" si="0"/>
        <v>0</v>
      </c>
      <c r="I32" s="43">
        <f t="shared" si="0"/>
        <v>10406</v>
      </c>
      <c r="J32" s="43">
        <f t="shared" si="0"/>
        <v>0</v>
      </c>
      <c r="K32" s="43">
        <f t="shared" si="0"/>
        <v>-13531</v>
      </c>
    </row>
    <row r="33" spans="1:11" ht="21" customHeight="1">
      <c r="A33" s="20" t="str">
        <f>IF(SUM('[19]34. Income tax'!B36:G36)=0,"ok","check")</f>
        <v>ok</v>
      </c>
      <c r="B33" s="32" t="s">
        <v>87</v>
      </c>
      <c r="C33" s="23" t="s">
        <v>242</v>
      </c>
      <c r="D33" s="23"/>
      <c r="E33" s="91">
        <v>-45770</v>
      </c>
      <c r="F33" s="90"/>
      <c r="G33" s="91">
        <v>-4672</v>
      </c>
      <c r="H33" s="90"/>
      <c r="I33" s="91">
        <v>-2697</v>
      </c>
      <c r="J33" s="90"/>
      <c r="K33" s="91">
        <v>2514</v>
      </c>
    </row>
    <row r="34" spans="1:11" ht="21" customHeight="1">
      <c r="B34" s="27" t="s">
        <v>107</v>
      </c>
      <c r="C34" s="23"/>
      <c r="D34" s="23"/>
      <c r="E34" s="41">
        <f>SUM(E32:E33)</f>
        <v>396733</v>
      </c>
      <c r="F34" s="43"/>
      <c r="G34" s="41">
        <f>SUM(G32:G33)</f>
        <v>-78126</v>
      </c>
      <c r="H34" s="43"/>
      <c r="I34" s="41">
        <f>SUM(I32:I33)</f>
        <v>7709</v>
      </c>
      <c r="J34" s="43"/>
      <c r="K34" s="41">
        <f>SUM(K32:K33)</f>
        <v>-11017</v>
      </c>
    </row>
    <row r="35" spans="1:11" ht="13.9" customHeight="1">
      <c r="B35" s="146"/>
      <c r="C35" s="145"/>
      <c r="D35" s="145"/>
      <c r="E35" s="43"/>
      <c r="F35" s="43"/>
      <c r="G35" s="43"/>
      <c r="H35" s="43"/>
      <c r="I35" s="43"/>
      <c r="J35" s="43"/>
      <c r="K35" s="43"/>
    </row>
    <row r="36" spans="1:11" ht="20.65" customHeight="1">
      <c r="B36" s="32" t="s">
        <v>49</v>
      </c>
      <c r="C36" s="153"/>
      <c r="D36" s="153"/>
      <c r="E36" s="119">
        <v>0</v>
      </c>
      <c r="F36" s="44"/>
      <c r="G36" s="119">
        <v>0</v>
      </c>
      <c r="H36" s="44"/>
      <c r="I36" s="119">
        <v>0</v>
      </c>
      <c r="J36" s="44"/>
      <c r="K36" s="119">
        <v>0</v>
      </c>
    </row>
    <row r="37" spans="1:11" ht="11.65" customHeight="1">
      <c r="B37" s="146"/>
      <c r="C37" s="145"/>
      <c r="D37" s="145"/>
      <c r="E37" s="43"/>
      <c r="F37" s="43"/>
      <c r="G37" s="43"/>
      <c r="H37" s="43"/>
      <c r="I37" s="43"/>
      <c r="J37" s="43"/>
      <c r="K37" s="43"/>
    </row>
    <row r="38" spans="1:11" ht="21" customHeight="1" thickBot="1">
      <c r="B38" s="146" t="s">
        <v>108</v>
      </c>
      <c r="C38" s="145"/>
      <c r="D38" s="145"/>
      <c r="E38" s="49">
        <f>E34</f>
        <v>396733</v>
      </c>
      <c r="F38" s="84"/>
      <c r="G38" s="49">
        <f>G34</f>
        <v>-78126</v>
      </c>
      <c r="H38" s="84"/>
      <c r="I38" s="49">
        <f>I34</f>
        <v>7709</v>
      </c>
      <c r="J38" s="84"/>
      <c r="K38" s="49">
        <f>K34</f>
        <v>-11017</v>
      </c>
    </row>
    <row r="39" spans="1:11" ht="9.75" customHeight="1" thickTop="1">
      <c r="B39" s="27"/>
      <c r="C39" s="23"/>
      <c r="D39" s="23"/>
      <c r="E39" s="93"/>
      <c r="F39" s="43"/>
      <c r="G39" s="93"/>
      <c r="H39" s="43"/>
      <c r="I39" s="93"/>
      <c r="J39" s="43"/>
      <c r="K39" s="93"/>
    </row>
    <row r="40" spans="1:11" ht="21.75">
      <c r="B40" s="130" t="s">
        <v>80</v>
      </c>
      <c r="D40" s="23"/>
      <c r="E40" s="43"/>
      <c r="F40" s="46"/>
      <c r="G40" s="43"/>
      <c r="H40" s="46"/>
      <c r="I40" s="65"/>
      <c r="J40" s="46"/>
      <c r="K40" s="65"/>
    </row>
    <row r="41" spans="1:11" ht="19.5" customHeight="1">
      <c r="B41" s="27" t="s">
        <v>84</v>
      </c>
      <c r="D41" s="21"/>
      <c r="E41" s="85"/>
      <c r="F41" s="33"/>
      <c r="G41" s="85"/>
      <c r="H41" s="33"/>
      <c r="I41" s="33"/>
      <c r="J41" s="33"/>
      <c r="K41" s="33"/>
    </row>
    <row r="42" spans="1:11" ht="19.5" customHeight="1">
      <c r="B42" s="27"/>
      <c r="D42" s="21"/>
      <c r="E42" s="85"/>
      <c r="F42" s="33"/>
      <c r="G42" s="85"/>
      <c r="H42" s="33"/>
      <c r="I42" s="173"/>
      <c r="J42" s="173"/>
      <c r="K42" s="173"/>
    </row>
    <row r="43" spans="1:11" ht="19.5" customHeight="1">
      <c r="C43" s="21"/>
      <c r="D43" s="21"/>
      <c r="E43" s="175" t="s">
        <v>1</v>
      </c>
      <c r="F43" s="175"/>
      <c r="G43" s="175"/>
      <c r="H43" s="33"/>
      <c r="I43" s="175" t="s">
        <v>38</v>
      </c>
      <c r="J43" s="175"/>
      <c r="K43" s="175"/>
    </row>
    <row r="44" spans="1:11" ht="21.75" customHeight="1">
      <c r="C44" s="21"/>
      <c r="D44" s="21"/>
      <c r="E44" s="176" t="s">
        <v>85</v>
      </c>
      <c r="F44" s="176"/>
      <c r="G44" s="176"/>
      <c r="H44" s="55"/>
      <c r="I44" s="176" t="s">
        <v>85</v>
      </c>
      <c r="J44" s="176"/>
      <c r="K44" s="176"/>
    </row>
    <row r="45" spans="1:11" ht="22.15" customHeight="1">
      <c r="C45" s="21"/>
      <c r="D45" s="21"/>
      <c r="E45" s="176" t="s">
        <v>131</v>
      </c>
      <c r="F45" s="176"/>
      <c r="G45" s="176"/>
      <c r="H45" s="55"/>
      <c r="I45" s="176" t="s">
        <v>131</v>
      </c>
      <c r="J45" s="176"/>
      <c r="K45" s="176"/>
    </row>
    <row r="46" spans="1:11" ht="19.5" customHeight="1">
      <c r="C46" s="23" t="s">
        <v>4</v>
      </c>
      <c r="D46" s="23"/>
      <c r="E46" s="138">
        <v>2562</v>
      </c>
      <c r="F46" s="138"/>
      <c r="G46" s="138">
        <v>2561</v>
      </c>
      <c r="H46" s="138"/>
      <c r="I46" s="138">
        <v>2562</v>
      </c>
      <c r="J46" s="138"/>
      <c r="K46" s="138">
        <v>2561</v>
      </c>
    </row>
    <row r="47" spans="1:11" ht="19.5" customHeight="1">
      <c r="C47" s="154"/>
      <c r="D47" s="154"/>
      <c r="E47" s="156"/>
      <c r="F47" s="156"/>
      <c r="G47" s="156" t="s">
        <v>232</v>
      </c>
      <c r="H47" s="156"/>
      <c r="I47" s="156"/>
      <c r="J47" s="156"/>
      <c r="K47" s="156" t="s">
        <v>232</v>
      </c>
    </row>
    <row r="48" spans="1:11" ht="19.5" customHeight="1">
      <c r="D48" s="23"/>
      <c r="E48" s="174" t="s">
        <v>86</v>
      </c>
      <c r="F48" s="174"/>
      <c r="G48" s="174"/>
      <c r="H48" s="174"/>
      <c r="I48" s="174"/>
      <c r="J48" s="174"/>
      <c r="K48" s="174"/>
    </row>
    <row r="49" spans="2:11" ht="21" customHeight="1">
      <c r="B49" s="27" t="s">
        <v>109</v>
      </c>
      <c r="C49" s="23"/>
      <c r="D49" s="23"/>
      <c r="F49" s="84"/>
      <c r="H49" s="84"/>
      <c r="I49" s="84"/>
      <c r="J49" s="84"/>
      <c r="K49" s="84"/>
    </row>
    <row r="50" spans="2:11" ht="21" customHeight="1">
      <c r="B50" s="32" t="s">
        <v>110</v>
      </c>
      <c r="C50" s="23"/>
      <c r="D50" s="23"/>
      <c r="E50" s="90">
        <v>98499</v>
      </c>
      <c r="F50" s="90"/>
      <c r="G50" s="90">
        <v>-48879</v>
      </c>
      <c r="H50" s="90"/>
      <c r="I50" s="90">
        <v>7709</v>
      </c>
      <c r="J50" s="90"/>
      <c r="K50" s="90">
        <v>-11017</v>
      </c>
    </row>
    <row r="51" spans="2:11" ht="21" customHeight="1">
      <c r="B51" s="32" t="s">
        <v>50</v>
      </c>
      <c r="C51" s="23"/>
      <c r="D51" s="23"/>
      <c r="E51" s="90">
        <v>298234</v>
      </c>
      <c r="F51" s="90"/>
      <c r="G51" s="90">
        <v>-29247</v>
      </c>
      <c r="H51" s="90"/>
      <c r="I51" s="90">
        <v>0</v>
      </c>
      <c r="J51" s="90"/>
      <c r="K51" s="90">
        <v>0</v>
      </c>
    </row>
    <row r="52" spans="2:11" ht="21" customHeight="1" thickBot="1">
      <c r="B52" s="27" t="s">
        <v>107</v>
      </c>
      <c r="C52" s="23"/>
      <c r="D52" s="23"/>
      <c r="E52" s="45">
        <f>E34</f>
        <v>396733</v>
      </c>
      <c r="F52" s="43"/>
      <c r="G52" s="45">
        <f>G34</f>
        <v>-78126</v>
      </c>
      <c r="H52" s="43"/>
      <c r="I52" s="45">
        <f>I34</f>
        <v>7709</v>
      </c>
      <c r="J52" s="43"/>
      <c r="K52" s="45">
        <f>K34</f>
        <v>-11017</v>
      </c>
    </row>
    <row r="53" spans="2:11" ht="21" customHeight="1" thickTop="1">
      <c r="B53" s="27"/>
      <c r="C53" s="23"/>
      <c r="D53" s="23"/>
      <c r="E53" s="50"/>
      <c r="F53" s="50"/>
      <c r="G53" s="50"/>
      <c r="H53" s="50"/>
      <c r="I53" s="50"/>
      <c r="J53" s="50"/>
      <c r="K53" s="50"/>
    </row>
    <row r="54" spans="2:11" ht="21" customHeight="1">
      <c r="B54" s="27" t="s">
        <v>67</v>
      </c>
      <c r="C54" s="23"/>
      <c r="D54" s="23"/>
      <c r="E54" s="50"/>
      <c r="F54" s="50"/>
      <c r="G54" s="50"/>
      <c r="H54" s="50"/>
      <c r="I54" s="50"/>
      <c r="J54" s="50"/>
      <c r="K54" s="50"/>
    </row>
    <row r="55" spans="2:11" ht="21" customHeight="1">
      <c r="B55" s="32" t="s">
        <v>110</v>
      </c>
      <c r="C55" s="159"/>
      <c r="D55" s="159"/>
      <c r="E55" s="90">
        <v>98499</v>
      </c>
      <c r="F55" s="90"/>
      <c r="G55" s="90">
        <v>-48879</v>
      </c>
      <c r="H55" s="90"/>
      <c r="I55" s="90">
        <v>7709</v>
      </c>
      <c r="J55" s="90"/>
      <c r="K55" s="90">
        <v>-11017</v>
      </c>
    </row>
    <row r="56" spans="2:11" ht="21" customHeight="1">
      <c r="B56" s="32" t="s">
        <v>50</v>
      </c>
      <c r="C56" s="159"/>
      <c r="D56" s="159"/>
      <c r="E56" s="90">
        <v>298234</v>
      </c>
      <c r="F56" s="90"/>
      <c r="G56" s="90">
        <v>-29247</v>
      </c>
      <c r="H56" s="90"/>
      <c r="I56" s="90">
        <v>0</v>
      </c>
      <c r="J56" s="90"/>
      <c r="K56" s="90">
        <v>0</v>
      </c>
    </row>
    <row r="57" spans="2:11" ht="21" customHeight="1" thickBot="1">
      <c r="B57" s="161" t="s">
        <v>108</v>
      </c>
      <c r="C57" s="160"/>
      <c r="D57" s="160"/>
      <c r="E57" s="45">
        <f>E55+E56</f>
        <v>396733</v>
      </c>
      <c r="F57" s="43"/>
      <c r="G57" s="45">
        <f>G55+G56</f>
        <v>-78126</v>
      </c>
      <c r="H57" s="43"/>
      <c r="I57" s="45">
        <f>I55+I56</f>
        <v>7709</v>
      </c>
      <c r="J57" s="43"/>
      <c r="K57" s="45">
        <f>K55+K56</f>
        <v>-11017</v>
      </c>
    </row>
    <row r="58" spans="2:11" s="53" customFormat="1" ht="11.25" customHeight="1" thickTop="1">
      <c r="B58" s="32"/>
      <c r="C58" s="23"/>
      <c r="D58" s="23"/>
      <c r="E58" s="50"/>
      <c r="F58" s="50"/>
      <c r="G58" s="50"/>
      <c r="H58" s="50"/>
      <c r="I58" s="50"/>
      <c r="J58" s="50"/>
      <c r="K58" s="50"/>
    </row>
    <row r="59" spans="2:11" ht="23.65" customHeight="1">
      <c r="B59" s="27" t="s">
        <v>111</v>
      </c>
      <c r="C59" s="23">
        <v>3</v>
      </c>
    </row>
    <row r="60" spans="2:11" ht="23.65" customHeight="1" thickBot="1">
      <c r="B60" s="32" t="s">
        <v>112</v>
      </c>
      <c r="C60" s="23"/>
      <c r="E60" s="94">
        <f>(E50/340000)</f>
        <v>0.28970294117647061</v>
      </c>
      <c r="F60" s="17"/>
      <c r="G60" s="94">
        <f>(G50/340000)</f>
        <v>-0.14376176470588237</v>
      </c>
      <c r="H60" s="17"/>
      <c r="I60" s="94">
        <f>I50/340000</f>
        <v>2.2673529411764707E-2</v>
      </c>
      <c r="J60" s="17"/>
      <c r="K60" s="94">
        <f>K50/340000</f>
        <v>-3.2402941176470586E-2</v>
      </c>
    </row>
    <row r="61" spans="2:11" ht="21" customHeight="1" thickTop="1">
      <c r="C61" s="23"/>
      <c r="E61" s="95"/>
      <c r="F61" s="53"/>
      <c r="G61" s="95"/>
      <c r="H61" s="53"/>
      <c r="I61" s="95"/>
      <c r="J61" s="53"/>
      <c r="K61" s="95"/>
    </row>
    <row r="62" spans="2:11" ht="21.75">
      <c r="B62" s="58"/>
      <c r="E62" s="96">
        <f>E52-E34</f>
        <v>0</v>
      </c>
      <c r="F62" s="96"/>
      <c r="G62" s="96">
        <f>G52-G34</f>
        <v>0</v>
      </c>
      <c r="H62" s="96"/>
      <c r="I62" s="96">
        <f>I52-I34</f>
        <v>0</v>
      </c>
      <c r="J62" s="96"/>
      <c r="K62" s="96">
        <f>K52-K34</f>
        <v>0</v>
      </c>
    </row>
    <row r="63" spans="2:11" ht="19.5" customHeight="1">
      <c r="E63" s="108">
        <f>E57-E38</f>
        <v>0</v>
      </c>
      <c r="G63" s="108">
        <f>G57-G38</f>
        <v>0</v>
      </c>
      <c r="I63" s="108">
        <f>I57-I38</f>
        <v>0</v>
      </c>
      <c r="K63" s="108">
        <f>K57-K38</f>
        <v>0</v>
      </c>
    </row>
    <row r="64" spans="2:11" ht="21" customHeight="1">
      <c r="I64" s="84"/>
      <c r="K64" s="84"/>
    </row>
    <row r="68" ht="19.5" customHeight="1"/>
    <row r="69" ht="24.6" customHeight="1"/>
    <row r="70" ht="22.9" customHeight="1"/>
  </sheetData>
  <mergeCells count="16">
    <mergeCell ref="I3:K3"/>
    <mergeCell ref="E4:G4"/>
    <mergeCell ref="I4:K4"/>
    <mergeCell ref="E5:G5"/>
    <mergeCell ref="I5:K5"/>
    <mergeCell ref="E6:G6"/>
    <mergeCell ref="I6:K6"/>
    <mergeCell ref="E45:G45"/>
    <mergeCell ref="I45:K45"/>
    <mergeCell ref="E48:K48"/>
    <mergeCell ref="E9:K9"/>
    <mergeCell ref="I42:K42"/>
    <mergeCell ref="E43:G43"/>
    <mergeCell ref="I43:K43"/>
    <mergeCell ref="E44:G44"/>
    <mergeCell ref="I44:K44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&amp;C&amp;"Times New Roman,Regular"&amp;11&amp;P&amp;"Angsana New,Italic"&amp;14
&amp;R
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99"/>
  </sheetPr>
  <dimension ref="A1:P66"/>
  <sheetViews>
    <sheetView view="pageBreakPreview" topLeftCell="B1" zoomScale="80" zoomScaleNormal="80" zoomScaleSheetLayoutView="80" workbookViewId="0">
      <selection activeCell="C62" sqref="C62"/>
    </sheetView>
  </sheetViews>
  <sheetFormatPr defaultColWidth="9.140625" defaultRowHeight="21" customHeight="1"/>
  <cols>
    <col min="1" max="1" width="5.7109375" style="20" hidden="1" customWidth="1"/>
    <col min="2" max="2" width="43.42578125" style="32" customWidth="1"/>
    <col min="3" max="3" width="8.5703125" style="20" customWidth="1"/>
    <col min="4" max="4" width="1.140625" style="20" customWidth="1"/>
    <col min="5" max="5" width="13.140625" style="127" customWidth="1"/>
    <col min="6" max="6" width="1.140625" style="20" customWidth="1"/>
    <col min="7" max="7" width="13.140625" style="127" customWidth="1"/>
    <col min="8" max="8" width="1.140625" style="20" customWidth="1"/>
    <col min="9" max="9" width="13.140625" style="128" customWidth="1"/>
    <col min="10" max="10" width="1.140625" style="20" customWidth="1"/>
    <col min="11" max="11" width="13.140625" style="128" customWidth="1"/>
    <col min="12" max="16384" width="9.140625" style="20"/>
  </cols>
  <sheetData>
    <row r="1" spans="2:14" ht="23.25">
      <c r="B1" s="89" t="s">
        <v>80</v>
      </c>
      <c r="D1" s="23"/>
      <c r="E1" s="43"/>
      <c r="F1" s="46"/>
      <c r="G1" s="43"/>
      <c r="H1" s="46"/>
      <c r="I1" s="65"/>
      <c r="J1" s="46"/>
      <c r="K1" s="65"/>
    </row>
    <row r="2" spans="2:14" ht="21" customHeight="1">
      <c r="B2" s="22" t="s">
        <v>84</v>
      </c>
      <c r="D2" s="21"/>
      <c r="E2" s="85"/>
      <c r="F2" s="33"/>
      <c r="G2" s="85"/>
      <c r="H2" s="33"/>
      <c r="I2" s="33"/>
      <c r="J2" s="33"/>
      <c r="K2" s="33"/>
    </row>
    <row r="3" spans="2:14" ht="21" customHeight="1">
      <c r="B3" s="27"/>
      <c r="D3" s="21"/>
      <c r="E3" s="85"/>
      <c r="F3" s="33"/>
      <c r="G3" s="85"/>
      <c r="H3" s="33"/>
      <c r="I3" s="173"/>
      <c r="J3" s="173"/>
      <c r="K3" s="173"/>
    </row>
    <row r="4" spans="2:14" ht="21" customHeight="1">
      <c r="C4" s="21"/>
      <c r="D4" s="21"/>
      <c r="E4" s="175" t="s">
        <v>1</v>
      </c>
      <c r="F4" s="175"/>
      <c r="G4" s="175"/>
      <c r="H4" s="33"/>
      <c r="I4" s="175" t="s">
        <v>38</v>
      </c>
      <c r="J4" s="175"/>
      <c r="K4" s="175"/>
    </row>
    <row r="5" spans="2:14" ht="21.75" customHeight="1">
      <c r="C5" s="21"/>
      <c r="D5" s="21"/>
      <c r="E5" s="176" t="s">
        <v>132</v>
      </c>
      <c r="F5" s="176"/>
      <c r="G5" s="176"/>
      <c r="H5" s="55"/>
      <c r="I5" s="176" t="s">
        <v>132</v>
      </c>
      <c r="J5" s="176"/>
      <c r="K5" s="176"/>
    </row>
    <row r="6" spans="2:14" ht="21.75">
      <c r="C6" s="21"/>
      <c r="D6" s="21"/>
      <c r="E6" s="176" t="s">
        <v>131</v>
      </c>
      <c r="F6" s="176"/>
      <c r="G6" s="176"/>
      <c r="H6" s="55"/>
      <c r="I6" s="176" t="s">
        <v>131</v>
      </c>
      <c r="J6" s="176"/>
      <c r="K6" s="176"/>
    </row>
    <row r="7" spans="2:14" ht="21" customHeight="1">
      <c r="C7" s="23" t="s">
        <v>4</v>
      </c>
      <c r="D7" s="23"/>
      <c r="E7" s="21">
        <v>2562</v>
      </c>
      <c r="F7" s="21"/>
      <c r="G7" s="21">
        <v>2561</v>
      </c>
      <c r="H7" s="21"/>
      <c r="I7" s="138">
        <v>2562</v>
      </c>
      <c r="J7" s="138"/>
      <c r="K7" s="138">
        <v>2561</v>
      </c>
    </row>
    <row r="8" spans="2:14" ht="21" customHeight="1">
      <c r="C8" s="154"/>
      <c r="D8" s="154"/>
      <c r="E8" s="156"/>
      <c r="F8" s="156"/>
      <c r="G8" s="156" t="s">
        <v>232</v>
      </c>
      <c r="H8" s="156"/>
      <c r="I8" s="156"/>
      <c r="J8" s="156"/>
      <c r="K8" s="156" t="s">
        <v>232</v>
      </c>
    </row>
    <row r="9" spans="2:14" ht="21" customHeight="1">
      <c r="B9" s="27"/>
      <c r="D9" s="23"/>
      <c r="E9" s="174" t="s">
        <v>86</v>
      </c>
      <c r="F9" s="174"/>
      <c r="G9" s="174"/>
      <c r="H9" s="174"/>
      <c r="I9" s="174"/>
      <c r="J9" s="174"/>
      <c r="K9" s="174"/>
    </row>
    <row r="10" spans="2:14" ht="21.75">
      <c r="B10" s="24" t="s">
        <v>40</v>
      </c>
      <c r="C10" s="23"/>
      <c r="D10" s="23"/>
      <c r="E10" s="84"/>
      <c r="F10" s="84"/>
      <c r="G10" s="84"/>
      <c r="H10" s="84"/>
      <c r="I10" s="84"/>
      <c r="J10" s="84"/>
      <c r="K10" s="84"/>
    </row>
    <row r="11" spans="2:14" ht="21" customHeight="1">
      <c r="B11" s="32" t="s">
        <v>43</v>
      </c>
      <c r="C11" s="23"/>
      <c r="D11" s="23"/>
      <c r="E11" s="84"/>
      <c r="F11" s="84"/>
      <c r="G11" s="84"/>
      <c r="H11" s="84"/>
      <c r="I11" s="84"/>
      <c r="J11" s="84"/>
      <c r="K11" s="84"/>
    </row>
    <row r="12" spans="2:14" ht="21" customHeight="1">
      <c r="B12" s="20" t="s">
        <v>79</v>
      </c>
      <c r="C12" s="23"/>
      <c r="D12" s="23"/>
      <c r="E12" s="90">
        <v>131014</v>
      </c>
      <c r="F12" s="90"/>
      <c r="G12" s="90">
        <v>128617</v>
      </c>
      <c r="H12" s="90"/>
      <c r="I12" s="90">
        <v>0</v>
      </c>
      <c r="J12" s="90"/>
      <c r="K12" s="90">
        <v>0</v>
      </c>
      <c r="N12" s="108"/>
    </row>
    <row r="13" spans="2:14" ht="21" customHeight="1">
      <c r="B13" s="32" t="s">
        <v>192</v>
      </c>
      <c r="C13" s="23">
        <v>5</v>
      </c>
      <c r="D13" s="23"/>
      <c r="E13" s="90">
        <v>8720</v>
      </c>
      <c r="F13" s="90"/>
      <c r="G13" s="90">
        <v>8466</v>
      </c>
      <c r="H13" s="90"/>
      <c r="I13" s="90">
        <v>79958</v>
      </c>
      <c r="J13" s="90"/>
      <c r="K13" s="90">
        <v>55287</v>
      </c>
      <c r="N13" s="108"/>
    </row>
    <row r="14" spans="2:14" ht="21" customHeight="1">
      <c r="B14" s="32" t="s">
        <v>183</v>
      </c>
      <c r="C14" s="23">
        <v>5</v>
      </c>
      <c r="D14" s="23"/>
      <c r="E14" s="90">
        <v>11188</v>
      </c>
      <c r="F14" s="90"/>
      <c r="G14" s="90">
        <v>7241</v>
      </c>
      <c r="H14" s="90"/>
      <c r="I14" s="90">
        <v>23554</v>
      </c>
      <c r="J14" s="90"/>
      <c r="K14" s="90">
        <v>13421</v>
      </c>
    </row>
    <row r="15" spans="2:14" ht="21" customHeight="1">
      <c r="B15" s="32" t="s">
        <v>138</v>
      </c>
      <c r="C15" s="23" t="s">
        <v>236</v>
      </c>
      <c r="D15" s="23"/>
      <c r="E15" s="90">
        <v>522331</v>
      </c>
      <c r="F15" s="90"/>
      <c r="G15" s="90">
        <v>273431</v>
      </c>
      <c r="H15" s="90"/>
      <c r="I15" s="90">
        <v>0</v>
      </c>
      <c r="J15" s="90"/>
      <c r="K15" s="90">
        <v>12079</v>
      </c>
    </row>
    <row r="16" spans="2:14" ht="21" customHeight="1">
      <c r="B16" s="32" t="s">
        <v>137</v>
      </c>
      <c r="C16" s="23" t="s">
        <v>221</v>
      </c>
      <c r="D16" s="23"/>
      <c r="E16" s="90">
        <v>0</v>
      </c>
      <c r="F16" s="90"/>
      <c r="G16" s="90">
        <v>0</v>
      </c>
      <c r="H16" s="90"/>
      <c r="I16" s="90">
        <v>0</v>
      </c>
      <c r="J16" s="90"/>
      <c r="K16" s="90">
        <v>44070</v>
      </c>
    </row>
    <row r="17" spans="1:14" ht="21.75">
      <c r="B17" s="32" t="s">
        <v>41</v>
      </c>
      <c r="C17" s="23">
        <v>5</v>
      </c>
      <c r="D17" s="23"/>
      <c r="E17" s="90">
        <v>1760</v>
      </c>
      <c r="F17" s="90"/>
      <c r="G17" s="90">
        <v>1703</v>
      </c>
      <c r="H17" s="90"/>
      <c r="I17" s="90">
        <v>10339</v>
      </c>
      <c r="J17" s="90"/>
      <c r="K17" s="90">
        <v>7922</v>
      </c>
      <c r="N17" s="108"/>
    </row>
    <row r="18" spans="1:14" ht="21" customHeight="1">
      <c r="A18" s="20" t="str">
        <f>IF(SUM('[19]28Oth income 29Selling 30Admin'!B15:G15)=0,"ok","check")</f>
        <v>ok</v>
      </c>
      <c r="B18" s="32" t="s">
        <v>47</v>
      </c>
      <c r="C18" s="23">
        <v>5</v>
      </c>
      <c r="D18" s="23"/>
      <c r="E18" s="91">
        <v>865</v>
      </c>
      <c r="F18" s="84"/>
      <c r="G18" s="91">
        <v>11806</v>
      </c>
      <c r="H18" s="84"/>
      <c r="I18" s="91">
        <v>93</v>
      </c>
      <c r="J18" s="84"/>
      <c r="K18" s="91">
        <v>205</v>
      </c>
      <c r="N18" s="108"/>
    </row>
    <row r="19" spans="1:14" ht="21" customHeight="1">
      <c r="B19" s="27" t="s">
        <v>48</v>
      </c>
      <c r="C19" s="23"/>
      <c r="D19" s="23"/>
      <c r="E19" s="48">
        <f>SUM(E10:E18)</f>
        <v>675878</v>
      </c>
      <c r="F19" s="84"/>
      <c r="G19" s="48">
        <f>SUM(G10:G18)</f>
        <v>431264</v>
      </c>
      <c r="H19" s="84"/>
      <c r="I19" s="48">
        <f>SUM(I10:I18)</f>
        <v>113944</v>
      </c>
      <c r="J19" s="84"/>
      <c r="K19" s="48">
        <f>SUM(K10:K18)</f>
        <v>132984</v>
      </c>
    </row>
    <row r="20" spans="1:14" ht="9.75" customHeight="1">
      <c r="B20" s="56"/>
      <c r="C20" s="23"/>
      <c r="D20" s="23"/>
      <c r="E20" s="43"/>
      <c r="F20" s="84"/>
      <c r="G20" s="43"/>
      <c r="H20" s="84"/>
      <c r="I20" s="43"/>
      <c r="J20" s="84"/>
      <c r="K20" s="43"/>
    </row>
    <row r="21" spans="1:14" ht="21" customHeight="1">
      <c r="B21" s="24" t="s">
        <v>44</v>
      </c>
      <c r="C21" s="23"/>
      <c r="D21" s="23"/>
      <c r="E21" s="84"/>
      <c r="F21" s="84"/>
      <c r="G21" s="84"/>
      <c r="H21" s="84"/>
      <c r="I21" s="84"/>
      <c r="J21" s="84"/>
      <c r="K21" s="84"/>
    </row>
    <row r="22" spans="1:14" ht="21" customHeight="1">
      <c r="B22" s="32" t="s">
        <v>42</v>
      </c>
      <c r="C22" s="23"/>
      <c r="D22" s="23"/>
      <c r="E22" s="20"/>
      <c r="G22" s="20"/>
      <c r="I22" s="20"/>
      <c r="K22" s="20"/>
    </row>
    <row r="23" spans="1:14" ht="21" customHeight="1">
      <c r="B23" s="20" t="s">
        <v>79</v>
      </c>
      <c r="C23" s="23">
        <v>5</v>
      </c>
      <c r="D23" s="23"/>
      <c r="E23" s="90">
        <v>51249</v>
      </c>
      <c r="F23" s="90"/>
      <c r="G23" s="90">
        <v>51557</v>
      </c>
      <c r="H23" s="44"/>
      <c r="I23" s="44">
        <v>0</v>
      </c>
      <c r="J23" s="44"/>
      <c r="K23" s="44">
        <v>0</v>
      </c>
      <c r="N23" s="108"/>
    </row>
    <row r="24" spans="1:14" ht="21" customHeight="1">
      <c r="B24" s="58" t="s">
        <v>105</v>
      </c>
      <c r="C24" s="23">
        <v>5</v>
      </c>
      <c r="D24" s="23"/>
      <c r="E24" s="90">
        <v>2841</v>
      </c>
      <c r="F24" s="90"/>
      <c r="G24" s="90">
        <v>2951</v>
      </c>
      <c r="H24" s="44"/>
      <c r="I24" s="44">
        <v>70215</v>
      </c>
      <c r="J24" s="44"/>
      <c r="K24" s="44">
        <v>72008</v>
      </c>
      <c r="N24" s="108"/>
    </row>
    <row r="25" spans="1:14" ht="21" customHeight="1">
      <c r="B25" s="58" t="s">
        <v>147</v>
      </c>
      <c r="C25" s="23"/>
      <c r="D25" s="23"/>
      <c r="E25" s="90">
        <v>33960</v>
      </c>
      <c r="F25" s="90"/>
      <c r="G25" s="90">
        <v>26708</v>
      </c>
      <c r="H25" s="44"/>
      <c r="I25" s="44">
        <v>948</v>
      </c>
      <c r="J25" s="44"/>
      <c r="K25" s="44">
        <v>1280</v>
      </c>
      <c r="N25" s="108"/>
    </row>
    <row r="26" spans="1:14" ht="21" customHeight="1">
      <c r="A26" s="20" t="str">
        <f>IF(SUM('[19]28Oth income 29Selling 30Admin'!B32:G32)=0,"ok","check")</f>
        <v>ok</v>
      </c>
      <c r="B26" s="32" t="s">
        <v>148</v>
      </c>
      <c r="C26" s="23"/>
      <c r="D26" s="23"/>
      <c r="E26" s="90">
        <v>6991</v>
      </c>
      <c r="F26" s="90"/>
      <c r="G26" s="90">
        <v>11126</v>
      </c>
      <c r="H26" s="44"/>
      <c r="I26" s="44">
        <v>43</v>
      </c>
      <c r="J26" s="44"/>
      <c r="K26" s="44">
        <v>164</v>
      </c>
    </row>
    <row r="27" spans="1:14" ht="21" customHeight="1">
      <c r="A27" s="20" t="e">
        <f>IF(SUM('[19]28Oth income 29Selling 30Admin'!B51:G51)=0,"ok","check")</f>
        <v>#REF!</v>
      </c>
      <c r="B27" s="32" t="s">
        <v>81</v>
      </c>
      <c r="C27" s="23">
        <v>5</v>
      </c>
      <c r="D27" s="23"/>
      <c r="E27" s="90">
        <v>120752</v>
      </c>
      <c r="F27" s="90"/>
      <c r="G27" s="90">
        <v>118162</v>
      </c>
      <c r="H27" s="44"/>
      <c r="I27" s="44">
        <v>22141</v>
      </c>
      <c r="J27" s="44"/>
      <c r="K27" s="44">
        <v>29307</v>
      </c>
    </row>
    <row r="28" spans="1:14" ht="21" customHeight="1">
      <c r="A28" s="20" t="str">
        <f>IF(SUM('[19]28Oth income 29Selling 30Admin'!B52:G52)=0,"ok","check")</f>
        <v>ok</v>
      </c>
      <c r="B28" s="32" t="s">
        <v>46</v>
      </c>
      <c r="C28" s="23">
        <v>5</v>
      </c>
      <c r="D28" s="23"/>
      <c r="E28" s="91">
        <v>68516</v>
      </c>
      <c r="F28" s="90"/>
      <c r="G28" s="91">
        <v>50369</v>
      </c>
      <c r="H28" s="44"/>
      <c r="I28" s="119">
        <v>13563</v>
      </c>
      <c r="J28" s="44"/>
      <c r="K28" s="119">
        <v>10569</v>
      </c>
    </row>
    <row r="29" spans="1:14" ht="21" customHeight="1">
      <c r="B29" s="27" t="s">
        <v>45</v>
      </c>
      <c r="C29" s="23"/>
      <c r="D29" s="23"/>
      <c r="E29" s="48">
        <f>SUM(E21:E28)</f>
        <v>284309</v>
      </c>
      <c r="F29" s="43"/>
      <c r="G29" s="48">
        <f>SUM(G21:G28)</f>
        <v>260873</v>
      </c>
      <c r="H29" s="43"/>
      <c r="I29" s="48">
        <f>SUM(I21:I28)</f>
        <v>106910</v>
      </c>
      <c r="J29" s="43"/>
      <c r="K29" s="48">
        <f>SUM(K21:K28)</f>
        <v>113328</v>
      </c>
    </row>
    <row r="30" spans="1:14" ht="9.75" customHeight="1">
      <c r="B30" s="27"/>
      <c r="C30" s="23"/>
      <c r="D30" s="23"/>
      <c r="E30" s="43"/>
      <c r="F30" s="43"/>
      <c r="G30" s="43"/>
      <c r="H30" s="43"/>
      <c r="I30" s="43"/>
      <c r="J30" s="43"/>
      <c r="K30" s="43"/>
    </row>
    <row r="31" spans="1:14" ht="20.25" customHeight="1">
      <c r="B31" s="32" t="s">
        <v>222</v>
      </c>
      <c r="C31" s="23">
        <v>7</v>
      </c>
      <c r="D31" s="23"/>
      <c r="E31" s="91">
        <v>3844</v>
      </c>
      <c r="F31" s="90"/>
      <c r="G31" s="91">
        <v>-1684</v>
      </c>
      <c r="H31" s="90"/>
      <c r="I31" s="91">
        <v>0</v>
      </c>
      <c r="J31" s="90"/>
      <c r="K31" s="91">
        <v>0</v>
      </c>
    </row>
    <row r="32" spans="1:14" ht="9.75" customHeight="1">
      <c r="B32" s="27"/>
      <c r="C32" s="23"/>
      <c r="D32" s="23"/>
      <c r="E32" s="43"/>
      <c r="F32" s="43"/>
      <c r="G32" s="43"/>
      <c r="H32" s="43"/>
      <c r="I32" s="43"/>
      <c r="J32" s="43"/>
      <c r="K32" s="43"/>
    </row>
    <row r="33" spans="1:14" s="47" customFormat="1" ht="21" customHeight="1">
      <c r="B33" s="27" t="s">
        <v>189</v>
      </c>
      <c r="C33" s="92"/>
      <c r="D33" s="92"/>
      <c r="E33" s="43">
        <f t="shared" ref="E33:K33" si="0">E19-E29+E31</f>
        <v>395413</v>
      </c>
      <c r="F33" s="43">
        <f t="shared" si="0"/>
        <v>0</v>
      </c>
      <c r="G33" s="43">
        <f t="shared" si="0"/>
        <v>168707</v>
      </c>
      <c r="H33" s="43">
        <f t="shared" si="0"/>
        <v>0</v>
      </c>
      <c r="I33" s="43">
        <f t="shared" si="0"/>
        <v>7034</v>
      </c>
      <c r="J33" s="43">
        <f t="shared" si="0"/>
        <v>0</v>
      </c>
      <c r="K33" s="43">
        <f t="shared" si="0"/>
        <v>19656</v>
      </c>
    </row>
    <row r="34" spans="1:14" ht="21" customHeight="1">
      <c r="A34" s="20" t="str">
        <f>IF(SUM('[19]34. Income tax'!B36:G36)=0,"ok","check")</f>
        <v>ok</v>
      </c>
      <c r="B34" s="32" t="s">
        <v>223</v>
      </c>
      <c r="C34" s="23" t="s">
        <v>242</v>
      </c>
      <c r="D34" s="23"/>
      <c r="E34" s="91">
        <v>-46943</v>
      </c>
      <c r="F34" s="90"/>
      <c r="G34" s="91">
        <v>-12030</v>
      </c>
      <c r="H34" s="90"/>
      <c r="I34" s="91">
        <v>-3012</v>
      </c>
      <c r="J34" s="90"/>
      <c r="K34" s="91">
        <v>-3938</v>
      </c>
      <c r="M34" s="108">
        <f>G34-(-7358)</f>
        <v>-4672</v>
      </c>
      <c r="N34" s="108">
        <f>K34-(-6452)</f>
        <v>2514</v>
      </c>
    </row>
    <row r="35" spans="1:14" ht="21" customHeight="1">
      <c r="B35" s="27" t="s">
        <v>190</v>
      </c>
      <c r="C35" s="23"/>
      <c r="D35" s="23"/>
      <c r="E35" s="41">
        <f>SUM(E33:E34)</f>
        <v>348470</v>
      </c>
      <c r="F35" s="43"/>
      <c r="G35" s="41">
        <f>SUM(G33:G34)</f>
        <v>156677</v>
      </c>
      <c r="H35" s="43"/>
      <c r="I35" s="41">
        <f>SUM(I33:I34)</f>
        <v>4022</v>
      </c>
      <c r="J35" s="43"/>
      <c r="K35" s="41">
        <f>SUM(K33:K34)</f>
        <v>15718</v>
      </c>
    </row>
    <row r="36" spans="1:14" ht="9.75" customHeight="1">
      <c r="B36" s="27"/>
      <c r="C36" s="23"/>
      <c r="D36" s="23"/>
      <c r="E36" s="93"/>
      <c r="F36" s="43"/>
      <c r="G36" s="93"/>
      <c r="H36" s="43"/>
      <c r="I36" s="93"/>
      <c r="J36" s="43"/>
      <c r="K36" s="93"/>
    </row>
    <row r="37" spans="1:14" ht="22.35" customHeight="1">
      <c r="B37" s="32" t="s">
        <v>49</v>
      </c>
      <c r="C37" s="153"/>
      <c r="D37" s="153"/>
      <c r="E37" s="119">
        <v>0</v>
      </c>
      <c r="F37" s="40"/>
      <c r="G37" s="119">
        <v>0</v>
      </c>
      <c r="H37" s="40"/>
      <c r="I37" s="119">
        <v>0</v>
      </c>
      <c r="J37" s="40"/>
      <c r="K37" s="119">
        <v>0</v>
      </c>
    </row>
    <row r="38" spans="1:14" s="53" customFormat="1" ht="11.25" customHeight="1">
      <c r="B38" s="56"/>
    </row>
    <row r="39" spans="1:14" ht="19.5" customHeight="1" thickBot="1">
      <c r="B39" s="27" t="s">
        <v>191</v>
      </c>
      <c r="C39" s="23"/>
      <c r="D39" s="23"/>
      <c r="E39" s="49">
        <f>E35</f>
        <v>348470</v>
      </c>
      <c r="F39" s="84"/>
      <c r="G39" s="49">
        <f>G35</f>
        <v>156677</v>
      </c>
      <c r="H39" s="84"/>
      <c r="I39" s="49">
        <f>I35</f>
        <v>4022</v>
      </c>
      <c r="J39" s="84"/>
      <c r="K39" s="49">
        <f>K35</f>
        <v>15718</v>
      </c>
    </row>
    <row r="40" spans="1:14" ht="21" customHeight="1" thickTop="1">
      <c r="E40" s="84"/>
      <c r="G40" s="84"/>
      <c r="I40" s="20"/>
      <c r="K40" s="20"/>
    </row>
    <row r="41" spans="1:14" ht="21" customHeight="1">
      <c r="E41" s="84"/>
      <c r="G41" s="84"/>
      <c r="I41" s="20"/>
      <c r="K41" s="20"/>
    </row>
    <row r="42" spans="1:14" ht="21.75">
      <c r="B42" s="113" t="s">
        <v>80</v>
      </c>
      <c r="D42" s="23"/>
      <c r="E42" s="43"/>
      <c r="F42" s="46"/>
      <c r="G42" s="43"/>
      <c r="H42" s="46"/>
      <c r="I42" s="65"/>
      <c r="J42" s="46"/>
      <c r="K42" s="65"/>
    </row>
    <row r="43" spans="1:14" ht="19.5" customHeight="1">
      <c r="B43" s="27" t="s">
        <v>84</v>
      </c>
      <c r="D43" s="21"/>
      <c r="E43" s="85"/>
      <c r="F43" s="33"/>
      <c r="G43" s="85"/>
      <c r="H43" s="33"/>
      <c r="I43" s="33"/>
      <c r="J43" s="33"/>
      <c r="K43" s="33"/>
    </row>
    <row r="44" spans="1:14" ht="19.5" customHeight="1">
      <c r="B44" s="27"/>
      <c r="D44" s="21"/>
      <c r="E44" s="85"/>
      <c r="F44" s="33"/>
      <c r="G44" s="85"/>
      <c r="H44" s="33"/>
      <c r="I44" s="173"/>
      <c r="J44" s="173"/>
      <c r="K44" s="173"/>
    </row>
    <row r="45" spans="1:14" ht="19.5" customHeight="1">
      <c r="C45" s="21"/>
      <c r="D45" s="21"/>
      <c r="E45" s="175" t="s">
        <v>1</v>
      </c>
      <c r="F45" s="175"/>
      <c r="G45" s="175"/>
      <c r="H45" s="33"/>
      <c r="I45" s="175" t="s">
        <v>38</v>
      </c>
      <c r="J45" s="175"/>
      <c r="K45" s="175"/>
    </row>
    <row r="46" spans="1:14" ht="21.75" customHeight="1">
      <c r="C46" s="21"/>
      <c r="D46" s="21"/>
      <c r="E46" s="176" t="s">
        <v>132</v>
      </c>
      <c r="F46" s="176"/>
      <c r="G46" s="176"/>
      <c r="H46" s="55"/>
      <c r="I46" s="176" t="s">
        <v>132</v>
      </c>
      <c r="J46" s="176"/>
      <c r="K46" s="176"/>
    </row>
    <row r="47" spans="1:14" ht="21.75">
      <c r="C47" s="21"/>
      <c r="D47" s="21"/>
      <c r="E47" s="176" t="s">
        <v>131</v>
      </c>
      <c r="F47" s="176"/>
      <c r="G47" s="176"/>
      <c r="H47" s="55"/>
      <c r="I47" s="176" t="s">
        <v>131</v>
      </c>
      <c r="J47" s="176"/>
      <c r="K47" s="176"/>
    </row>
    <row r="48" spans="1:14" ht="19.5" customHeight="1">
      <c r="C48" s="23" t="s">
        <v>4</v>
      </c>
      <c r="D48" s="23"/>
      <c r="E48" s="138">
        <v>2562</v>
      </c>
      <c r="F48" s="138"/>
      <c r="G48" s="138">
        <v>2561</v>
      </c>
      <c r="H48" s="138"/>
      <c r="I48" s="138">
        <v>2562</v>
      </c>
      <c r="J48" s="138"/>
      <c r="K48" s="138">
        <v>2561</v>
      </c>
    </row>
    <row r="49" spans="2:16" ht="19.5" customHeight="1">
      <c r="C49" s="154"/>
      <c r="D49" s="154"/>
      <c r="E49" s="156"/>
      <c r="F49" s="156"/>
      <c r="G49" s="156" t="s">
        <v>232</v>
      </c>
      <c r="H49" s="156"/>
      <c r="I49" s="156"/>
      <c r="J49" s="156"/>
      <c r="K49" s="156" t="s">
        <v>232</v>
      </c>
    </row>
    <row r="50" spans="2:16" ht="19.5" customHeight="1">
      <c r="D50" s="23"/>
      <c r="E50" s="174" t="s">
        <v>86</v>
      </c>
      <c r="F50" s="174"/>
      <c r="G50" s="174"/>
      <c r="H50" s="174"/>
      <c r="I50" s="174"/>
      <c r="J50" s="174"/>
      <c r="K50" s="174"/>
    </row>
    <row r="51" spans="2:16" ht="22.35" customHeight="1">
      <c r="B51" s="27" t="s">
        <v>109</v>
      </c>
      <c r="C51" s="23"/>
      <c r="D51" s="23"/>
      <c r="E51" s="84"/>
      <c r="F51" s="84"/>
      <c r="G51" s="84"/>
      <c r="H51" s="84"/>
      <c r="I51" s="84"/>
      <c r="J51" s="84"/>
      <c r="K51" s="84"/>
    </row>
    <row r="52" spans="2:16" ht="22.35" customHeight="1">
      <c r="B52" s="32" t="s">
        <v>110</v>
      </c>
      <c r="C52" s="23"/>
      <c r="D52" s="23"/>
      <c r="E52" s="90">
        <v>68361</v>
      </c>
      <c r="F52" s="90"/>
      <c r="G52" s="90">
        <v>-11593</v>
      </c>
      <c r="H52" s="90"/>
      <c r="I52" s="44">
        <v>4022</v>
      </c>
      <c r="J52" s="90"/>
      <c r="K52" s="44">
        <v>15718</v>
      </c>
    </row>
    <row r="53" spans="2:16" ht="22.35" customHeight="1">
      <c r="B53" s="32" t="s">
        <v>50</v>
      </c>
      <c r="C53" s="23"/>
      <c r="D53" s="23"/>
      <c r="E53" s="90">
        <v>280109</v>
      </c>
      <c r="F53" s="90"/>
      <c r="G53" s="90">
        <v>168270</v>
      </c>
      <c r="H53" s="90"/>
      <c r="I53" s="90">
        <v>0</v>
      </c>
      <c r="J53" s="90"/>
      <c r="K53" s="90">
        <v>0</v>
      </c>
    </row>
    <row r="54" spans="2:16" ht="21.6" customHeight="1" thickBot="1">
      <c r="B54" s="27" t="s">
        <v>190</v>
      </c>
      <c r="C54" s="23"/>
      <c r="D54" s="23"/>
      <c r="E54" s="45">
        <f>E35</f>
        <v>348470</v>
      </c>
      <c r="F54" s="43"/>
      <c r="G54" s="45">
        <f>G35</f>
        <v>156677</v>
      </c>
      <c r="H54" s="43"/>
      <c r="I54" s="45">
        <f>I35</f>
        <v>4022</v>
      </c>
      <c r="J54" s="43"/>
      <c r="K54" s="45">
        <f>K35</f>
        <v>15718</v>
      </c>
    </row>
    <row r="55" spans="2:16" ht="19.5" customHeight="1" thickTop="1">
      <c r="B55" s="27"/>
      <c r="C55" s="23"/>
      <c r="D55" s="23"/>
      <c r="E55" s="50"/>
      <c r="F55" s="50"/>
      <c r="G55" s="50"/>
      <c r="H55" s="50"/>
      <c r="I55" s="50"/>
      <c r="J55" s="50"/>
      <c r="K55" s="50"/>
    </row>
    <row r="56" spans="2:16" ht="22.35" customHeight="1">
      <c r="B56" s="27" t="s">
        <v>67</v>
      </c>
      <c r="C56" s="23"/>
      <c r="D56" s="23"/>
      <c r="E56" s="50"/>
      <c r="F56" s="50"/>
      <c r="G56" s="50"/>
      <c r="H56" s="50"/>
      <c r="I56" s="50"/>
      <c r="J56" s="50"/>
      <c r="K56" s="50"/>
    </row>
    <row r="57" spans="2:16" ht="22.35" customHeight="1">
      <c r="B57" s="32" t="s">
        <v>110</v>
      </c>
      <c r="C57" s="23"/>
      <c r="D57" s="23"/>
      <c r="E57" s="90">
        <v>68361</v>
      </c>
      <c r="F57" s="90"/>
      <c r="G57" s="90">
        <v>-11593</v>
      </c>
      <c r="H57" s="44"/>
      <c r="I57" s="44">
        <v>4022</v>
      </c>
      <c r="J57" s="44"/>
      <c r="K57" s="44">
        <v>15718</v>
      </c>
      <c r="N57" s="108">
        <f>E57-(-30137)</f>
        <v>98498</v>
      </c>
      <c r="P57" s="108">
        <f>G57-(37286)</f>
        <v>-48879</v>
      </c>
    </row>
    <row r="58" spans="2:16" ht="22.35" customHeight="1">
      <c r="B58" s="32" t="s">
        <v>50</v>
      </c>
      <c r="C58" s="23"/>
      <c r="D58" s="23"/>
      <c r="E58" s="90">
        <v>280109</v>
      </c>
      <c r="F58" s="90"/>
      <c r="G58" s="90">
        <v>168270</v>
      </c>
      <c r="H58" s="44"/>
      <c r="I58" s="44">
        <v>0</v>
      </c>
      <c r="J58" s="44"/>
      <c r="K58" s="44">
        <v>0</v>
      </c>
      <c r="N58" s="108">
        <f>E58-(-18126)</f>
        <v>298235</v>
      </c>
      <c r="P58" s="108">
        <f>G58-(197518)</f>
        <v>-29248</v>
      </c>
    </row>
    <row r="59" spans="2:16" ht="22.5" thickBot="1">
      <c r="B59" s="27" t="s">
        <v>191</v>
      </c>
      <c r="C59" s="23"/>
      <c r="D59" s="23"/>
      <c r="E59" s="45">
        <f>E39</f>
        <v>348470</v>
      </c>
      <c r="F59" s="43"/>
      <c r="G59" s="45">
        <f>G39</f>
        <v>156677</v>
      </c>
      <c r="H59" s="43"/>
      <c r="I59" s="45">
        <f>I39</f>
        <v>4022</v>
      </c>
      <c r="J59" s="43"/>
      <c r="K59" s="45">
        <f>K39</f>
        <v>15718</v>
      </c>
    </row>
    <row r="60" spans="2:16" ht="19.5" customHeight="1" thickTop="1">
      <c r="C60" s="23"/>
      <c r="D60" s="23"/>
      <c r="E60" s="50"/>
      <c r="F60" s="50"/>
      <c r="G60" s="50"/>
      <c r="H60" s="50"/>
      <c r="I60" s="50"/>
      <c r="J60" s="50"/>
      <c r="K60" s="50"/>
    </row>
    <row r="61" spans="2:16" ht="22.35" customHeight="1">
      <c r="B61" s="27" t="s">
        <v>111</v>
      </c>
      <c r="C61" s="23">
        <v>3</v>
      </c>
      <c r="E61" s="84"/>
      <c r="G61" s="84"/>
      <c r="H61" s="28"/>
      <c r="I61" s="28"/>
      <c r="J61" s="28"/>
      <c r="K61" s="28"/>
    </row>
    <row r="62" spans="2:16" ht="22.35" customHeight="1" thickBot="1">
      <c r="B62" s="32" t="s">
        <v>112</v>
      </c>
      <c r="C62" s="23"/>
      <c r="E62" s="94">
        <f>E52/340000</f>
        <v>0.20106176470588236</v>
      </c>
      <c r="F62" s="17"/>
      <c r="G62" s="94">
        <f>G52/340000</f>
        <v>-3.4097058823529411E-2</v>
      </c>
      <c r="H62" s="17"/>
      <c r="I62" s="94">
        <f>I52/340000</f>
        <v>1.1829411764705882E-2</v>
      </c>
      <c r="J62" s="17"/>
      <c r="K62" s="94">
        <f>K52/340000</f>
        <v>4.622941176470588E-2</v>
      </c>
    </row>
    <row r="63" spans="2:16" ht="21" customHeight="1" thickTop="1">
      <c r="C63" s="23"/>
      <c r="E63" s="95"/>
      <c r="F63" s="53"/>
      <c r="G63" s="95"/>
      <c r="H63" s="53"/>
      <c r="I63" s="95"/>
      <c r="J63" s="53"/>
      <c r="K63" s="95"/>
    </row>
    <row r="64" spans="2:16" ht="21" customHeight="1">
      <c r="B64" s="58"/>
      <c r="E64" s="129">
        <f>E54-E35</f>
        <v>0</v>
      </c>
      <c r="F64" s="96"/>
      <c r="G64" s="129">
        <f>G54-G35</f>
        <v>0</v>
      </c>
      <c r="H64" s="96"/>
      <c r="I64" s="129">
        <f>I54-I35</f>
        <v>0</v>
      </c>
      <c r="J64" s="96"/>
      <c r="K64" s="129">
        <f>K54-K35</f>
        <v>0</v>
      </c>
    </row>
    <row r="65" spans="5:11" ht="21" customHeight="1">
      <c r="E65" s="127">
        <f>E59-E39</f>
        <v>0</v>
      </c>
      <c r="G65" s="127">
        <f>G59-G39</f>
        <v>0</v>
      </c>
      <c r="I65" s="127">
        <f>I59-I39</f>
        <v>0</v>
      </c>
      <c r="K65" s="127">
        <f>K59-K39</f>
        <v>0</v>
      </c>
    </row>
    <row r="66" spans="5:11" ht="21" customHeight="1">
      <c r="I66" s="127"/>
      <c r="K66" s="127"/>
    </row>
  </sheetData>
  <mergeCells count="16">
    <mergeCell ref="I3:K3"/>
    <mergeCell ref="E4:G4"/>
    <mergeCell ref="I4:K4"/>
    <mergeCell ref="E5:G5"/>
    <mergeCell ref="I5:K5"/>
    <mergeCell ref="E6:G6"/>
    <mergeCell ref="I6:K6"/>
    <mergeCell ref="E47:G47"/>
    <mergeCell ref="I47:K47"/>
    <mergeCell ref="E50:K50"/>
    <mergeCell ref="E9:K9"/>
    <mergeCell ref="I44:K44"/>
    <mergeCell ref="E45:G45"/>
    <mergeCell ref="I45:K45"/>
    <mergeCell ref="E46:G46"/>
    <mergeCell ref="I46:K46"/>
  </mergeCells>
  <pageMargins left="0.8" right="0.8" top="0.48" bottom="0.5" header="0.5" footer="0.5"/>
  <pageSetup paperSize="9" scale="88" firstPageNumber="8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&amp;C&amp;"Times New Roman,Regular"&amp;11&amp;P&amp;"Angsana New,Italic"&amp;14
&amp;R
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AG34"/>
  <sheetViews>
    <sheetView view="pageBreakPreview" zoomScale="70" zoomScaleNormal="70" zoomScaleSheetLayoutView="70" workbookViewId="0">
      <selection activeCell="A12" sqref="A12"/>
    </sheetView>
  </sheetViews>
  <sheetFormatPr defaultColWidth="9.140625" defaultRowHeight="21.75"/>
  <cols>
    <col min="1" max="1" width="52.7109375" style="32" customWidth="1"/>
    <col min="2" max="2" width="8.140625" style="32" customWidth="1"/>
    <col min="3" max="3" width="0.5703125" style="32" customWidth="1"/>
    <col min="4" max="4" width="11.5703125" style="20" customWidth="1"/>
    <col min="5" max="5" width="1.42578125" style="20" customWidth="1"/>
    <col min="6" max="6" width="15.7109375" style="20" bestFit="1" customWidth="1"/>
    <col min="7" max="7" width="0.7109375" style="20" customWidth="1"/>
    <col min="8" max="8" width="12.7109375" style="20" customWidth="1"/>
    <col min="9" max="9" width="1.140625" style="53" customWidth="1"/>
    <col min="10" max="10" width="12.85546875" style="54" customWidth="1"/>
    <col min="11" max="11" width="1.140625" style="53" customWidth="1"/>
    <col min="12" max="12" width="17.42578125" style="20" customWidth="1"/>
    <col min="13" max="13" width="0.85546875" style="53" customWidth="1"/>
    <col min="14" max="14" width="12.140625" style="20" customWidth="1"/>
    <col min="15" max="15" width="1.140625" style="53" customWidth="1"/>
    <col min="16" max="16" width="12.140625" style="53" customWidth="1"/>
    <col min="17" max="17" width="1.140625" style="53" customWidth="1"/>
    <col min="18" max="18" width="13" style="84" customWidth="1"/>
    <col min="19" max="19" width="1.42578125" style="84" customWidth="1"/>
    <col min="20" max="20" width="15.85546875" style="84" customWidth="1"/>
    <col min="21" max="21" width="1.140625" style="53" customWidth="1"/>
    <col min="22" max="22" width="13.140625" style="20" customWidth="1"/>
    <col min="23" max="23" width="1.140625" style="53" customWidth="1"/>
    <col min="24" max="24" width="12.140625" style="20" customWidth="1"/>
    <col min="25" max="25" width="1.140625" style="53" customWidth="1"/>
    <col min="26" max="26" width="12.85546875" style="20" customWidth="1"/>
    <col min="27" max="27" width="17.140625" style="20" customWidth="1"/>
    <col min="28" max="28" width="16.85546875" style="20" hidden="1" customWidth="1"/>
    <col min="29" max="29" width="17.7109375" style="20" hidden="1" customWidth="1"/>
    <col min="30" max="30" width="20.140625" style="20" hidden="1" customWidth="1"/>
    <col min="31" max="31" width="20.5703125" style="20" hidden="1" customWidth="1"/>
    <col min="32" max="32" width="20.140625" style="20" hidden="1" customWidth="1"/>
    <col min="33" max="33" width="0" style="20" hidden="1" customWidth="1"/>
    <col min="34" max="16384" width="9.140625" style="20"/>
  </cols>
  <sheetData>
    <row r="1" spans="1:29" ht="23.25">
      <c r="A1" s="89" t="s">
        <v>80</v>
      </c>
      <c r="B1" s="89"/>
      <c r="C1" s="89"/>
      <c r="J1" s="104"/>
      <c r="L1" s="108"/>
      <c r="N1" s="108"/>
      <c r="R1" s="74"/>
      <c r="S1" s="74"/>
      <c r="T1" s="74"/>
      <c r="V1" s="108"/>
      <c r="X1" s="74"/>
      <c r="AA1" s="107"/>
      <c r="AB1" s="84"/>
      <c r="AC1" s="108"/>
    </row>
    <row r="2" spans="1:29" s="47" customFormat="1" ht="23.25">
      <c r="A2" s="22" t="s">
        <v>88</v>
      </c>
      <c r="B2" s="22"/>
      <c r="C2" s="22"/>
      <c r="D2" s="20"/>
      <c r="E2" s="20"/>
      <c r="F2" s="20"/>
      <c r="G2" s="20"/>
      <c r="H2" s="20"/>
      <c r="I2" s="53"/>
      <c r="J2" s="54"/>
      <c r="K2" s="53"/>
      <c r="L2" s="108"/>
      <c r="M2" s="109"/>
      <c r="N2" s="108"/>
      <c r="O2" s="109"/>
      <c r="P2" s="109"/>
      <c r="Q2" s="109"/>
      <c r="R2" s="84"/>
      <c r="S2" s="84"/>
      <c r="T2" s="84"/>
      <c r="U2" s="53"/>
      <c r="V2" s="108"/>
      <c r="W2" s="53"/>
      <c r="X2" s="84"/>
      <c r="Y2" s="53"/>
      <c r="Z2" s="105"/>
      <c r="AA2" s="101"/>
    </row>
    <row r="3" spans="1:29">
      <c r="D3" s="177" t="s">
        <v>1</v>
      </c>
      <c r="E3" s="177"/>
      <c r="F3" s="177"/>
      <c r="G3" s="177"/>
      <c r="H3" s="177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</row>
    <row r="4" spans="1:29">
      <c r="H4" s="179" t="s">
        <v>103</v>
      </c>
      <c r="I4" s="179"/>
      <c r="J4" s="179"/>
      <c r="K4" s="136"/>
      <c r="L4" s="179" t="s">
        <v>35</v>
      </c>
      <c r="M4" s="179"/>
      <c r="N4" s="179"/>
      <c r="O4" s="179"/>
      <c r="P4" s="179"/>
      <c r="Q4" s="179"/>
      <c r="R4" s="179"/>
      <c r="S4" s="135"/>
      <c r="T4" s="135"/>
      <c r="U4" s="20"/>
      <c r="W4" s="20"/>
      <c r="X4" s="20" t="s">
        <v>89</v>
      </c>
      <c r="Y4" s="20"/>
    </row>
    <row r="5" spans="1:29">
      <c r="L5" s="138"/>
      <c r="M5" s="136"/>
      <c r="N5" s="138"/>
      <c r="O5" s="136"/>
      <c r="P5" s="138"/>
      <c r="Q5" s="136"/>
      <c r="R5" s="20"/>
      <c r="S5" s="20"/>
      <c r="T5" s="20"/>
      <c r="U5" s="136"/>
    </row>
    <row r="6" spans="1:29">
      <c r="A6" s="98"/>
      <c r="B6" s="98"/>
      <c r="C6" s="98"/>
      <c r="I6" s="135"/>
      <c r="J6" s="99"/>
      <c r="K6" s="136"/>
      <c r="L6" s="138" t="s">
        <v>139</v>
      </c>
      <c r="M6" s="136"/>
      <c r="N6" s="138" t="s">
        <v>149</v>
      </c>
      <c r="O6" s="136"/>
      <c r="P6" s="138" t="s">
        <v>142</v>
      </c>
      <c r="Q6" s="136"/>
      <c r="R6" s="136" t="s">
        <v>53</v>
      </c>
      <c r="S6" s="136"/>
      <c r="U6" s="136"/>
      <c r="V6" s="138"/>
      <c r="W6" s="135"/>
      <c r="X6" s="138" t="s">
        <v>90</v>
      </c>
      <c r="Z6" s="134"/>
    </row>
    <row r="7" spans="1:29" ht="22.35" customHeight="1">
      <c r="A7" s="98"/>
      <c r="B7" s="98"/>
      <c r="C7" s="98"/>
      <c r="D7" s="138" t="s">
        <v>34</v>
      </c>
      <c r="E7" s="138"/>
      <c r="F7" s="138" t="s">
        <v>98</v>
      </c>
      <c r="J7" s="136"/>
      <c r="K7" s="136"/>
      <c r="L7" s="138" t="s">
        <v>178</v>
      </c>
      <c r="M7" s="136"/>
      <c r="N7" s="120" t="s">
        <v>240</v>
      </c>
      <c r="O7" s="136"/>
      <c r="P7" s="138" t="s">
        <v>150</v>
      </c>
      <c r="Q7" s="136"/>
      <c r="R7" s="138" t="s">
        <v>54</v>
      </c>
      <c r="S7" s="138"/>
      <c r="T7" s="136" t="s">
        <v>151</v>
      </c>
      <c r="U7" s="136"/>
      <c r="V7" s="138" t="s">
        <v>55</v>
      </c>
      <c r="W7" s="136"/>
      <c r="X7" s="138" t="s">
        <v>57</v>
      </c>
      <c r="Y7" s="136"/>
    </row>
    <row r="8" spans="1:29">
      <c r="D8" s="138" t="s">
        <v>51</v>
      </c>
      <c r="E8" s="138"/>
      <c r="F8" s="138" t="s">
        <v>99</v>
      </c>
      <c r="G8" s="138"/>
      <c r="H8" s="138" t="s">
        <v>176</v>
      </c>
      <c r="J8" s="138"/>
      <c r="K8" s="136"/>
      <c r="L8" s="138" t="s">
        <v>194</v>
      </c>
      <c r="M8" s="136"/>
      <c r="N8" s="138" t="s">
        <v>241</v>
      </c>
      <c r="O8" s="136"/>
      <c r="P8" s="138" t="s">
        <v>143</v>
      </c>
      <c r="Q8" s="136"/>
      <c r="R8" s="138" t="s">
        <v>91</v>
      </c>
      <c r="S8" s="138"/>
      <c r="T8" s="138" t="s">
        <v>100</v>
      </c>
      <c r="U8" s="136"/>
      <c r="V8" s="138" t="s">
        <v>56</v>
      </c>
      <c r="W8" s="136"/>
      <c r="X8" s="138" t="s">
        <v>58</v>
      </c>
      <c r="Y8" s="136"/>
      <c r="Z8" s="138" t="s">
        <v>94</v>
      </c>
    </row>
    <row r="9" spans="1:29">
      <c r="B9" s="133" t="s">
        <v>4</v>
      </c>
      <c r="D9" s="138" t="s">
        <v>52</v>
      </c>
      <c r="E9" s="138"/>
      <c r="F9" s="138" t="s">
        <v>68</v>
      </c>
      <c r="G9" s="138"/>
      <c r="H9" s="138" t="s">
        <v>177</v>
      </c>
      <c r="J9" s="138" t="s">
        <v>129</v>
      </c>
      <c r="K9" s="136"/>
      <c r="L9" s="138" t="s">
        <v>193</v>
      </c>
      <c r="M9" s="136"/>
      <c r="N9" s="138" t="s">
        <v>68</v>
      </c>
      <c r="O9" s="136"/>
      <c r="P9" s="138" t="s">
        <v>75</v>
      </c>
      <c r="Q9" s="136"/>
      <c r="R9" s="138" t="s">
        <v>92</v>
      </c>
      <c r="S9" s="138"/>
      <c r="T9" s="138" t="s">
        <v>83</v>
      </c>
      <c r="U9" s="136"/>
      <c r="V9" s="138" t="s">
        <v>113</v>
      </c>
      <c r="W9" s="136"/>
      <c r="X9" s="138" t="s">
        <v>59</v>
      </c>
      <c r="Y9" s="136"/>
      <c r="Z9" s="138" t="s">
        <v>92</v>
      </c>
    </row>
    <row r="10" spans="1:29">
      <c r="D10" s="174" t="s">
        <v>86</v>
      </c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</row>
    <row r="11" spans="1:29">
      <c r="A11" s="137" t="s">
        <v>168</v>
      </c>
      <c r="B11" s="137"/>
      <c r="C11" s="13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9" s="47" customFormat="1">
      <c r="A12" s="137" t="s">
        <v>169</v>
      </c>
      <c r="B12" s="137"/>
      <c r="C12" s="137"/>
      <c r="D12" s="75">
        <v>340000</v>
      </c>
      <c r="E12" s="75"/>
      <c r="F12" s="75">
        <v>132997</v>
      </c>
      <c r="G12" s="75"/>
      <c r="H12" s="75">
        <v>2760</v>
      </c>
      <c r="I12" s="75"/>
      <c r="J12" s="75">
        <v>-282389</v>
      </c>
      <c r="K12" s="75"/>
      <c r="L12" s="75">
        <v>-7704</v>
      </c>
      <c r="M12" s="75"/>
      <c r="N12" s="75">
        <v>351373</v>
      </c>
      <c r="O12" s="75"/>
      <c r="P12" s="75">
        <v>95747</v>
      </c>
      <c r="Q12" s="75"/>
      <c r="R12" s="75">
        <f>L12+N12+P12</f>
        <v>439416</v>
      </c>
      <c r="S12" s="75"/>
      <c r="T12" s="75">
        <v>-90341</v>
      </c>
      <c r="U12" s="75"/>
      <c r="V12" s="75">
        <f>D12+F12+H12+J12+R12+T12</f>
        <v>542443</v>
      </c>
      <c r="W12" s="75"/>
      <c r="X12" s="75">
        <v>-77171</v>
      </c>
      <c r="Y12" s="75"/>
      <c r="Z12" s="75">
        <f>V12+X12</f>
        <v>465272</v>
      </c>
    </row>
    <row r="13" spans="1:29" s="47" customFormat="1" ht="6" customHeight="1">
      <c r="A13" s="137"/>
      <c r="B13" s="137"/>
      <c r="C13" s="137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</row>
    <row r="14" spans="1:29" s="47" customFormat="1">
      <c r="A14" s="32" t="s">
        <v>128</v>
      </c>
      <c r="B14" s="32"/>
      <c r="C14" s="32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</row>
    <row r="15" spans="1:29" s="47" customFormat="1">
      <c r="A15" s="32" t="s">
        <v>195</v>
      </c>
      <c r="B15" s="133">
        <v>4</v>
      </c>
      <c r="C15" s="121"/>
      <c r="D15" s="116">
        <v>0</v>
      </c>
      <c r="E15" s="116"/>
      <c r="F15" s="116">
        <v>0</v>
      </c>
      <c r="G15" s="116"/>
      <c r="H15" s="116">
        <v>0</v>
      </c>
      <c r="I15" s="116"/>
      <c r="J15" s="116">
        <v>18852</v>
      </c>
      <c r="K15" s="116"/>
      <c r="L15" s="116">
        <v>0</v>
      </c>
      <c r="M15" s="116"/>
      <c r="N15" s="116">
        <v>-22879</v>
      </c>
      <c r="O15" s="116"/>
      <c r="P15" s="116">
        <v>0</v>
      </c>
      <c r="Q15" s="116"/>
      <c r="R15" s="116">
        <f>L15+N15+P15</f>
        <v>-22879</v>
      </c>
      <c r="S15" s="116"/>
      <c r="T15" s="116">
        <v>4027</v>
      </c>
      <c r="U15" s="116"/>
      <c r="V15" s="116">
        <f>D15+F15+H15+J15+R15+T15</f>
        <v>0</v>
      </c>
      <c r="W15" s="116"/>
      <c r="X15" s="116">
        <v>0</v>
      </c>
      <c r="Y15" s="116"/>
      <c r="Z15" s="116">
        <f>V15+X15</f>
        <v>0</v>
      </c>
    </row>
    <row r="16" spans="1:29" s="47" customFormat="1">
      <c r="A16" s="32"/>
      <c r="B16" s="133"/>
      <c r="C16" s="121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</row>
    <row r="17" spans="1:33" s="47" customFormat="1">
      <c r="A17" s="34" t="s">
        <v>175</v>
      </c>
      <c r="B17" s="133"/>
      <c r="C17" s="121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</row>
    <row r="18" spans="1:33" s="47" customFormat="1">
      <c r="A18" s="132" t="s">
        <v>185</v>
      </c>
      <c r="B18" s="133"/>
      <c r="C18" s="121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</row>
    <row r="19" spans="1:33" s="47" customFormat="1">
      <c r="A19" s="126" t="s">
        <v>182</v>
      </c>
      <c r="B19" s="164">
        <v>14</v>
      </c>
      <c r="C19" s="121"/>
      <c r="D19" s="124">
        <v>0</v>
      </c>
      <c r="E19" s="116"/>
      <c r="F19" s="124">
        <v>0</v>
      </c>
      <c r="G19" s="116"/>
      <c r="H19" s="124">
        <v>0</v>
      </c>
      <c r="I19" s="116"/>
      <c r="J19" s="124">
        <v>-51000</v>
      </c>
      <c r="K19" s="116"/>
      <c r="L19" s="124">
        <v>0</v>
      </c>
      <c r="M19" s="116"/>
      <c r="N19" s="124">
        <v>0</v>
      </c>
      <c r="O19" s="116"/>
      <c r="P19" s="124">
        <v>0</v>
      </c>
      <c r="Q19" s="116"/>
      <c r="R19" s="124">
        <f>L19+N19+P19</f>
        <v>0</v>
      </c>
      <c r="S19" s="116"/>
      <c r="T19" s="124">
        <v>0</v>
      </c>
      <c r="U19" s="116"/>
      <c r="V19" s="124">
        <f>D19+F19+H19+J19+R19+T19</f>
        <v>-51000</v>
      </c>
      <c r="W19" s="116"/>
      <c r="X19" s="124">
        <v>0</v>
      </c>
      <c r="Y19" s="116"/>
      <c r="Z19" s="124">
        <f>V19+X19</f>
        <v>-51000</v>
      </c>
    </row>
    <row r="20" spans="1:33" s="47" customFormat="1">
      <c r="A20" s="132" t="s">
        <v>186</v>
      </c>
      <c r="B20" s="133"/>
      <c r="C20" s="121"/>
      <c r="D20" s="125">
        <f>SUM(D19:D19)</f>
        <v>0</v>
      </c>
      <c r="E20" s="75"/>
      <c r="F20" s="125">
        <f>SUM(F19:F19)</f>
        <v>0</v>
      </c>
      <c r="G20" s="75"/>
      <c r="H20" s="125">
        <f>SUM(H19:H19)</f>
        <v>0</v>
      </c>
      <c r="I20" s="75"/>
      <c r="J20" s="125">
        <f>SUM(J19:J19)</f>
        <v>-51000</v>
      </c>
      <c r="K20" s="75"/>
      <c r="L20" s="125">
        <f>SUM(L19:L19)</f>
        <v>0</v>
      </c>
      <c r="M20" s="75">
        <v>123</v>
      </c>
      <c r="N20" s="125">
        <f>SUM(N19:N19)</f>
        <v>0</v>
      </c>
      <c r="O20" s="75">
        <v>123</v>
      </c>
      <c r="P20" s="125">
        <f>SUM(P19:P19)</f>
        <v>0</v>
      </c>
      <c r="Q20" s="75"/>
      <c r="R20" s="78">
        <f>SUM(R19:R19)</f>
        <v>0</v>
      </c>
      <c r="S20" s="75"/>
      <c r="T20" s="125">
        <f>SUM(T19:T19)</f>
        <v>0</v>
      </c>
      <c r="U20" s="75">
        <v>123</v>
      </c>
      <c r="V20" s="125">
        <f>T20+R20+J20+F20+D20</f>
        <v>-51000</v>
      </c>
      <c r="W20" s="75"/>
      <c r="X20" s="125">
        <f>SUM(X19:X19)</f>
        <v>0</v>
      </c>
      <c r="Y20" s="75"/>
      <c r="Z20" s="125">
        <f>SUM(Z19:Z19)</f>
        <v>-51000</v>
      </c>
    </row>
    <row r="21" spans="1:33" s="47" customFormat="1">
      <c r="A21" s="32"/>
      <c r="B21" s="32"/>
      <c r="C21" s="32"/>
      <c r="D21" s="116"/>
      <c r="E21" s="75"/>
      <c r="F21" s="116"/>
      <c r="G21" s="116"/>
      <c r="H21" s="116"/>
      <c r="I21" s="75"/>
      <c r="J21" s="116"/>
      <c r="K21" s="75"/>
      <c r="L21" s="116"/>
      <c r="M21" s="75"/>
      <c r="N21" s="116"/>
      <c r="O21" s="75"/>
      <c r="P21" s="116"/>
      <c r="Q21" s="75"/>
      <c r="R21" s="116"/>
      <c r="S21" s="75"/>
      <c r="T21" s="116"/>
      <c r="U21" s="75"/>
      <c r="V21" s="75"/>
      <c r="W21" s="75"/>
      <c r="X21" s="116"/>
      <c r="Y21" s="75"/>
      <c r="Z21" s="116"/>
    </row>
    <row r="22" spans="1:33" s="47" customFormat="1">
      <c r="A22" s="36" t="s">
        <v>187</v>
      </c>
    </row>
    <row r="23" spans="1:33" s="47" customFormat="1">
      <c r="A23" s="32" t="s">
        <v>208</v>
      </c>
    </row>
    <row r="24" spans="1:33" s="47" customFormat="1">
      <c r="A24" s="32" t="s">
        <v>184</v>
      </c>
      <c r="B24" s="133">
        <v>8</v>
      </c>
      <c r="D24" s="116">
        <v>0</v>
      </c>
      <c r="F24" s="40">
        <v>17558</v>
      </c>
      <c r="H24" s="40">
        <v>0</v>
      </c>
      <c r="I24" s="40"/>
      <c r="J24" s="40">
        <v>0</v>
      </c>
      <c r="K24" s="40"/>
      <c r="L24" s="40">
        <v>0</v>
      </c>
      <c r="M24" s="40"/>
      <c r="N24" s="40">
        <v>0</v>
      </c>
      <c r="O24" s="40"/>
      <c r="P24" s="40">
        <v>0</v>
      </c>
      <c r="Q24" s="40"/>
      <c r="R24" s="116">
        <f>L24+N24+P24</f>
        <v>0</v>
      </c>
      <c r="S24" s="40"/>
      <c r="T24" s="40">
        <v>0</v>
      </c>
      <c r="V24" s="40">
        <f>F24</f>
        <v>17558</v>
      </c>
      <c r="X24" s="40">
        <v>123655</v>
      </c>
      <c r="Y24" s="20"/>
      <c r="Z24" s="116">
        <f t="shared" ref="Z24:Z25" si="0">V24+X24</f>
        <v>141213</v>
      </c>
    </row>
    <row r="25" spans="1:33" s="47" customFormat="1">
      <c r="A25" s="32" t="s">
        <v>152</v>
      </c>
      <c r="B25" s="92"/>
      <c r="C25" s="122"/>
      <c r="D25" s="124">
        <v>0</v>
      </c>
      <c r="E25" s="116"/>
      <c r="F25" s="124">
        <v>0</v>
      </c>
      <c r="G25" s="116"/>
      <c r="H25" s="124">
        <v>0</v>
      </c>
      <c r="I25" s="116"/>
      <c r="J25" s="124">
        <v>0</v>
      </c>
      <c r="K25" s="116"/>
      <c r="L25" s="124">
        <v>0</v>
      </c>
      <c r="M25" s="116"/>
      <c r="N25" s="124">
        <v>0</v>
      </c>
      <c r="O25" s="116"/>
      <c r="P25" s="124">
        <v>0</v>
      </c>
      <c r="Q25" s="116"/>
      <c r="R25" s="124">
        <f>L25+N25+P25</f>
        <v>0</v>
      </c>
      <c r="S25" s="116"/>
      <c r="T25" s="124">
        <v>0</v>
      </c>
      <c r="U25" s="116"/>
      <c r="V25" s="124">
        <f>D25+F25+H25+J25+R25+T25</f>
        <v>0</v>
      </c>
      <c r="W25" s="116"/>
      <c r="X25" s="124">
        <v>-165280</v>
      </c>
      <c r="Y25" s="116"/>
      <c r="Z25" s="124">
        <f t="shared" si="0"/>
        <v>-165280</v>
      </c>
    </row>
    <row r="26" spans="1:33" s="47" customFormat="1">
      <c r="A26" s="24" t="s">
        <v>188</v>
      </c>
      <c r="B26" s="92"/>
      <c r="C26" s="121"/>
      <c r="D26" s="125">
        <f>SUM(D23:D25)</f>
        <v>0</v>
      </c>
      <c r="E26" s="75"/>
      <c r="F26" s="125">
        <f>SUM(F23:F25)</f>
        <v>17558</v>
      </c>
      <c r="G26" s="75"/>
      <c r="H26" s="125">
        <f>SUM(H23:H25)</f>
        <v>0</v>
      </c>
      <c r="I26" s="75"/>
      <c r="J26" s="125">
        <f>SUM(J23:J25)</f>
        <v>0</v>
      </c>
      <c r="K26" s="75"/>
      <c r="L26" s="125">
        <f>SUM(L23:L25)</f>
        <v>0</v>
      </c>
      <c r="M26" s="75">
        <v>123</v>
      </c>
      <c r="N26" s="125">
        <f>SUM(N23:N25)</f>
        <v>0</v>
      </c>
      <c r="O26" s="75">
        <v>123</v>
      </c>
      <c r="P26" s="125">
        <f>SUM(P23:P25)</f>
        <v>0</v>
      </c>
      <c r="Q26" s="75"/>
      <c r="R26" s="125">
        <f>SUM(R23:R25)</f>
        <v>0</v>
      </c>
      <c r="S26" s="75"/>
      <c r="T26" s="125">
        <f>SUM(T23:T25)</f>
        <v>0</v>
      </c>
      <c r="U26" s="75">
        <v>123</v>
      </c>
      <c r="V26" s="125">
        <f>SUM(V23:V25)</f>
        <v>17558</v>
      </c>
      <c r="W26" s="75"/>
      <c r="X26" s="125">
        <f>SUM(X23:X25)</f>
        <v>-41625</v>
      </c>
      <c r="Y26" s="75"/>
      <c r="Z26" s="125">
        <f>SUM(Z23:Z25)</f>
        <v>-24067</v>
      </c>
    </row>
    <row r="27" spans="1:33" s="47" customFormat="1" ht="12" customHeight="1"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</row>
    <row r="28" spans="1:33" s="47" customFormat="1">
      <c r="A28" s="137" t="s">
        <v>224</v>
      </c>
      <c r="B28" s="137"/>
      <c r="C28" s="137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D28" s="20"/>
      <c r="AE28" s="20"/>
      <c r="AF28" s="20"/>
      <c r="AG28" s="20"/>
    </row>
    <row r="29" spans="1:33" s="47" customFormat="1">
      <c r="A29" s="32" t="s">
        <v>225</v>
      </c>
      <c r="B29" s="157">
        <v>3</v>
      </c>
      <c r="C29" s="32"/>
      <c r="D29" s="116">
        <v>0</v>
      </c>
      <c r="E29" s="116"/>
      <c r="F29" s="116">
        <v>0</v>
      </c>
      <c r="G29" s="116"/>
      <c r="H29" s="116">
        <v>0</v>
      </c>
      <c r="I29" s="75"/>
      <c r="J29" s="116">
        <f>'PL8-9'!G52</f>
        <v>-11593</v>
      </c>
      <c r="K29" s="75"/>
      <c r="L29" s="116">
        <v>0</v>
      </c>
      <c r="M29" s="75"/>
      <c r="N29" s="116">
        <v>0</v>
      </c>
      <c r="O29" s="75"/>
      <c r="P29" s="116">
        <v>0</v>
      </c>
      <c r="Q29" s="75"/>
      <c r="R29" s="116">
        <v>0</v>
      </c>
      <c r="S29" s="75"/>
      <c r="T29" s="116">
        <v>0</v>
      </c>
      <c r="U29" s="75"/>
      <c r="V29" s="124">
        <f>D29+F29+H29+J29+R29+T29</f>
        <v>-11593</v>
      </c>
      <c r="W29" s="116"/>
      <c r="X29" s="117">
        <f>'PL8-9'!G53</f>
        <v>168270</v>
      </c>
      <c r="Y29" s="116"/>
      <c r="Z29" s="116">
        <f>V29+X29</f>
        <v>156677</v>
      </c>
      <c r="AD29" s="20"/>
      <c r="AE29" s="20"/>
      <c r="AF29" s="20"/>
      <c r="AG29" s="20"/>
    </row>
    <row r="30" spans="1:33" s="47" customFormat="1">
      <c r="A30" s="137" t="s">
        <v>127</v>
      </c>
      <c r="B30" s="137"/>
      <c r="C30" s="137"/>
      <c r="D30" s="78">
        <f>SUM(D29:D29)</f>
        <v>0</v>
      </c>
      <c r="E30" s="75"/>
      <c r="F30" s="78">
        <f>SUM(F29:F29)</f>
        <v>0</v>
      </c>
      <c r="G30" s="75"/>
      <c r="H30" s="78">
        <f>SUM(H29:H29)</f>
        <v>0</v>
      </c>
      <c r="I30" s="75"/>
      <c r="J30" s="78">
        <f>SUM(J29:J29)</f>
        <v>-11593</v>
      </c>
      <c r="K30" s="75"/>
      <c r="L30" s="78">
        <f>SUM(L29:L29)</f>
        <v>0</v>
      </c>
      <c r="M30" s="75"/>
      <c r="N30" s="78">
        <f>SUM(N29:N29)</f>
        <v>0</v>
      </c>
      <c r="O30" s="75"/>
      <c r="P30" s="78">
        <f>SUM(P29:P29)</f>
        <v>0</v>
      </c>
      <c r="Q30" s="75"/>
      <c r="R30" s="78">
        <f>SUM(R29:R29)</f>
        <v>0</v>
      </c>
      <c r="S30" s="75"/>
      <c r="T30" s="78">
        <f>SUM(T29:T29)</f>
        <v>0</v>
      </c>
      <c r="U30" s="75"/>
      <c r="V30" s="78">
        <f>SUM(V29:V29)</f>
        <v>-11593</v>
      </c>
      <c r="W30" s="75"/>
      <c r="X30" s="78">
        <f>SUM(X29:X29)</f>
        <v>168270</v>
      </c>
      <c r="Y30" s="75"/>
      <c r="Z30" s="78">
        <f>X30+V30</f>
        <v>156677</v>
      </c>
      <c r="AD30" s="20"/>
      <c r="AE30" s="20"/>
      <c r="AF30" s="20"/>
      <c r="AG30" s="20"/>
    </row>
    <row r="31" spans="1:33" s="53" customFormat="1" ht="12" customHeight="1">
      <c r="D31" s="116"/>
      <c r="E31" s="116"/>
      <c r="F31" s="116"/>
      <c r="G31" s="116"/>
      <c r="H31" s="116"/>
      <c r="I31" s="116"/>
      <c r="J31" s="116"/>
      <c r="K31" s="116"/>
      <c r="L31" s="116"/>
      <c r="M31" s="118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</row>
    <row r="32" spans="1:33" ht="22.5" thickBot="1">
      <c r="A32" s="137" t="s">
        <v>170</v>
      </c>
      <c r="B32" s="137"/>
      <c r="C32" s="137"/>
      <c r="D32" s="82">
        <f>D12+D15+D26+D30+D20</f>
        <v>340000</v>
      </c>
      <c r="E32" s="75"/>
      <c r="F32" s="82">
        <f>F12+F15+F26+F30+F20</f>
        <v>150555</v>
      </c>
      <c r="G32" s="75"/>
      <c r="H32" s="82">
        <f>H12+H15+H26+H30+H20</f>
        <v>2760</v>
      </c>
      <c r="I32" s="75"/>
      <c r="J32" s="82">
        <f>J12+J15+J26+J30+J20</f>
        <v>-326130</v>
      </c>
      <c r="K32" s="75"/>
      <c r="L32" s="82">
        <f>L12+L15+L26+L30+L20</f>
        <v>-7704</v>
      </c>
      <c r="M32" s="75"/>
      <c r="N32" s="82">
        <f>N12+N15+N26+N30+N20</f>
        <v>328494</v>
      </c>
      <c r="O32" s="75"/>
      <c r="P32" s="82">
        <f>P12+P15+P26+P30+P20</f>
        <v>95747</v>
      </c>
      <c r="Q32" s="75"/>
      <c r="R32" s="82">
        <f>R12+R15+R26+R30+R20</f>
        <v>416537</v>
      </c>
      <c r="S32" s="75"/>
      <c r="T32" s="82">
        <f>T12+T15+T26+T30+T20</f>
        <v>-86314</v>
      </c>
      <c r="U32" s="75"/>
      <c r="V32" s="82">
        <f>V12+V15+V26+V30+V20</f>
        <v>497408</v>
      </c>
      <c r="W32" s="75"/>
      <c r="X32" s="82">
        <f>X12+X15+X26+X30+X20</f>
        <v>49474</v>
      </c>
      <c r="Y32" s="75"/>
      <c r="Z32" s="82">
        <f>Z12+Z15+Z26+Z30+Z20</f>
        <v>546882</v>
      </c>
    </row>
    <row r="33" spans="1:26" ht="22.5" thickTop="1">
      <c r="A33" s="47"/>
      <c r="B33" s="47"/>
      <c r="C33" s="47"/>
      <c r="D33" s="75"/>
      <c r="E33" s="75"/>
      <c r="F33" s="75"/>
      <c r="G33" s="75"/>
      <c r="H33" s="75"/>
      <c r="I33" s="75"/>
      <c r="J33" s="102"/>
      <c r="K33" s="75"/>
      <c r="L33" s="75"/>
      <c r="M33" s="103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</row>
    <row r="34" spans="1:26">
      <c r="D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</row>
  </sheetData>
  <mergeCells count="4">
    <mergeCell ref="D3:Z3"/>
    <mergeCell ref="H4:J4"/>
    <mergeCell ref="L4:R4"/>
    <mergeCell ref="D10:Z10"/>
  </mergeCells>
  <pageMargins left="0.8" right="0.8" top="0.48" bottom="0.5" header="0.5" footer="0.5"/>
  <pageSetup paperSize="9" scale="61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  <pageSetUpPr fitToPage="1"/>
  </sheetPr>
  <dimension ref="A1:AG33"/>
  <sheetViews>
    <sheetView view="pageBreakPreview" zoomScale="75" zoomScaleNormal="70" zoomScaleSheetLayoutView="75" workbookViewId="0">
      <selection activeCell="A7" sqref="A7"/>
    </sheetView>
  </sheetViews>
  <sheetFormatPr defaultColWidth="9.140625" defaultRowHeight="21.75"/>
  <cols>
    <col min="1" max="1" width="52.7109375" style="32" customWidth="1"/>
    <col min="2" max="2" width="8.140625" style="32" customWidth="1"/>
    <col min="3" max="3" width="0.5703125" style="32" customWidth="1"/>
    <col min="4" max="4" width="11.5703125" style="20" customWidth="1"/>
    <col min="5" max="5" width="1.42578125" style="20" customWidth="1"/>
    <col min="6" max="6" width="15.7109375" style="20" bestFit="1" customWidth="1"/>
    <col min="7" max="7" width="0.7109375" style="20" customWidth="1"/>
    <col min="8" max="8" width="12.7109375" style="20" customWidth="1"/>
    <col min="9" max="9" width="1.140625" style="53" customWidth="1"/>
    <col min="10" max="10" width="12.85546875" style="54" customWidth="1"/>
    <col min="11" max="11" width="1.140625" style="53" customWidth="1"/>
    <col min="12" max="12" width="17.42578125" style="20" customWidth="1"/>
    <col min="13" max="13" width="0.85546875" style="53" customWidth="1"/>
    <col min="14" max="14" width="12.140625" style="20" customWidth="1"/>
    <col min="15" max="15" width="1.140625" style="53" customWidth="1"/>
    <col min="16" max="16" width="12.140625" style="53" customWidth="1"/>
    <col min="17" max="17" width="1.140625" style="53" customWidth="1"/>
    <col min="18" max="18" width="13" style="84" customWidth="1"/>
    <col min="19" max="19" width="1.42578125" style="84" customWidth="1"/>
    <col min="20" max="20" width="15.85546875" style="84" customWidth="1"/>
    <col min="21" max="21" width="1.140625" style="53" customWidth="1"/>
    <col min="22" max="22" width="13.140625" style="20" customWidth="1"/>
    <col min="23" max="23" width="1.140625" style="53" customWidth="1"/>
    <col min="24" max="24" width="12.140625" style="20" customWidth="1"/>
    <col min="25" max="25" width="1.140625" style="53" customWidth="1"/>
    <col min="26" max="26" width="12.85546875" style="20" customWidth="1"/>
    <col min="27" max="27" width="17.140625" style="20" customWidth="1"/>
    <col min="28" max="28" width="16.85546875" style="20" hidden="1" customWidth="1"/>
    <col min="29" max="29" width="17.7109375" style="20" hidden="1" customWidth="1"/>
    <col min="30" max="30" width="20.140625" style="20" hidden="1" customWidth="1"/>
    <col min="31" max="31" width="20.5703125" style="20" hidden="1" customWidth="1"/>
    <col min="32" max="32" width="20.140625" style="20" hidden="1" customWidth="1"/>
    <col min="33" max="33" width="0" style="20" hidden="1" customWidth="1"/>
    <col min="34" max="16384" width="9.140625" style="20"/>
  </cols>
  <sheetData>
    <row r="1" spans="1:29" ht="23.25">
      <c r="A1" s="89" t="s">
        <v>80</v>
      </c>
      <c r="B1" s="89"/>
      <c r="C1" s="89"/>
      <c r="J1" s="104"/>
      <c r="L1" s="108"/>
      <c r="N1" s="108"/>
      <c r="R1" s="74"/>
      <c r="S1" s="74"/>
      <c r="T1" s="74"/>
      <c r="V1" s="108"/>
      <c r="X1" s="74"/>
      <c r="AA1" s="107"/>
      <c r="AB1" s="84"/>
      <c r="AC1" s="108"/>
    </row>
    <row r="2" spans="1:29" s="47" customFormat="1" ht="23.25">
      <c r="A2" s="22" t="s">
        <v>88</v>
      </c>
      <c r="B2" s="22"/>
      <c r="C2" s="22"/>
      <c r="D2" s="20"/>
      <c r="E2" s="20"/>
      <c r="F2" s="20"/>
      <c r="G2" s="20"/>
      <c r="H2" s="20"/>
      <c r="I2" s="53"/>
      <c r="J2" s="54"/>
      <c r="K2" s="53"/>
      <c r="L2" s="108"/>
      <c r="M2" s="109"/>
      <c r="N2" s="108"/>
      <c r="O2" s="109"/>
      <c r="P2" s="109"/>
      <c r="Q2" s="109"/>
      <c r="R2" s="84"/>
      <c r="S2" s="84"/>
      <c r="T2" s="84"/>
      <c r="U2" s="53"/>
      <c r="V2" s="108"/>
      <c r="W2" s="53"/>
      <c r="X2" s="84"/>
      <c r="Y2" s="53"/>
      <c r="Z2" s="105"/>
      <c r="AA2" s="101"/>
    </row>
    <row r="3" spans="1:29">
      <c r="D3" s="177" t="s">
        <v>1</v>
      </c>
      <c r="E3" s="177"/>
      <c r="F3" s="177"/>
      <c r="G3" s="177"/>
      <c r="H3" s="177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</row>
    <row r="4" spans="1:29">
      <c r="H4" s="179" t="s">
        <v>103</v>
      </c>
      <c r="I4" s="179"/>
      <c r="J4" s="179"/>
      <c r="K4" s="35"/>
      <c r="L4" s="179" t="s">
        <v>35</v>
      </c>
      <c r="M4" s="179"/>
      <c r="N4" s="179"/>
      <c r="O4" s="179"/>
      <c r="P4" s="179"/>
      <c r="Q4" s="179"/>
      <c r="R4" s="179"/>
      <c r="S4" s="55"/>
      <c r="T4" s="55"/>
      <c r="U4" s="20"/>
      <c r="W4" s="20"/>
      <c r="X4" s="20" t="s">
        <v>89</v>
      </c>
      <c r="Y4" s="20"/>
    </row>
    <row r="5" spans="1:29">
      <c r="L5" s="21"/>
      <c r="M5" s="35"/>
      <c r="N5" s="21"/>
      <c r="O5" s="35"/>
      <c r="P5" s="21"/>
      <c r="Q5" s="35"/>
      <c r="R5" s="20"/>
      <c r="S5" s="20"/>
      <c r="T5" s="20"/>
      <c r="U5" s="35"/>
    </row>
    <row r="6" spans="1:29">
      <c r="A6" s="98"/>
      <c r="B6" s="98"/>
      <c r="C6" s="98"/>
      <c r="I6" s="55"/>
      <c r="J6" s="99"/>
      <c r="K6" s="35"/>
      <c r="L6" s="21" t="s">
        <v>139</v>
      </c>
      <c r="M6" s="35"/>
      <c r="N6" s="21" t="s">
        <v>149</v>
      </c>
      <c r="O6" s="35"/>
      <c r="P6" s="21" t="s">
        <v>142</v>
      </c>
      <c r="Q6" s="35"/>
      <c r="R6" s="35" t="s">
        <v>53</v>
      </c>
      <c r="S6" s="35"/>
      <c r="U6" s="35"/>
      <c r="V6" s="21"/>
      <c r="W6" s="55"/>
      <c r="X6" s="21" t="s">
        <v>90</v>
      </c>
      <c r="Z6" s="33"/>
    </row>
    <row r="7" spans="1:29" ht="22.35" customHeight="1">
      <c r="A7" s="98"/>
      <c r="B7" s="98"/>
      <c r="C7" s="98"/>
      <c r="D7" s="21" t="s">
        <v>34</v>
      </c>
      <c r="E7" s="21"/>
      <c r="F7" s="21" t="s">
        <v>98</v>
      </c>
      <c r="J7" s="35"/>
      <c r="K7" s="35"/>
      <c r="L7" s="21" t="s">
        <v>178</v>
      </c>
      <c r="M7" s="35"/>
      <c r="N7" s="120" t="s">
        <v>240</v>
      </c>
      <c r="O7" s="35"/>
      <c r="P7" s="21" t="s">
        <v>150</v>
      </c>
      <c r="Q7" s="35"/>
      <c r="R7" s="21" t="s">
        <v>54</v>
      </c>
      <c r="S7" s="21"/>
      <c r="T7" s="35" t="s">
        <v>151</v>
      </c>
      <c r="U7" s="35"/>
      <c r="V7" s="21" t="s">
        <v>55</v>
      </c>
      <c r="W7" s="35"/>
      <c r="X7" s="21" t="s">
        <v>57</v>
      </c>
      <c r="Y7" s="35"/>
    </row>
    <row r="8" spans="1:29">
      <c r="D8" s="21" t="s">
        <v>51</v>
      </c>
      <c r="E8" s="21"/>
      <c r="F8" s="21" t="s">
        <v>99</v>
      </c>
      <c r="G8" s="21"/>
      <c r="H8" s="21" t="s">
        <v>176</v>
      </c>
      <c r="J8" s="21"/>
      <c r="K8" s="35"/>
      <c r="L8" s="21" t="s">
        <v>194</v>
      </c>
      <c r="M8" s="35"/>
      <c r="N8" s="162" t="s">
        <v>241</v>
      </c>
      <c r="O8" s="35"/>
      <c r="P8" s="21" t="s">
        <v>143</v>
      </c>
      <c r="Q8" s="35"/>
      <c r="R8" s="21" t="s">
        <v>91</v>
      </c>
      <c r="S8" s="21"/>
      <c r="T8" s="21" t="s">
        <v>100</v>
      </c>
      <c r="U8" s="35"/>
      <c r="V8" s="21" t="s">
        <v>56</v>
      </c>
      <c r="W8" s="35"/>
      <c r="X8" s="21" t="s">
        <v>58</v>
      </c>
      <c r="Y8" s="35"/>
      <c r="Z8" s="21" t="s">
        <v>94</v>
      </c>
    </row>
    <row r="9" spans="1:29">
      <c r="B9" s="23" t="s">
        <v>4</v>
      </c>
      <c r="D9" s="21" t="s">
        <v>52</v>
      </c>
      <c r="E9" s="21"/>
      <c r="F9" s="21" t="s">
        <v>68</v>
      </c>
      <c r="G9" s="21"/>
      <c r="H9" s="21" t="s">
        <v>177</v>
      </c>
      <c r="J9" s="21" t="s">
        <v>129</v>
      </c>
      <c r="K9" s="35"/>
      <c r="L9" s="21" t="s">
        <v>193</v>
      </c>
      <c r="M9" s="35"/>
      <c r="N9" s="162" t="s">
        <v>68</v>
      </c>
      <c r="O9" s="35"/>
      <c r="P9" s="21" t="s">
        <v>75</v>
      </c>
      <c r="Q9" s="35"/>
      <c r="R9" s="21" t="s">
        <v>92</v>
      </c>
      <c r="S9" s="21"/>
      <c r="T9" s="21" t="s">
        <v>83</v>
      </c>
      <c r="U9" s="35"/>
      <c r="V9" s="21" t="s">
        <v>113</v>
      </c>
      <c r="W9" s="35"/>
      <c r="X9" s="21" t="s">
        <v>59</v>
      </c>
      <c r="Y9" s="35"/>
      <c r="Z9" s="21" t="s">
        <v>92</v>
      </c>
    </row>
    <row r="10" spans="1:29">
      <c r="D10" s="174" t="s">
        <v>86</v>
      </c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</row>
    <row r="11" spans="1:29">
      <c r="A11" s="27" t="s">
        <v>215</v>
      </c>
      <c r="B11" s="27"/>
      <c r="C11" s="2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9" s="47" customFormat="1">
      <c r="A12" s="27" t="s">
        <v>216</v>
      </c>
      <c r="B12" s="27"/>
      <c r="C12" s="27"/>
      <c r="D12" s="75">
        <v>340000</v>
      </c>
      <c r="E12" s="75"/>
      <c r="F12" s="75">
        <v>198951</v>
      </c>
      <c r="G12" s="75"/>
      <c r="H12" s="75">
        <v>5593</v>
      </c>
      <c r="I12" s="75"/>
      <c r="J12" s="75">
        <v>-384061</v>
      </c>
      <c r="K12" s="75"/>
      <c r="L12" s="75">
        <v>-8394</v>
      </c>
      <c r="M12" s="75"/>
      <c r="N12" s="75">
        <v>347086</v>
      </c>
      <c r="O12" s="75"/>
      <c r="P12" s="75">
        <v>104388</v>
      </c>
      <c r="Q12" s="75"/>
      <c r="R12" s="75">
        <f>L12+N12+P12</f>
        <v>443080</v>
      </c>
      <c r="S12" s="75"/>
      <c r="T12" s="75">
        <v>-86314</v>
      </c>
      <c r="U12" s="75"/>
      <c r="V12" s="75">
        <f>D12+F12+H12+J12+R12+T12</f>
        <v>517249</v>
      </c>
      <c r="W12" s="75"/>
      <c r="X12" s="75">
        <v>16278</v>
      </c>
      <c r="Y12" s="75"/>
      <c r="Z12" s="75">
        <f>V12+X12</f>
        <v>533527</v>
      </c>
    </row>
    <row r="13" spans="1:29" s="47" customFormat="1" ht="6" customHeight="1">
      <c r="A13" s="27"/>
      <c r="B13" s="27"/>
      <c r="C13" s="27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</row>
    <row r="14" spans="1:29" s="47" customFormat="1">
      <c r="A14" s="32" t="s">
        <v>128</v>
      </c>
      <c r="B14" s="32"/>
      <c r="C14" s="32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</row>
    <row r="15" spans="1:29" s="47" customFormat="1">
      <c r="A15" s="32" t="s">
        <v>195</v>
      </c>
      <c r="B15" s="23">
        <v>4</v>
      </c>
      <c r="C15" s="121"/>
      <c r="D15" s="116">
        <v>0</v>
      </c>
      <c r="E15" s="116"/>
      <c r="F15" s="116">
        <v>-47331</v>
      </c>
      <c r="G15" s="116"/>
      <c r="H15" s="116">
        <v>0</v>
      </c>
      <c r="I15" s="116"/>
      <c r="J15" s="116">
        <f>-F15-212</f>
        <v>47119</v>
      </c>
      <c r="K15" s="116"/>
      <c r="L15" s="116">
        <v>0</v>
      </c>
      <c r="M15" s="116"/>
      <c r="N15" s="116">
        <v>0</v>
      </c>
      <c r="O15" s="116"/>
      <c r="P15" s="116">
        <v>0</v>
      </c>
      <c r="Q15" s="116"/>
      <c r="R15" s="116">
        <f>L15+N15+P15</f>
        <v>0</v>
      </c>
      <c r="S15" s="116"/>
      <c r="T15" s="116">
        <f>212</f>
        <v>212</v>
      </c>
      <c r="U15" s="116"/>
      <c r="V15" s="116">
        <f>D15+J15+R15+T15+F15+H15</f>
        <v>0</v>
      </c>
      <c r="W15" s="116"/>
      <c r="X15" s="116">
        <v>0</v>
      </c>
      <c r="Y15" s="116"/>
      <c r="Z15" s="116">
        <f>V15+X15</f>
        <v>0</v>
      </c>
    </row>
    <row r="16" spans="1:29" s="47" customFormat="1">
      <c r="A16" s="32"/>
      <c r="B16" s="23"/>
      <c r="C16" s="121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</row>
    <row r="17" spans="1:33" s="47" customFormat="1" hidden="1">
      <c r="A17" s="34" t="s">
        <v>175</v>
      </c>
      <c r="B17" s="23"/>
      <c r="C17" s="121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</row>
    <row r="18" spans="1:33" s="47" customFormat="1" hidden="1">
      <c r="A18" s="132" t="s">
        <v>185</v>
      </c>
      <c r="B18" s="23"/>
      <c r="C18" s="121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</row>
    <row r="19" spans="1:33" s="47" customFormat="1" hidden="1">
      <c r="A19" s="126" t="s">
        <v>182</v>
      </c>
      <c r="B19" s="23">
        <v>14</v>
      </c>
      <c r="C19" s="121"/>
      <c r="D19" s="124"/>
      <c r="E19" s="116"/>
      <c r="F19" s="124"/>
      <c r="G19" s="116"/>
      <c r="H19" s="124"/>
      <c r="I19" s="116"/>
      <c r="J19" s="124"/>
      <c r="K19" s="116"/>
      <c r="L19" s="124"/>
      <c r="M19" s="116"/>
      <c r="N19" s="124"/>
      <c r="O19" s="116"/>
      <c r="P19" s="124"/>
      <c r="Q19" s="116"/>
      <c r="R19" s="124"/>
      <c r="S19" s="116"/>
      <c r="T19" s="124"/>
      <c r="U19" s="116"/>
      <c r="V19" s="124"/>
      <c r="W19" s="116"/>
      <c r="X19" s="124"/>
      <c r="Y19" s="116"/>
      <c r="Z19" s="124"/>
    </row>
    <row r="20" spans="1:33" s="47" customFormat="1" hidden="1">
      <c r="A20" s="132" t="s">
        <v>186</v>
      </c>
      <c r="B20" s="23"/>
      <c r="C20" s="121"/>
      <c r="D20" s="125">
        <f>SUM(D19:D19)</f>
        <v>0</v>
      </c>
      <c r="E20" s="75"/>
      <c r="F20" s="125">
        <f>SUM(F19:F19)</f>
        <v>0</v>
      </c>
      <c r="G20" s="75"/>
      <c r="H20" s="125">
        <f>SUM(H19:H19)</f>
        <v>0</v>
      </c>
      <c r="I20" s="75"/>
      <c r="J20" s="125">
        <f>SUM(J19:J19)</f>
        <v>0</v>
      </c>
      <c r="K20" s="75"/>
      <c r="L20" s="125">
        <f>SUM(L19:L19)</f>
        <v>0</v>
      </c>
      <c r="M20" s="75">
        <v>123</v>
      </c>
      <c r="N20" s="125">
        <f>SUM(N19:N19)</f>
        <v>0</v>
      </c>
      <c r="O20" s="75">
        <v>123</v>
      </c>
      <c r="P20" s="125">
        <f>SUM(P19:P19)</f>
        <v>0</v>
      </c>
      <c r="Q20" s="75"/>
      <c r="R20" s="78">
        <f>SUM(R19:R19)</f>
        <v>0</v>
      </c>
      <c r="S20" s="75"/>
      <c r="T20" s="125">
        <f>SUM(T19:T19)</f>
        <v>0</v>
      </c>
      <c r="U20" s="75">
        <v>123</v>
      </c>
      <c r="V20" s="125">
        <f>T20+R20+J20+F20+D20</f>
        <v>0</v>
      </c>
      <c r="W20" s="75"/>
      <c r="X20" s="125">
        <f>SUM(X19:X19)</f>
        <v>0</v>
      </c>
      <c r="Y20" s="75"/>
      <c r="Z20" s="125">
        <f>SUM(Z19:Z19)</f>
        <v>0</v>
      </c>
    </row>
    <row r="21" spans="1:33" s="47" customFormat="1" hidden="1">
      <c r="A21" s="32"/>
      <c r="B21" s="32"/>
      <c r="C21" s="32"/>
      <c r="D21" s="116"/>
      <c r="E21" s="75"/>
      <c r="F21" s="116"/>
      <c r="G21" s="116"/>
      <c r="H21" s="116"/>
      <c r="I21" s="75"/>
      <c r="J21" s="116"/>
      <c r="K21" s="75"/>
      <c r="L21" s="116"/>
      <c r="M21" s="75"/>
      <c r="N21" s="116"/>
      <c r="O21" s="75"/>
      <c r="P21" s="116"/>
      <c r="Q21" s="75"/>
      <c r="R21" s="116"/>
      <c r="S21" s="75"/>
      <c r="T21" s="116"/>
      <c r="U21" s="75"/>
      <c r="V21" s="75"/>
      <c r="W21" s="75"/>
      <c r="X21" s="116"/>
      <c r="Y21" s="75"/>
      <c r="Z21" s="116"/>
    </row>
    <row r="22" spans="1:33" s="47" customFormat="1">
      <c r="A22" s="36" t="s">
        <v>187</v>
      </c>
    </row>
    <row r="23" spans="1:33" s="47" customFormat="1">
      <c r="A23" s="32" t="s">
        <v>208</v>
      </c>
    </row>
    <row r="24" spans="1:33" s="47" customFormat="1">
      <c r="A24" s="32" t="s">
        <v>184</v>
      </c>
      <c r="B24" s="163">
        <v>8</v>
      </c>
      <c r="C24" s="122"/>
      <c r="D24" s="124">
        <v>0</v>
      </c>
      <c r="E24" s="116"/>
      <c r="F24" s="124">
        <v>0</v>
      </c>
      <c r="G24" s="116"/>
      <c r="H24" s="124">
        <v>0</v>
      </c>
      <c r="I24" s="116"/>
      <c r="J24" s="124">
        <v>0</v>
      </c>
      <c r="K24" s="116"/>
      <c r="L24" s="124">
        <v>0</v>
      </c>
      <c r="M24" s="116"/>
      <c r="N24" s="124">
        <v>0</v>
      </c>
      <c r="O24" s="116"/>
      <c r="P24" s="124">
        <v>0</v>
      </c>
      <c r="Q24" s="116"/>
      <c r="R24" s="124">
        <f>L24+N24+P24</f>
        <v>0</v>
      </c>
      <c r="S24" s="116"/>
      <c r="T24" s="124">
        <v>0</v>
      </c>
      <c r="U24" s="116"/>
      <c r="V24" s="124">
        <f>D24+J24+R24+T24+F24+H24</f>
        <v>0</v>
      </c>
      <c r="W24" s="116"/>
      <c r="X24" s="124">
        <v>44291</v>
      </c>
      <c r="Y24" s="116"/>
      <c r="Z24" s="124">
        <f>V24+X24</f>
        <v>44291</v>
      </c>
    </row>
    <row r="25" spans="1:33" s="47" customFormat="1">
      <c r="A25" s="24" t="s">
        <v>188</v>
      </c>
      <c r="B25" s="92"/>
      <c r="C25" s="121"/>
      <c r="D25" s="125">
        <f>SUM(D23:D24)</f>
        <v>0</v>
      </c>
      <c r="E25" s="75"/>
      <c r="F25" s="125">
        <f>SUM(F23:F24)</f>
        <v>0</v>
      </c>
      <c r="G25" s="75"/>
      <c r="H25" s="125">
        <f>SUM(H23:H24)</f>
        <v>0</v>
      </c>
      <c r="I25" s="75"/>
      <c r="J25" s="125">
        <f>SUM(J23:J24)</f>
        <v>0</v>
      </c>
      <c r="K25" s="75"/>
      <c r="L25" s="125">
        <f>SUM(L23:L24)</f>
        <v>0</v>
      </c>
      <c r="M25" s="75">
        <v>123</v>
      </c>
      <c r="N25" s="125">
        <f>SUM(N23:N24)</f>
        <v>0</v>
      </c>
      <c r="O25" s="75">
        <v>123</v>
      </c>
      <c r="P25" s="125">
        <f>SUM(P23:P24)</f>
        <v>0</v>
      </c>
      <c r="Q25" s="75"/>
      <c r="R25" s="125">
        <f>SUM(R23:R24)</f>
        <v>0</v>
      </c>
      <c r="S25" s="75"/>
      <c r="T25" s="125">
        <f>SUM(T23:T24)</f>
        <v>0</v>
      </c>
      <c r="U25" s="75">
        <v>123</v>
      </c>
      <c r="V25" s="125">
        <f>SUM(V23:V24)</f>
        <v>0</v>
      </c>
      <c r="W25" s="75"/>
      <c r="X25" s="125">
        <f>SUM(X23:X24)</f>
        <v>44291</v>
      </c>
      <c r="Y25" s="75"/>
      <c r="Z25" s="125">
        <f>SUM(Z23:Z24)</f>
        <v>44291</v>
      </c>
    </row>
    <row r="26" spans="1:33" s="47" customFormat="1" ht="12" customHeight="1"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</row>
    <row r="27" spans="1:33" s="47" customFormat="1">
      <c r="A27" s="27" t="s">
        <v>121</v>
      </c>
      <c r="B27" s="27"/>
      <c r="C27" s="27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D27" s="20"/>
      <c r="AE27" s="20"/>
      <c r="AF27" s="20"/>
      <c r="AG27" s="20"/>
    </row>
    <row r="28" spans="1:33" s="47" customFormat="1">
      <c r="A28" s="32" t="s">
        <v>153</v>
      </c>
      <c r="B28" s="32"/>
      <c r="C28" s="32"/>
      <c r="D28" s="116">
        <v>0</v>
      </c>
      <c r="E28" s="116"/>
      <c r="F28" s="116">
        <v>0</v>
      </c>
      <c r="G28" s="116"/>
      <c r="H28" s="116">
        <v>0</v>
      </c>
      <c r="I28" s="75"/>
      <c r="J28" s="116">
        <f>'PL8-9'!E52</f>
        <v>68361</v>
      </c>
      <c r="K28" s="75"/>
      <c r="L28" s="116">
        <v>0</v>
      </c>
      <c r="M28" s="75"/>
      <c r="N28" s="116">
        <v>0</v>
      </c>
      <c r="O28" s="75"/>
      <c r="P28" s="116">
        <v>0</v>
      </c>
      <c r="Q28" s="75"/>
      <c r="R28" s="116">
        <v>0</v>
      </c>
      <c r="S28" s="75"/>
      <c r="T28" s="116">
        <v>0</v>
      </c>
      <c r="U28" s="75"/>
      <c r="V28" s="124">
        <f>D28+F28+H28+J28+R28+T28</f>
        <v>68361</v>
      </c>
      <c r="W28" s="116"/>
      <c r="X28" s="117">
        <f>'PL8-9'!E58</f>
        <v>280109</v>
      </c>
      <c r="Y28" s="116"/>
      <c r="Z28" s="116">
        <f>V28+X28</f>
        <v>348470</v>
      </c>
      <c r="AD28" s="20"/>
      <c r="AE28" s="20"/>
      <c r="AF28" s="20"/>
      <c r="AG28" s="20"/>
    </row>
    <row r="29" spans="1:33" s="47" customFormat="1">
      <c r="A29" s="27" t="s">
        <v>127</v>
      </c>
      <c r="B29" s="27"/>
      <c r="C29" s="27"/>
      <c r="D29" s="78">
        <f>SUM(D28:D28)</f>
        <v>0</v>
      </c>
      <c r="E29" s="75"/>
      <c r="F29" s="78">
        <f>SUM(F28:F28)</f>
        <v>0</v>
      </c>
      <c r="G29" s="75"/>
      <c r="H29" s="78">
        <f>SUM(H28:H28)</f>
        <v>0</v>
      </c>
      <c r="I29" s="75"/>
      <c r="J29" s="78">
        <f>SUM(J28:J28)</f>
        <v>68361</v>
      </c>
      <c r="K29" s="75"/>
      <c r="L29" s="78">
        <f>SUM(L28:L28)</f>
        <v>0</v>
      </c>
      <c r="M29" s="75"/>
      <c r="N29" s="78">
        <f>SUM(N28:N28)</f>
        <v>0</v>
      </c>
      <c r="O29" s="75"/>
      <c r="P29" s="78">
        <f>SUM(P28:P28)</f>
        <v>0</v>
      </c>
      <c r="Q29" s="75"/>
      <c r="R29" s="78">
        <f>SUM(R28:R28)</f>
        <v>0</v>
      </c>
      <c r="S29" s="75"/>
      <c r="T29" s="78">
        <f>SUM(T28:T28)</f>
        <v>0</v>
      </c>
      <c r="U29" s="75"/>
      <c r="V29" s="78">
        <f>SUM(V28:V28)</f>
        <v>68361</v>
      </c>
      <c r="W29" s="75"/>
      <c r="X29" s="78">
        <f>SUM(X28:X28)</f>
        <v>280109</v>
      </c>
      <c r="Y29" s="75"/>
      <c r="Z29" s="78">
        <f>X29+V29</f>
        <v>348470</v>
      </c>
      <c r="AD29" s="20"/>
      <c r="AE29" s="20"/>
      <c r="AF29" s="20"/>
      <c r="AG29" s="20"/>
    </row>
    <row r="30" spans="1:33" s="53" customFormat="1" ht="12" customHeight="1">
      <c r="D30" s="116"/>
      <c r="E30" s="116"/>
      <c r="F30" s="116"/>
      <c r="G30" s="116"/>
      <c r="H30" s="116"/>
      <c r="I30" s="116"/>
      <c r="J30" s="116"/>
      <c r="K30" s="116"/>
      <c r="L30" s="116"/>
      <c r="M30" s="118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</row>
    <row r="31" spans="1:33" ht="22.5" thickBot="1">
      <c r="A31" s="27" t="s">
        <v>217</v>
      </c>
      <c r="B31" s="27"/>
      <c r="C31" s="27"/>
      <c r="D31" s="82">
        <f>D12+D15+D25+D29+D20</f>
        <v>340000</v>
      </c>
      <c r="E31" s="75"/>
      <c r="F31" s="82">
        <f>F12+F15+F25+F29+F20</f>
        <v>151620</v>
      </c>
      <c r="G31" s="75"/>
      <c r="H31" s="82">
        <f>H12+H15+H25+H29+H20</f>
        <v>5593</v>
      </c>
      <c r="I31" s="75"/>
      <c r="J31" s="82">
        <f>J12+J15+J25+J29+J20</f>
        <v>-268581</v>
      </c>
      <c r="K31" s="75"/>
      <c r="L31" s="82">
        <f>L12+L15+L25+L29+L20</f>
        <v>-8394</v>
      </c>
      <c r="M31" s="75"/>
      <c r="N31" s="82">
        <f>N12+N15+N25+N29+N20</f>
        <v>347086</v>
      </c>
      <c r="O31" s="75"/>
      <c r="P31" s="82">
        <f>P12+P15+P25+P29+P20</f>
        <v>104388</v>
      </c>
      <c r="Q31" s="75"/>
      <c r="R31" s="82">
        <f>R12+R15+R25+R29+R20</f>
        <v>443080</v>
      </c>
      <c r="S31" s="75"/>
      <c r="T31" s="82">
        <f>T12+T15+T25+T29+T20</f>
        <v>-86102</v>
      </c>
      <c r="U31" s="75"/>
      <c r="V31" s="82">
        <f>V12+V15+V25+V29+V20</f>
        <v>585610</v>
      </c>
      <c r="W31" s="75"/>
      <c r="X31" s="82">
        <f>X12+X15+X25+X29+X20</f>
        <v>340678</v>
      </c>
      <c r="Y31" s="75"/>
      <c r="Z31" s="82">
        <f>Z12+Z15+Z25+Z29+Z20</f>
        <v>926288</v>
      </c>
    </row>
    <row r="32" spans="1:33" ht="22.5" thickTop="1">
      <c r="A32" s="47"/>
      <c r="B32" s="47"/>
      <c r="C32" s="47"/>
      <c r="D32" s="75"/>
      <c r="E32" s="75"/>
      <c r="F32" s="75"/>
      <c r="G32" s="75"/>
      <c r="H32" s="75"/>
      <c r="I32" s="75"/>
      <c r="J32" s="102"/>
      <c r="K32" s="75"/>
      <c r="L32" s="75"/>
      <c r="M32" s="103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</row>
    <row r="33" spans="4:26">
      <c r="D33" s="108">
        <f>'BS3-5'!F88-D12</f>
        <v>0</v>
      </c>
      <c r="F33" s="108">
        <f>'BS3-5'!F89-F12</f>
        <v>0</v>
      </c>
      <c r="G33" s="108"/>
      <c r="H33" s="108">
        <f>'BS3-5'!F92-H12</f>
        <v>0</v>
      </c>
      <c r="I33" s="108"/>
      <c r="J33" s="108">
        <f>'BS3-5'!F93-J12</f>
        <v>0</v>
      </c>
      <c r="K33" s="108"/>
      <c r="L33" s="108"/>
      <c r="M33" s="108"/>
      <c r="N33" s="108"/>
      <c r="O33" s="108"/>
      <c r="P33" s="108"/>
      <c r="Q33" s="108"/>
      <c r="R33" s="108">
        <f>'BS3-5'!F96-R12</f>
        <v>0</v>
      </c>
      <c r="S33" s="108"/>
      <c r="T33" s="108">
        <f>'BS3-5'!F95-T12</f>
        <v>0</v>
      </c>
      <c r="U33" s="108"/>
      <c r="V33" s="108">
        <f>'BS3-5'!F97-V12</f>
        <v>0</v>
      </c>
      <c r="W33" s="108"/>
      <c r="X33" s="108">
        <f>'BS3-5'!F98-X12</f>
        <v>0</v>
      </c>
      <c r="Y33" s="108"/>
      <c r="Z33" s="108">
        <f>'BS3-5'!F99-Z12</f>
        <v>0</v>
      </c>
    </row>
  </sheetData>
  <mergeCells count="4">
    <mergeCell ref="D10:Z10"/>
    <mergeCell ref="D3:Z3"/>
    <mergeCell ref="L4:R4"/>
    <mergeCell ref="H4:J4"/>
  </mergeCells>
  <pageMargins left="0.8" right="0.8" top="0.48" bottom="0.5" header="0.5" footer="0.5"/>
  <pageSetup paperSize="9" scale="62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99"/>
  </sheetPr>
  <dimension ref="A1:W25"/>
  <sheetViews>
    <sheetView view="pageBreakPreview" topLeftCell="A7" zoomScale="80" zoomScaleNormal="85" zoomScaleSheetLayoutView="80" workbookViewId="0">
      <selection activeCell="C19" sqref="C19"/>
    </sheetView>
  </sheetViews>
  <sheetFormatPr defaultColWidth="9.140625" defaultRowHeight="18" customHeight="1"/>
  <cols>
    <col min="1" max="1" width="58.42578125" style="32" customWidth="1"/>
    <col min="2" max="2" width="9" style="32" customWidth="1"/>
    <col min="3" max="3" width="14" style="20" customWidth="1"/>
    <col min="4" max="4" width="1.85546875" style="20" customWidth="1"/>
    <col min="5" max="5" width="13.42578125" style="20" customWidth="1"/>
    <col min="6" max="6" width="1.7109375" style="53" customWidth="1"/>
    <col min="7" max="7" width="15.42578125" style="20" customWidth="1"/>
    <col min="8" max="8" width="1.7109375" style="20" customWidth="1"/>
    <col min="9" max="9" width="18.140625" style="20" customWidth="1"/>
    <col min="10" max="10" width="1.42578125" style="53" customWidth="1"/>
    <col min="11" max="11" width="14.140625" style="20" customWidth="1"/>
    <col min="12" max="12" width="16" style="20" bestFit="1" customWidth="1"/>
    <col min="13" max="16384" width="9.140625" style="20"/>
  </cols>
  <sheetData>
    <row r="1" spans="1:23" ht="23.25">
      <c r="A1" s="89" t="s">
        <v>80</v>
      </c>
      <c r="B1" s="89"/>
    </row>
    <row r="2" spans="1:23" ht="23.25">
      <c r="A2" s="22" t="s">
        <v>93</v>
      </c>
      <c r="B2" s="22"/>
    </row>
    <row r="3" spans="1:23" ht="18" customHeight="1">
      <c r="A3" s="180"/>
      <c r="B3" s="180"/>
      <c r="C3" s="180"/>
      <c r="D3" s="180"/>
      <c r="E3" s="180"/>
      <c r="F3" s="180"/>
    </row>
    <row r="4" spans="1:23" ht="18" customHeight="1">
      <c r="C4" s="177" t="s">
        <v>3</v>
      </c>
      <c r="D4" s="177"/>
      <c r="E4" s="177"/>
      <c r="F4" s="177"/>
      <c r="G4" s="177"/>
      <c r="H4" s="177"/>
      <c r="I4" s="177"/>
      <c r="J4" s="17"/>
      <c r="K4" s="17"/>
    </row>
    <row r="5" spans="1:23" ht="18" customHeight="1">
      <c r="C5" s="135"/>
      <c r="D5" s="135"/>
      <c r="E5" s="181" t="s">
        <v>210</v>
      </c>
      <c r="F5" s="181"/>
      <c r="G5" s="181"/>
      <c r="H5" s="135"/>
      <c r="I5" s="135"/>
      <c r="J5" s="17"/>
      <c r="K5" s="17"/>
    </row>
    <row r="6" spans="1:23" ht="21.75">
      <c r="C6" s="135"/>
      <c r="D6" s="135"/>
      <c r="E6" s="135"/>
      <c r="F6" s="135"/>
      <c r="G6" s="135"/>
      <c r="H6" s="135"/>
      <c r="I6" s="138" t="s">
        <v>139</v>
      </c>
      <c r="J6" s="138"/>
      <c r="K6" s="135"/>
    </row>
    <row r="7" spans="1:23" ht="21.75">
      <c r="C7" s="138" t="s">
        <v>34</v>
      </c>
      <c r="D7" s="53"/>
      <c r="E7" s="53"/>
      <c r="G7" s="138"/>
      <c r="H7" s="138"/>
      <c r="I7" s="138" t="s">
        <v>178</v>
      </c>
      <c r="J7" s="138"/>
    </row>
    <row r="8" spans="1:23" ht="21.75">
      <c r="C8" s="138" t="s">
        <v>51</v>
      </c>
      <c r="D8" s="53"/>
      <c r="E8" s="136" t="s">
        <v>176</v>
      </c>
      <c r="G8" s="138" t="s">
        <v>198</v>
      </c>
      <c r="H8" s="138"/>
      <c r="I8" s="138" t="s">
        <v>179</v>
      </c>
      <c r="J8" s="138"/>
      <c r="K8" s="138" t="s">
        <v>55</v>
      </c>
    </row>
    <row r="9" spans="1:23" ht="21.75">
      <c r="B9" s="133" t="s">
        <v>4</v>
      </c>
      <c r="C9" s="138" t="s">
        <v>52</v>
      </c>
      <c r="D9" s="53"/>
      <c r="E9" s="136" t="s">
        <v>177</v>
      </c>
      <c r="G9" s="138" t="s">
        <v>72</v>
      </c>
      <c r="H9" s="138"/>
      <c r="I9" s="138" t="s">
        <v>180</v>
      </c>
      <c r="J9" s="138"/>
      <c r="K9" s="138" t="s">
        <v>56</v>
      </c>
    </row>
    <row r="10" spans="1:23" ht="18" customHeight="1">
      <c r="A10" s="20"/>
      <c r="B10" s="20"/>
      <c r="C10" s="174" t="s">
        <v>86</v>
      </c>
      <c r="D10" s="174"/>
      <c r="E10" s="174"/>
      <c r="F10" s="174"/>
      <c r="G10" s="174"/>
      <c r="H10" s="174"/>
      <c r="I10" s="174"/>
      <c r="J10" s="133"/>
      <c r="K10" s="37"/>
    </row>
    <row r="11" spans="1:23" ht="21.75">
      <c r="A11" s="137" t="s">
        <v>168</v>
      </c>
      <c r="B11" s="137"/>
      <c r="C11" s="133"/>
      <c r="D11" s="133"/>
      <c r="E11" s="133"/>
      <c r="F11" s="133"/>
      <c r="G11" s="133"/>
      <c r="H11" s="133"/>
      <c r="I11" s="133"/>
      <c r="J11" s="133"/>
      <c r="K11" s="37"/>
    </row>
    <row r="12" spans="1:23" ht="21.75">
      <c r="A12" s="137" t="s">
        <v>169</v>
      </c>
      <c r="B12" s="137"/>
      <c r="C12" s="75">
        <v>340000</v>
      </c>
      <c r="D12" s="75"/>
      <c r="E12" s="75">
        <v>2760</v>
      </c>
      <c r="F12" s="75"/>
      <c r="G12" s="75">
        <v>55050</v>
      </c>
      <c r="H12" s="75"/>
      <c r="I12" s="74">
        <v>-7607</v>
      </c>
      <c r="J12" s="100"/>
      <c r="K12" s="74">
        <f>SUM(C12:J12)</f>
        <v>390203</v>
      </c>
      <c r="L12" s="86"/>
      <c r="R12" s="108"/>
      <c r="S12" s="108"/>
      <c r="T12" s="108"/>
      <c r="U12" s="108"/>
      <c r="V12" s="108"/>
      <c r="W12" s="108"/>
    </row>
    <row r="13" spans="1:23" s="47" customFormat="1" ht="21.75">
      <c r="A13" s="34"/>
      <c r="B13" s="34"/>
      <c r="C13" s="75"/>
      <c r="D13" s="75"/>
      <c r="E13" s="75"/>
      <c r="F13" s="75"/>
      <c r="G13" s="75"/>
      <c r="H13" s="75"/>
      <c r="I13" s="75"/>
      <c r="J13" s="100"/>
      <c r="K13" s="75"/>
      <c r="R13" s="108"/>
      <c r="S13" s="108"/>
      <c r="T13" s="108"/>
      <c r="U13" s="108"/>
      <c r="V13" s="108"/>
      <c r="W13" s="108"/>
    </row>
    <row r="14" spans="1:23" s="47" customFormat="1" ht="21.75">
      <c r="A14" s="34" t="s">
        <v>175</v>
      </c>
      <c r="B14" s="34"/>
      <c r="C14" s="75"/>
      <c r="D14" s="75"/>
      <c r="E14" s="75"/>
      <c r="F14" s="75"/>
      <c r="G14" s="75"/>
      <c r="H14" s="75"/>
      <c r="I14" s="75"/>
      <c r="J14" s="100"/>
      <c r="K14" s="75"/>
      <c r="R14" s="108"/>
      <c r="S14" s="108"/>
      <c r="T14" s="108"/>
      <c r="U14" s="108"/>
      <c r="V14" s="108"/>
      <c r="W14" s="108"/>
    </row>
    <row r="15" spans="1:23" s="47" customFormat="1" ht="21.75">
      <c r="A15" s="132" t="s">
        <v>205</v>
      </c>
      <c r="B15" s="132"/>
      <c r="C15" s="75"/>
      <c r="D15" s="75"/>
      <c r="E15" s="75"/>
      <c r="F15" s="75"/>
      <c r="G15" s="75"/>
      <c r="H15" s="75"/>
      <c r="I15" s="75"/>
      <c r="J15" s="100"/>
      <c r="K15" s="75"/>
      <c r="R15" s="108"/>
      <c r="S15" s="108"/>
      <c r="T15" s="108"/>
      <c r="U15" s="108"/>
      <c r="V15" s="108"/>
      <c r="W15" s="108"/>
    </row>
    <row r="16" spans="1:23" s="47" customFormat="1" ht="21.75">
      <c r="A16" s="126" t="s">
        <v>196</v>
      </c>
      <c r="B16" s="164">
        <v>14</v>
      </c>
      <c r="C16" s="116">
        <v>0</v>
      </c>
      <c r="D16" s="116"/>
      <c r="E16" s="116">
        <v>0</v>
      </c>
      <c r="F16" s="116"/>
      <c r="G16" s="116">
        <v>-51000</v>
      </c>
      <c r="H16" s="116"/>
      <c r="I16" s="116">
        <v>0</v>
      </c>
      <c r="J16" s="100"/>
      <c r="K16" s="116">
        <f>SUM(C16:J16)</f>
        <v>-51000</v>
      </c>
      <c r="R16" s="108"/>
      <c r="S16" s="108"/>
      <c r="T16" s="108"/>
      <c r="U16" s="108"/>
      <c r="V16" s="108"/>
      <c r="W16" s="108"/>
    </row>
    <row r="17" spans="1:23" s="47" customFormat="1" ht="21.75">
      <c r="A17" s="34" t="s">
        <v>197</v>
      </c>
      <c r="B17" s="133"/>
      <c r="C17" s="78">
        <f>SUM(C14:C16)</f>
        <v>0</v>
      </c>
      <c r="D17" s="75"/>
      <c r="E17" s="78">
        <f>SUM(E14:E16)</f>
        <v>0</v>
      </c>
      <c r="F17" s="75"/>
      <c r="G17" s="78">
        <f>SUM(G14:G16)</f>
        <v>-51000</v>
      </c>
      <c r="H17" s="75"/>
      <c r="I17" s="78">
        <f>SUM(I14:I16)</f>
        <v>0</v>
      </c>
      <c r="J17" s="100"/>
      <c r="K17" s="78">
        <f>SUM(K14:K16)</f>
        <v>-51000</v>
      </c>
      <c r="R17" s="108"/>
      <c r="S17" s="108"/>
      <c r="T17" s="108"/>
      <c r="U17" s="108"/>
      <c r="V17" s="108"/>
      <c r="W17" s="108"/>
    </row>
    <row r="18" spans="1:23" s="47" customFormat="1" ht="21.75">
      <c r="A18" s="34"/>
      <c r="B18" s="34"/>
      <c r="C18" s="75"/>
      <c r="D18" s="75"/>
      <c r="E18" s="75"/>
      <c r="F18" s="75"/>
      <c r="G18" s="75"/>
      <c r="H18" s="75"/>
      <c r="I18" s="75"/>
      <c r="J18" s="100"/>
      <c r="K18" s="75"/>
      <c r="R18" s="108"/>
      <c r="S18" s="108"/>
      <c r="T18" s="108"/>
      <c r="U18" s="108"/>
      <c r="V18" s="108"/>
      <c r="W18" s="108"/>
    </row>
    <row r="19" spans="1:23" s="47" customFormat="1" ht="21.75">
      <c r="A19" s="137" t="s">
        <v>121</v>
      </c>
      <c r="B19" s="137"/>
      <c r="C19" s="79"/>
      <c r="D19" s="79"/>
      <c r="E19" s="79"/>
      <c r="F19" s="79"/>
      <c r="G19" s="79"/>
      <c r="H19" s="79"/>
      <c r="I19" s="79"/>
      <c r="J19" s="100"/>
      <c r="K19" s="79"/>
      <c r="R19" s="108"/>
      <c r="S19" s="108"/>
      <c r="T19" s="108"/>
      <c r="U19" s="108"/>
      <c r="V19" s="108"/>
      <c r="W19" s="108"/>
    </row>
    <row r="20" spans="1:23" s="47" customFormat="1" ht="21.75">
      <c r="A20" s="32" t="s">
        <v>114</v>
      </c>
      <c r="B20" s="157">
        <v>3</v>
      </c>
      <c r="C20" s="76">
        <v>0</v>
      </c>
      <c r="D20" s="76"/>
      <c r="E20" s="76">
        <v>0</v>
      </c>
      <c r="F20" s="77"/>
      <c r="G20" s="77">
        <f>'PL8-9'!K35</f>
        <v>15718</v>
      </c>
      <c r="H20" s="77"/>
      <c r="I20" s="77">
        <v>0</v>
      </c>
      <c r="J20" s="100"/>
      <c r="K20" s="117">
        <f>SUM(C20:J20)</f>
        <v>15718</v>
      </c>
      <c r="R20" s="108"/>
      <c r="S20" s="108"/>
      <c r="T20" s="108"/>
      <c r="U20" s="108"/>
      <c r="V20" s="108"/>
      <c r="W20" s="108"/>
    </row>
    <row r="21" spans="1:23" s="47" customFormat="1" ht="21.75">
      <c r="A21" s="137" t="s">
        <v>122</v>
      </c>
      <c r="B21" s="137"/>
      <c r="C21" s="78">
        <f>SUM(C19:C20)</f>
        <v>0</v>
      </c>
      <c r="D21" s="75"/>
      <c r="E21" s="78">
        <f>SUM(E19:E20)</f>
        <v>0</v>
      </c>
      <c r="F21" s="75"/>
      <c r="G21" s="78">
        <f>SUM(G19:G20)</f>
        <v>15718</v>
      </c>
      <c r="H21" s="75"/>
      <c r="I21" s="78">
        <f>SUM(I19:I20)</f>
        <v>0</v>
      </c>
      <c r="J21" s="100"/>
      <c r="K21" s="78">
        <f>SUM(K19:K20)</f>
        <v>15718</v>
      </c>
      <c r="R21" s="108"/>
      <c r="S21" s="108"/>
      <c r="T21" s="108"/>
      <c r="U21" s="108"/>
      <c r="V21" s="108"/>
      <c r="W21" s="108"/>
    </row>
    <row r="22" spans="1:23" s="47" customFormat="1" ht="18" customHeight="1">
      <c r="A22" s="53"/>
      <c r="B22" s="53"/>
      <c r="C22" s="81"/>
      <c r="D22" s="81"/>
      <c r="E22" s="81"/>
      <c r="F22" s="79"/>
      <c r="G22" s="75"/>
      <c r="H22" s="75"/>
      <c r="I22" s="75"/>
      <c r="J22" s="100"/>
      <c r="K22" s="75"/>
      <c r="R22" s="108"/>
      <c r="S22" s="108"/>
      <c r="T22" s="108"/>
      <c r="U22" s="108"/>
      <c r="V22" s="108"/>
      <c r="W22" s="108"/>
    </row>
    <row r="23" spans="1:23" ht="22.5" thickBot="1">
      <c r="A23" s="137" t="s">
        <v>170</v>
      </c>
      <c r="B23" s="137"/>
      <c r="C23" s="82">
        <f>C21+C12+C17</f>
        <v>340000</v>
      </c>
      <c r="D23" s="75"/>
      <c r="E23" s="82">
        <f>E21+E12+E17</f>
        <v>2760</v>
      </c>
      <c r="F23" s="75"/>
      <c r="G23" s="82">
        <f>G21+G12+G17</f>
        <v>19768</v>
      </c>
      <c r="H23" s="75"/>
      <c r="I23" s="82">
        <f>I21+I12+I17</f>
        <v>-7607</v>
      </c>
      <c r="J23" s="106"/>
      <c r="K23" s="82">
        <f>K21+K12+K17</f>
        <v>354921</v>
      </c>
      <c r="R23" s="108"/>
      <c r="S23" s="108"/>
      <c r="T23" s="108"/>
      <c r="U23" s="108"/>
      <c r="V23" s="108"/>
      <c r="W23" s="108"/>
    </row>
    <row r="24" spans="1:23" ht="18" customHeight="1" thickTop="1">
      <c r="J24" s="20"/>
    </row>
    <row r="25" spans="1:23" ht="18" customHeight="1">
      <c r="C25" s="108"/>
      <c r="E25" s="108"/>
      <c r="G25" s="108"/>
      <c r="I25" s="108"/>
      <c r="K25" s="108"/>
    </row>
  </sheetData>
  <mergeCells count="4">
    <mergeCell ref="C10:I10"/>
    <mergeCell ref="A3:F3"/>
    <mergeCell ref="C4:I4"/>
    <mergeCell ref="E5:G5"/>
  </mergeCells>
  <pageMargins left="0.8" right="0.8" top="0.48" bottom="0.5" header="0.5" footer="0.5"/>
  <pageSetup paperSize="9" scale="96" firstPageNumber="12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99"/>
    <pageSetUpPr fitToPage="1"/>
  </sheetPr>
  <dimension ref="A1:W26"/>
  <sheetViews>
    <sheetView view="pageBreakPreview" zoomScale="80" zoomScaleNormal="85" zoomScaleSheetLayoutView="80" workbookViewId="0">
      <selection activeCell="E13" sqref="E13"/>
    </sheetView>
  </sheetViews>
  <sheetFormatPr defaultColWidth="9.140625" defaultRowHeight="18" customHeight="1"/>
  <cols>
    <col min="1" max="1" width="70.42578125" style="32" customWidth="1"/>
    <col min="2" max="2" width="9" style="32" customWidth="1"/>
    <col min="3" max="3" width="14" style="20" customWidth="1"/>
    <col min="4" max="4" width="1.85546875" style="20" customWidth="1"/>
    <col min="5" max="5" width="13.42578125" style="20" customWidth="1"/>
    <col min="6" max="6" width="1.7109375" style="53" customWidth="1"/>
    <col min="7" max="7" width="15.42578125" style="20" customWidth="1"/>
    <col min="8" max="8" width="1.7109375" style="20" customWidth="1"/>
    <col min="9" max="9" width="18.140625" style="20" customWidth="1"/>
    <col min="10" max="10" width="1.42578125" style="53" customWidth="1"/>
    <col min="11" max="11" width="14.140625" style="20" customWidth="1"/>
    <col min="12" max="12" width="16" style="20" bestFit="1" customWidth="1"/>
    <col min="13" max="16384" width="9.140625" style="20"/>
  </cols>
  <sheetData>
    <row r="1" spans="1:23" ht="23.25">
      <c r="A1" s="89" t="s">
        <v>80</v>
      </c>
      <c r="B1" s="89"/>
    </row>
    <row r="2" spans="1:23" ht="23.25">
      <c r="A2" s="22" t="s">
        <v>93</v>
      </c>
      <c r="B2" s="22"/>
    </row>
    <row r="3" spans="1:23" ht="18" customHeight="1">
      <c r="A3" s="180"/>
      <c r="B3" s="180"/>
      <c r="C3" s="180"/>
      <c r="D3" s="180"/>
      <c r="E3" s="180"/>
      <c r="F3" s="180"/>
    </row>
    <row r="4" spans="1:23" ht="18" customHeight="1">
      <c r="C4" s="177" t="s">
        <v>3</v>
      </c>
      <c r="D4" s="177"/>
      <c r="E4" s="177"/>
      <c r="F4" s="177"/>
      <c r="G4" s="177"/>
      <c r="H4" s="177"/>
      <c r="I4" s="177"/>
      <c r="J4" s="17"/>
      <c r="K4" s="17"/>
    </row>
    <row r="5" spans="1:23" ht="18" customHeight="1">
      <c r="C5" s="55"/>
      <c r="D5" s="55"/>
      <c r="E5" s="181" t="s">
        <v>210</v>
      </c>
      <c r="F5" s="181"/>
      <c r="G5" s="181"/>
      <c r="H5" s="55"/>
      <c r="I5" s="55"/>
      <c r="J5" s="17"/>
      <c r="K5" s="17"/>
    </row>
    <row r="6" spans="1:23" ht="21.75">
      <c r="C6" s="55"/>
      <c r="D6" s="55"/>
      <c r="E6" s="55"/>
      <c r="F6" s="55"/>
      <c r="G6" s="55"/>
      <c r="H6" s="55"/>
      <c r="I6" s="21" t="s">
        <v>139</v>
      </c>
      <c r="J6" s="21"/>
      <c r="K6" s="55"/>
    </row>
    <row r="7" spans="1:23" ht="21.75">
      <c r="C7" s="21" t="s">
        <v>34</v>
      </c>
      <c r="D7" s="53"/>
      <c r="E7" s="53"/>
      <c r="G7" s="21"/>
      <c r="H7" s="21"/>
      <c r="I7" s="21" t="s">
        <v>178</v>
      </c>
      <c r="J7" s="21"/>
    </row>
    <row r="8" spans="1:23" ht="21.75">
      <c r="C8" s="21" t="s">
        <v>51</v>
      </c>
      <c r="D8" s="53"/>
      <c r="E8" s="35" t="s">
        <v>176</v>
      </c>
      <c r="G8" s="21" t="s">
        <v>198</v>
      </c>
      <c r="H8" s="21"/>
      <c r="I8" s="21" t="s">
        <v>179</v>
      </c>
      <c r="J8" s="21"/>
      <c r="K8" s="21" t="s">
        <v>55</v>
      </c>
    </row>
    <row r="9" spans="1:23" ht="21.75">
      <c r="B9" s="23"/>
      <c r="C9" s="21" t="s">
        <v>52</v>
      </c>
      <c r="D9" s="53"/>
      <c r="E9" s="35" t="s">
        <v>177</v>
      </c>
      <c r="G9" s="21" t="s">
        <v>72</v>
      </c>
      <c r="H9" s="21"/>
      <c r="I9" s="21" t="s">
        <v>180</v>
      </c>
      <c r="J9" s="21"/>
      <c r="K9" s="21" t="s">
        <v>56</v>
      </c>
    </row>
    <row r="10" spans="1:23" ht="18" customHeight="1">
      <c r="A10" s="20"/>
      <c r="B10" s="20"/>
      <c r="C10" s="174" t="s">
        <v>86</v>
      </c>
      <c r="D10" s="174"/>
      <c r="E10" s="174"/>
      <c r="F10" s="174"/>
      <c r="G10" s="174"/>
      <c r="H10" s="174"/>
      <c r="I10" s="174"/>
      <c r="J10" s="23"/>
      <c r="K10" s="37"/>
    </row>
    <row r="11" spans="1:23" ht="21.75">
      <c r="A11" s="27" t="s">
        <v>215</v>
      </c>
      <c r="B11" s="27"/>
      <c r="C11" s="23"/>
      <c r="D11" s="23"/>
      <c r="E11" s="23"/>
      <c r="F11" s="23"/>
      <c r="G11" s="23"/>
      <c r="H11" s="23"/>
      <c r="I11" s="23"/>
      <c r="J11" s="23"/>
      <c r="K11" s="37"/>
    </row>
    <row r="12" spans="1:23" ht="21.75">
      <c r="A12" s="27" t="s">
        <v>216</v>
      </c>
      <c r="B12" s="27"/>
      <c r="C12" s="75">
        <v>340000</v>
      </c>
      <c r="D12" s="75"/>
      <c r="E12" s="75">
        <v>5593</v>
      </c>
      <c r="F12" s="75"/>
      <c r="G12" s="75">
        <v>57874</v>
      </c>
      <c r="H12" s="75"/>
      <c r="I12" s="74">
        <v>-8857</v>
      </c>
      <c r="J12" s="100"/>
      <c r="K12" s="74">
        <f>SUM(C12:J12)</f>
        <v>394610</v>
      </c>
      <c r="L12" s="86"/>
      <c r="R12" s="108"/>
      <c r="S12" s="108"/>
      <c r="T12" s="108"/>
      <c r="U12" s="108"/>
      <c r="V12" s="108"/>
      <c r="W12" s="108"/>
    </row>
    <row r="13" spans="1:23" s="47" customFormat="1" ht="21.75">
      <c r="A13" s="34"/>
      <c r="B13" s="34"/>
      <c r="C13" s="75"/>
      <c r="D13" s="75"/>
      <c r="E13" s="79"/>
      <c r="F13" s="75"/>
      <c r="G13" s="75"/>
      <c r="H13" s="75"/>
      <c r="I13" s="75"/>
      <c r="J13" s="100"/>
      <c r="K13" s="75"/>
      <c r="R13" s="108"/>
      <c r="S13" s="108"/>
      <c r="T13" s="108"/>
      <c r="U13" s="108"/>
      <c r="V13" s="108"/>
      <c r="W13" s="108"/>
    </row>
    <row r="14" spans="1:23" s="47" customFormat="1" ht="21.75" hidden="1">
      <c r="A14" s="34" t="s">
        <v>175</v>
      </c>
      <c r="B14" s="34"/>
      <c r="C14" s="75"/>
      <c r="D14" s="75"/>
      <c r="E14" s="75"/>
      <c r="F14" s="75"/>
      <c r="G14" s="75"/>
      <c r="H14" s="75"/>
      <c r="I14" s="75"/>
      <c r="J14" s="100"/>
      <c r="K14" s="75"/>
      <c r="R14" s="108"/>
      <c r="S14" s="108"/>
      <c r="T14" s="108"/>
      <c r="U14" s="108"/>
      <c r="V14" s="108"/>
      <c r="W14" s="108"/>
    </row>
    <row r="15" spans="1:23" s="47" customFormat="1" ht="21.75" hidden="1">
      <c r="A15" s="132" t="s">
        <v>205</v>
      </c>
      <c r="B15" s="132"/>
      <c r="C15" s="75"/>
      <c r="D15" s="75"/>
      <c r="E15" s="75"/>
      <c r="F15" s="75"/>
      <c r="G15" s="75"/>
      <c r="H15" s="75"/>
      <c r="I15" s="75"/>
      <c r="J15" s="100"/>
      <c r="K15" s="75"/>
      <c r="R15" s="108"/>
      <c r="S15" s="108"/>
      <c r="T15" s="108"/>
      <c r="U15" s="108"/>
      <c r="V15" s="108"/>
      <c r="W15" s="108"/>
    </row>
    <row r="16" spans="1:23" s="47" customFormat="1" ht="21.75" hidden="1">
      <c r="A16" s="126" t="s">
        <v>196</v>
      </c>
      <c r="C16" s="116"/>
      <c r="D16" s="116"/>
      <c r="E16" s="116"/>
      <c r="F16" s="116"/>
      <c r="G16" s="116"/>
      <c r="H16" s="116"/>
      <c r="I16" s="116"/>
      <c r="J16" s="100"/>
      <c r="K16" s="116"/>
      <c r="R16" s="108"/>
      <c r="S16" s="108"/>
      <c r="T16" s="108"/>
      <c r="U16" s="108"/>
      <c r="V16" s="108"/>
      <c r="W16" s="108"/>
    </row>
    <row r="17" spans="1:23" s="47" customFormat="1" ht="21.75" hidden="1">
      <c r="A17" s="34" t="s">
        <v>197</v>
      </c>
      <c r="B17" s="23">
        <v>14</v>
      </c>
      <c r="C17" s="78">
        <f>SUM(C14:C16)</f>
        <v>0</v>
      </c>
      <c r="D17" s="75"/>
      <c r="E17" s="78">
        <f>SUM(E14:E16)</f>
        <v>0</v>
      </c>
      <c r="F17" s="75"/>
      <c r="G17" s="78">
        <f>SUM(G14:G16)</f>
        <v>0</v>
      </c>
      <c r="H17" s="75"/>
      <c r="I17" s="78">
        <f>SUM(I14:I16)</f>
        <v>0</v>
      </c>
      <c r="J17" s="100"/>
      <c r="K17" s="78">
        <f>SUM(K14:K16)</f>
        <v>0</v>
      </c>
      <c r="R17" s="108"/>
      <c r="S17" s="108"/>
      <c r="T17" s="108"/>
      <c r="U17" s="108"/>
      <c r="V17" s="108"/>
      <c r="W17" s="108"/>
    </row>
    <row r="18" spans="1:23" s="47" customFormat="1" ht="21.75" hidden="1">
      <c r="A18" s="34"/>
      <c r="B18" s="34"/>
      <c r="C18" s="75"/>
      <c r="D18" s="75"/>
      <c r="E18" s="75"/>
      <c r="F18" s="75"/>
      <c r="G18" s="75"/>
      <c r="H18" s="75"/>
      <c r="I18" s="75"/>
      <c r="J18" s="100"/>
      <c r="K18" s="75"/>
      <c r="R18" s="108"/>
      <c r="S18" s="108"/>
      <c r="T18" s="108"/>
      <c r="U18" s="108"/>
      <c r="V18" s="108"/>
      <c r="W18" s="108"/>
    </row>
    <row r="19" spans="1:23" s="47" customFormat="1" ht="21.75">
      <c r="A19" s="27" t="s">
        <v>121</v>
      </c>
      <c r="B19" s="27"/>
      <c r="C19" s="79"/>
      <c r="D19" s="79"/>
      <c r="F19" s="79"/>
      <c r="G19" s="79"/>
      <c r="H19" s="79"/>
      <c r="I19" s="79"/>
      <c r="J19" s="100"/>
      <c r="K19" s="79"/>
      <c r="R19" s="108"/>
      <c r="S19" s="108"/>
      <c r="T19" s="108"/>
      <c r="U19" s="108"/>
      <c r="V19" s="108"/>
      <c r="W19" s="108"/>
    </row>
    <row r="20" spans="1:23" s="47" customFormat="1" ht="21.75">
      <c r="A20" s="32" t="s">
        <v>114</v>
      </c>
      <c r="B20" s="32"/>
      <c r="C20" s="76">
        <v>0</v>
      </c>
      <c r="D20" s="76"/>
      <c r="E20" s="76">
        <v>0</v>
      </c>
      <c r="F20" s="77"/>
      <c r="G20" s="77">
        <f>'PL8-9'!I35</f>
        <v>4022</v>
      </c>
      <c r="H20" s="77"/>
      <c r="I20" s="77">
        <v>0</v>
      </c>
      <c r="J20" s="100"/>
      <c r="K20" s="117">
        <f>SUM(C20:J20)</f>
        <v>4022</v>
      </c>
      <c r="R20" s="108"/>
      <c r="S20" s="108"/>
      <c r="T20" s="108"/>
      <c r="U20" s="108"/>
      <c r="V20" s="108"/>
      <c r="W20" s="108"/>
    </row>
    <row r="21" spans="1:23" s="47" customFormat="1" ht="21.75">
      <c r="A21" s="27" t="s">
        <v>122</v>
      </c>
      <c r="B21" s="27"/>
      <c r="C21" s="78">
        <f>SUM(C19:C20)</f>
        <v>0</v>
      </c>
      <c r="D21" s="75"/>
      <c r="E21" s="78">
        <f>SUM(E13:E20)</f>
        <v>0</v>
      </c>
      <c r="F21" s="75"/>
      <c r="G21" s="78">
        <f>SUM(G19:G20)</f>
        <v>4022</v>
      </c>
      <c r="H21" s="75"/>
      <c r="I21" s="78">
        <f>SUM(I19:I20)</f>
        <v>0</v>
      </c>
      <c r="J21" s="100"/>
      <c r="K21" s="78">
        <f>SUM(K19:K20)</f>
        <v>4022</v>
      </c>
      <c r="R21" s="108"/>
      <c r="S21" s="108"/>
      <c r="T21" s="108"/>
      <c r="U21" s="108"/>
      <c r="V21" s="108"/>
      <c r="W21" s="108"/>
    </row>
    <row r="22" spans="1:23" s="47" customFormat="1" ht="18" customHeight="1">
      <c r="A22" s="53"/>
      <c r="B22" s="53"/>
      <c r="C22" s="81"/>
      <c r="D22" s="81"/>
      <c r="E22" s="81"/>
      <c r="F22" s="79"/>
      <c r="G22" s="75"/>
      <c r="H22" s="75"/>
      <c r="I22" s="75"/>
      <c r="J22" s="100"/>
      <c r="K22" s="75"/>
      <c r="R22" s="108"/>
      <c r="S22" s="108"/>
      <c r="T22" s="108"/>
      <c r="U22" s="108"/>
      <c r="V22" s="108"/>
      <c r="W22" s="108"/>
    </row>
    <row r="23" spans="1:23" ht="22.5" thickBot="1">
      <c r="A23" s="27" t="s">
        <v>217</v>
      </c>
      <c r="B23" s="27"/>
      <c r="C23" s="82">
        <f>C21+C12+C17</f>
        <v>340000</v>
      </c>
      <c r="D23" s="75"/>
      <c r="E23" s="82">
        <f>E21+E12+E17</f>
        <v>5593</v>
      </c>
      <c r="F23" s="75"/>
      <c r="G23" s="82">
        <f>G21+G12+G17</f>
        <v>61896</v>
      </c>
      <c r="H23" s="75"/>
      <c r="I23" s="82">
        <f>I21+I12+I17</f>
        <v>-8857</v>
      </c>
      <c r="J23" s="106"/>
      <c r="K23" s="82">
        <f>K21+K12+K17</f>
        <v>398632</v>
      </c>
      <c r="R23" s="108"/>
      <c r="S23" s="108"/>
      <c r="T23" s="108"/>
      <c r="U23" s="108"/>
      <c r="V23" s="108"/>
      <c r="W23" s="108"/>
    </row>
    <row r="24" spans="1:23" ht="18" customHeight="1" thickTop="1">
      <c r="J24" s="20"/>
    </row>
    <row r="25" spans="1:23" ht="18" customHeight="1">
      <c r="B25" s="144"/>
      <c r="C25" s="54">
        <f>'BS3-5'!J88-C12</f>
        <v>0</v>
      </c>
      <c r="D25" s="54"/>
      <c r="E25" s="54">
        <f>'BS3-5'!J92-E12</f>
        <v>0</v>
      </c>
      <c r="F25" s="97"/>
      <c r="G25" s="54">
        <f>'BS3-5'!J93-G12</f>
        <v>0</v>
      </c>
      <c r="H25" s="54"/>
      <c r="I25" s="54">
        <f>'BS3-5'!J96-I12</f>
        <v>0</v>
      </c>
      <c r="J25" s="97"/>
      <c r="K25" s="54">
        <f>'BS3-5'!J99-K12</f>
        <v>0</v>
      </c>
    </row>
    <row r="26" spans="1:23" ht="18" customHeight="1">
      <c r="B26" s="144"/>
      <c r="C26" s="54">
        <f>'BS3-5'!H88-C23</f>
        <v>0</v>
      </c>
      <c r="D26" s="54"/>
      <c r="E26" s="54">
        <f>'BS3-5'!H92-E23</f>
        <v>0</v>
      </c>
      <c r="F26" s="97"/>
      <c r="G26" s="54">
        <f>'BS3-5'!H93-G23</f>
        <v>0</v>
      </c>
      <c r="H26" s="54"/>
      <c r="I26" s="54">
        <f>'BS3-5'!H96-I23</f>
        <v>0</v>
      </c>
      <c r="J26" s="97"/>
      <c r="K26" s="54">
        <f>'BS3-5'!H99-K23</f>
        <v>0</v>
      </c>
    </row>
  </sheetData>
  <mergeCells count="4">
    <mergeCell ref="A3:F3"/>
    <mergeCell ref="C4:I4"/>
    <mergeCell ref="C10:I10"/>
    <mergeCell ref="E5:G5"/>
  </mergeCells>
  <pageMargins left="0.8" right="0.8" top="0.48" bottom="0.5" header="0.5" footer="0.5"/>
  <pageSetup paperSize="9" scale="91" firstPageNumber="13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FF99"/>
    <pageSetUpPr fitToPage="1"/>
  </sheetPr>
  <dimension ref="A1:U98"/>
  <sheetViews>
    <sheetView tabSelected="1" view="pageBreakPreview" zoomScaleNormal="85" zoomScaleSheetLayoutView="100" workbookViewId="0">
      <selection activeCell="A9" sqref="A9"/>
    </sheetView>
  </sheetViews>
  <sheetFormatPr defaultColWidth="35" defaultRowHeight="23.25" customHeight="1"/>
  <cols>
    <col min="1" max="1" width="52.85546875" style="20" customWidth="1"/>
    <col min="2" max="2" width="8.42578125" style="37" customWidth="1"/>
    <col min="3" max="3" width="12.5703125" style="76" customWidth="1"/>
    <col min="4" max="4" width="1.42578125" style="84" customWidth="1"/>
    <col min="5" max="5" width="11.5703125" style="76" customWidth="1"/>
    <col min="6" max="6" width="1.42578125" style="20" customWidth="1"/>
    <col min="7" max="7" width="11.140625" style="20" customWidth="1"/>
    <col min="8" max="8" width="1.42578125" style="20" customWidth="1"/>
    <col min="9" max="9" width="12.7109375" style="20" customWidth="1"/>
    <col min="10" max="10" width="10.42578125" style="20" customWidth="1"/>
    <col min="11" max="40" width="9.140625" style="20" customWidth="1"/>
    <col min="41" max="16384" width="35" style="20"/>
  </cols>
  <sheetData>
    <row r="1" spans="1:21" ht="21.75" customHeight="1">
      <c r="A1" s="113" t="s">
        <v>80</v>
      </c>
      <c r="C1" s="84"/>
      <c r="E1" s="84"/>
    </row>
    <row r="2" spans="1:21" ht="21.75" customHeight="1">
      <c r="A2" s="47" t="s">
        <v>95</v>
      </c>
      <c r="C2" s="84"/>
      <c r="E2" s="84"/>
    </row>
    <row r="3" spans="1:21" ht="21.6" customHeight="1">
      <c r="A3" s="167"/>
      <c r="C3" s="173" t="s">
        <v>39</v>
      </c>
      <c r="D3" s="173"/>
      <c r="E3" s="173"/>
      <c r="F3" s="165"/>
      <c r="G3" s="173" t="s">
        <v>3</v>
      </c>
      <c r="H3" s="173"/>
      <c r="I3" s="173"/>
    </row>
    <row r="4" spans="1:21" ht="21.6" customHeight="1">
      <c r="A4" s="167"/>
      <c r="C4" s="182" t="s">
        <v>132</v>
      </c>
      <c r="D4" s="182"/>
      <c r="E4" s="182"/>
      <c r="F4" s="165"/>
      <c r="G4" s="182" t="s">
        <v>132</v>
      </c>
      <c r="H4" s="182"/>
      <c r="I4" s="182"/>
    </row>
    <row r="5" spans="1:21" ht="21.6" customHeight="1">
      <c r="A5" s="32"/>
      <c r="B5" s="168"/>
      <c r="C5" s="183" t="s">
        <v>131</v>
      </c>
      <c r="D5" s="183"/>
      <c r="E5" s="183"/>
      <c r="F5" s="165"/>
      <c r="G5" s="183" t="s">
        <v>131</v>
      </c>
      <c r="H5" s="183"/>
      <c r="I5" s="183"/>
    </row>
    <row r="6" spans="1:21" ht="21.6" customHeight="1">
      <c r="A6" s="32"/>
      <c r="B6" s="166" t="s">
        <v>4</v>
      </c>
      <c r="C6" s="168">
        <v>2562</v>
      </c>
      <c r="D6" s="168"/>
      <c r="E6" s="168">
        <v>2561</v>
      </c>
      <c r="F6" s="168"/>
      <c r="G6" s="168">
        <v>2562</v>
      </c>
      <c r="H6" s="168"/>
      <c r="I6" s="168">
        <v>2561</v>
      </c>
    </row>
    <row r="7" spans="1:21" ht="21.6" customHeight="1">
      <c r="A7" s="32"/>
      <c r="B7" s="166"/>
      <c r="C7" s="168"/>
      <c r="D7" s="168"/>
      <c r="E7" s="168" t="s">
        <v>232</v>
      </c>
      <c r="F7" s="168"/>
      <c r="G7" s="168"/>
      <c r="H7" s="168"/>
      <c r="I7" s="168" t="s">
        <v>232</v>
      </c>
    </row>
    <row r="8" spans="1:21" ht="21.6" customHeight="1">
      <c r="A8" s="32"/>
      <c r="B8" s="20"/>
      <c r="C8" s="174" t="s">
        <v>86</v>
      </c>
      <c r="D8" s="174"/>
      <c r="E8" s="174"/>
      <c r="F8" s="174"/>
      <c r="G8" s="174"/>
      <c r="H8" s="174"/>
      <c r="I8" s="174"/>
    </row>
    <row r="9" spans="1:21" ht="21.75">
      <c r="A9" s="110" t="s">
        <v>60</v>
      </c>
      <c r="B9" s="23"/>
      <c r="F9" s="111"/>
      <c r="G9" s="111"/>
      <c r="H9" s="111"/>
      <c r="I9" s="111"/>
    </row>
    <row r="10" spans="1:21" ht="21.75">
      <c r="A10" s="58" t="s">
        <v>190</v>
      </c>
      <c r="B10" s="23"/>
      <c r="C10" s="84">
        <v>348470</v>
      </c>
      <c r="E10" s="84">
        <v>156677</v>
      </c>
      <c r="F10" s="84"/>
      <c r="G10" s="84">
        <v>4022</v>
      </c>
      <c r="H10" s="84"/>
      <c r="I10" s="84">
        <v>15718</v>
      </c>
      <c r="R10" s="108"/>
      <c r="S10" s="108"/>
      <c r="T10" s="108"/>
      <c r="U10" s="111"/>
    </row>
    <row r="11" spans="1:21" ht="21.75">
      <c r="A11" s="37" t="s">
        <v>230</v>
      </c>
      <c r="B11" s="23"/>
      <c r="F11" s="84"/>
      <c r="G11" s="84"/>
      <c r="H11" s="84"/>
      <c r="I11" s="84"/>
      <c r="R11" s="108"/>
      <c r="S11" s="108"/>
      <c r="T11" s="108"/>
      <c r="U11" s="111"/>
    </row>
    <row r="12" spans="1:21" s="53" customFormat="1" ht="21.75">
      <c r="A12" s="123" t="s">
        <v>223</v>
      </c>
      <c r="B12" s="57"/>
      <c r="C12" s="90">
        <v>46943</v>
      </c>
      <c r="D12" s="90"/>
      <c r="E12" s="90">
        <v>12030</v>
      </c>
      <c r="F12" s="90"/>
      <c r="G12" s="90">
        <v>3012</v>
      </c>
      <c r="H12" s="90"/>
      <c r="I12" s="90">
        <v>3938</v>
      </c>
      <c r="R12" s="109"/>
      <c r="S12" s="109"/>
      <c r="T12" s="109"/>
      <c r="U12" s="114"/>
    </row>
    <row r="13" spans="1:21" s="53" customFormat="1" ht="21.75">
      <c r="A13" s="53" t="s">
        <v>46</v>
      </c>
      <c r="B13" s="57"/>
      <c r="C13" s="90">
        <v>68516</v>
      </c>
      <c r="D13" s="90"/>
      <c r="E13" s="90">
        <v>50369</v>
      </c>
      <c r="F13" s="84"/>
      <c r="G13" s="84">
        <v>13563</v>
      </c>
      <c r="H13" s="84"/>
      <c r="I13" s="84">
        <v>10569</v>
      </c>
      <c r="R13" s="109"/>
      <c r="S13" s="109"/>
      <c r="T13" s="109"/>
      <c r="U13" s="114"/>
    </row>
    <row r="14" spans="1:21" ht="21.75">
      <c r="A14" s="58" t="s">
        <v>147</v>
      </c>
      <c r="B14" s="23"/>
      <c r="C14" s="76">
        <v>33960</v>
      </c>
      <c r="E14" s="76">
        <v>26708</v>
      </c>
      <c r="F14" s="90"/>
      <c r="G14" s="90">
        <v>948</v>
      </c>
      <c r="H14" s="90"/>
      <c r="I14" s="90">
        <v>1280</v>
      </c>
      <c r="R14" s="108"/>
      <c r="S14" s="108"/>
      <c r="T14" s="108"/>
      <c r="U14" s="111"/>
    </row>
    <row r="15" spans="1:21" ht="21.75">
      <c r="A15" s="20" t="s">
        <v>238</v>
      </c>
      <c r="B15" s="23"/>
      <c r="C15" s="76">
        <v>-3844</v>
      </c>
      <c r="D15" s="90"/>
      <c r="E15" s="76">
        <v>1684</v>
      </c>
      <c r="F15" s="90"/>
      <c r="G15" s="90">
        <v>0</v>
      </c>
      <c r="H15" s="90"/>
      <c r="I15" s="90">
        <v>0</v>
      </c>
      <c r="R15" s="108"/>
      <c r="S15" s="108"/>
      <c r="T15" s="108"/>
      <c r="U15" s="111"/>
    </row>
    <row r="16" spans="1:21" ht="21.75">
      <c r="A16" s="32" t="s">
        <v>209</v>
      </c>
      <c r="B16" s="23"/>
      <c r="C16" s="90">
        <v>29</v>
      </c>
      <c r="E16" s="90">
        <v>182</v>
      </c>
      <c r="F16" s="90"/>
      <c r="G16" s="90">
        <v>0</v>
      </c>
      <c r="H16" s="90"/>
      <c r="I16" s="90">
        <v>187</v>
      </c>
      <c r="R16" s="108"/>
      <c r="S16" s="108"/>
      <c r="T16" s="108"/>
      <c r="U16" s="111"/>
    </row>
    <row r="17" spans="1:21" ht="21.75">
      <c r="A17" s="32" t="s">
        <v>204</v>
      </c>
      <c r="B17" s="23"/>
      <c r="C17" s="76">
        <v>866</v>
      </c>
      <c r="E17" s="76">
        <v>2</v>
      </c>
      <c r="F17" s="90"/>
      <c r="G17" s="90">
        <v>0</v>
      </c>
      <c r="H17" s="90"/>
      <c r="I17" s="90">
        <v>0</v>
      </c>
      <c r="R17" s="108"/>
      <c r="S17" s="108"/>
      <c r="T17" s="108"/>
      <c r="U17" s="111"/>
    </row>
    <row r="18" spans="1:21" ht="21.75">
      <c r="A18" s="32" t="s">
        <v>235</v>
      </c>
      <c r="B18" s="151"/>
      <c r="C18" s="76">
        <v>-797</v>
      </c>
      <c r="E18" s="76">
        <v>0</v>
      </c>
      <c r="F18" s="90"/>
      <c r="G18" s="90">
        <v>0</v>
      </c>
      <c r="H18" s="90"/>
      <c r="I18" s="90">
        <v>0</v>
      </c>
      <c r="R18" s="108"/>
      <c r="S18" s="108"/>
      <c r="T18" s="108"/>
      <c r="U18" s="111"/>
    </row>
    <row r="19" spans="1:21" s="53" customFormat="1" ht="21.75">
      <c r="A19" s="53" t="s">
        <v>41</v>
      </c>
      <c r="B19" s="57"/>
      <c r="C19" s="90">
        <v>-1760</v>
      </c>
      <c r="D19" s="90"/>
      <c r="E19" s="90">
        <v>-1703</v>
      </c>
      <c r="F19" s="84"/>
      <c r="G19" s="76">
        <v>-10339</v>
      </c>
      <c r="H19" s="84"/>
      <c r="I19" s="76">
        <v>-7922</v>
      </c>
      <c r="R19" s="109"/>
      <c r="S19" s="109"/>
      <c r="T19" s="109"/>
      <c r="U19" s="114"/>
    </row>
    <row r="20" spans="1:21" ht="21.75">
      <c r="A20" s="20" t="s">
        <v>137</v>
      </c>
      <c r="B20" s="23">
        <v>8</v>
      </c>
      <c r="C20" s="76">
        <v>0</v>
      </c>
      <c r="E20" s="76">
        <v>0</v>
      </c>
      <c r="G20" s="76">
        <v>0</v>
      </c>
      <c r="I20" s="76">
        <v>-44070</v>
      </c>
      <c r="R20" s="108"/>
      <c r="S20" s="108"/>
      <c r="T20" s="108"/>
      <c r="U20" s="111"/>
    </row>
    <row r="21" spans="1:21" ht="21.75">
      <c r="A21" s="58" t="s">
        <v>138</v>
      </c>
      <c r="B21" s="23" t="s">
        <v>236</v>
      </c>
      <c r="C21" s="91">
        <v>-522331</v>
      </c>
      <c r="D21" s="90"/>
      <c r="E21" s="91">
        <v>-273431</v>
      </c>
      <c r="F21" s="90"/>
      <c r="G21" s="91">
        <v>0</v>
      </c>
      <c r="H21" s="90"/>
      <c r="I21" s="91">
        <v>-12079</v>
      </c>
      <c r="R21" s="108"/>
      <c r="S21" s="108"/>
      <c r="T21" s="108"/>
      <c r="U21" s="111"/>
    </row>
    <row r="22" spans="1:21" ht="21.75">
      <c r="B22" s="23"/>
      <c r="C22" s="84">
        <f>SUM(C10:C21)</f>
        <v>-29948</v>
      </c>
      <c r="E22" s="84">
        <f>SUM(E10:E21)</f>
        <v>-27482</v>
      </c>
      <c r="F22" s="84"/>
      <c r="G22" s="84">
        <f>SUM(G10:G21)</f>
        <v>11206</v>
      </c>
      <c r="H22" s="84"/>
      <c r="I22" s="84">
        <f>SUM(I10:I21)</f>
        <v>-32379</v>
      </c>
      <c r="R22" s="108"/>
      <c r="S22" s="108"/>
      <c r="T22" s="108"/>
      <c r="U22" s="111"/>
    </row>
    <row r="23" spans="1:21" ht="21.75">
      <c r="A23" s="37" t="s">
        <v>61</v>
      </c>
      <c r="B23" s="23"/>
      <c r="F23" s="84"/>
      <c r="G23" s="112"/>
      <c r="H23" s="112"/>
      <c r="I23" s="112"/>
      <c r="R23" s="108"/>
      <c r="S23" s="108"/>
      <c r="T23" s="108"/>
      <c r="U23" s="111"/>
    </row>
    <row r="24" spans="1:21" ht="21.75">
      <c r="A24" s="32" t="s">
        <v>8</v>
      </c>
      <c r="B24" s="23"/>
      <c r="C24" s="84">
        <v>-10274</v>
      </c>
      <c r="E24" s="84">
        <v>7808</v>
      </c>
      <c r="F24" s="84"/>
      <c r="G24" s="84">
        <v>813</v>
      </c>
      <c r="H24" s="112"/>
      <c r="I24" s="84">
        <v>3337</v>
      </c>
      <c r="R24" s="108"/>
      <c r="S24" s="108"/>
      <c r="T24" s="108"/>
      <c r="U24" s="111"/>
    </row>
    <row r="25" spans="1:21" ht="21.75">
      <c r="A25" s="32" t="s">
        <v>123</v>
      </c>
      <c r="B25" s="23"/>
      <c r="C25" s="84">
        <v>-23972</v>
      </c>
      <c r="E25" s="84">
        <v>-11280</v>
      </c>
      <c r="F25" s="84"/>
      <c r="G25" s="84">
        <v>-504</v>
      </c>
      <c r="H25" s="112"/>
      <c r="I25" s="84">
        <v>946</v>
      </c>
      <c r="R25" s="108"/>
      <c r="S25" s="108"/>
      <c r="T25" s="108"/>
      <c r="U25" s="111"/>
    </row>
    <row r="26" spans="1:21" ht="21.75">
      <c r="A26" s="20" t="s">
        <v>9</v>
      </c>
      <c r="B26" s="23"/>
      <c r="C26" s="84">
        <v>50</v>
      </c>
      <c r="E26" s="84">
        <v>-143</v>
      </c>
      <c r="F26" s="84"/>
      <c r="G26" s="84">
        <v>0</v>
      </c>
      <c r="H26" s="84"/>
      <c r="I26" s="84">
        <v>0</v>
      </c>
      <c r="R26" s="108"/>
      <c r="S26" s="108"/>
      <c r="T26" s="108"/>
      <c r="U26" s="111"/>
    </row>
    <row r="27" spans="1:21" ht="21.75">
      <c r="A27" s="20" t="s">
        <v>10</v>
      </c>
      <c r="B27" s="23"/>
      <c r="C27" s="84">
        <v>4228</v>
      </c>
      <c r="E27" s="84">
        <v>2425</v>
      </c>
      <c r="F27" s="84"/>
      <c r="G27" s="84">
        <v>41</v>
      </c>
      <c r="H27" s="84"/>
      <c r="I27" s="84">
        <v>-82</v>
      </c>
      <c r="R27" s="108"/>
      <c r="S27" s="108"/>
      <c r="T27" s="108"/>
      <c r="U27" s="111"/>
    </row>
    <row r="28" spans="1:21" ht="21.75">
      <c r="A28" s="20" t="s">
        <v>77</v>
      </c>
      <c r="B28" s="23"/>
      <c r="C28" s="76">
        <v>100</v>
      </c>
      <c r="E28" s="76">
        <v>49</v>
      </c>
      <c r="F28" s="84"/>
      <c r="G28" s="84">
        <v>0</v>
      </c>
      <c r="I28" s="84">
        <v>42</v>
      </c>
      <c r="R28" s="108"/>
      <c r="S28" s="108"/>
      <c r="T28" s="108"/>
      <c r="U28" s="111"/>
    </row>
    <row r="29" spans="1:21" ht="21.75">
      <c r="A29" s="20" t="s">
        <v>96</v>
      </c>
      <c r="B29" s="23"/>
      <c r="C29" s="84">
        <v>16640</v>
      </c>
      <c r="E29" s="84">
        <v>-25635</v>
      </c>
      <c r="F29" s="84"/>
      <c r="G29" s="84">
        <v>-394</v>
      </c>
      <c r="H29" s="84"/>
      <c r="I29" s="84">
        <v>66</v>
      </c>
      <c r="R29" s="108"/>
      <c r="S29" s="108"/>
      <c r="T29" s="108"/>
      <c r="U29" s="111"/>
    </row>
    <row r="30" spans="1:21" ht="21.75">
      <c r="A30" s="20" t="s">
        <v>22</v>
      </c>
      <c r="B30" s="23"/>
      <c r="C30" s="84">
        <v>1109</v>
      </c>
      <c r="E30" s="84">
        <v>824</v>
      </c>
      <c r="F30" s="84"/>
      <c r="G30" s="84">
        <v>0</v>
      </c>
      <c r="H30" s="84"/>
      <c r="I30" s="84">
        <v>0</v>
      </c>
      <c r="R30" s="108"/>
      <c r="S30" s="108"/>
      <c r="T30" s="108"/>
      <c r="U30" s="111"/>
    </row>
    <row r="31" spans="1:21" ht="21.75">
      <c r="A31" s="20" t="s">
        <v>125</v>
      </c>
      <c r="B31" s="23"/>
      <c r="C31" s="84">
        <v>10118</v>
      </c>
      <c r="E31" s="84">
        <v>-16369</v>
      </c>
      <c r="F31" s="84"/>
      <c r="G31" s="84">
        <v>5199</v>
      </c>
      <c r="H31" s="84"/>
      <c r="I31" s="84">
        <v>-2946</v>
      </c>
      <c r="R31" s="108"/>
      <c r="S31" s="108"/>
      <c r="T31" s="108"/>
      <c r="U31" s="111"/>
    </row>
    <row r="32" spans="1:21" ht="21.75">
      <c r="A32" s="20" t="s">
        <v>126</v>
      </c>
      <c r="B32" s="23"/>
      <c r="C32" s="77">
        <v>5854</v>
      </c>
      <c r="D32" s="90"/>
      <c r="E32" s="77">
        <v>-4475</v>
      </c>
      <c r="F32" s="90"/>
      <c r="G32" s="84">
        <v>5077</v>
      </c>
      <c r="H32" s="90"/>
      <c r="I32" s="84">
        <v>-4892</v>
      </c>
      <c r="R32" s="108"/>
      <c r="S32" s="108"/>
      <c r="T32" s="108"/>
      <c r="U32" s="111"/>
    </row>
    <row r="33" spans="1:21" ht="21.75">
      <c r="A33" s="58" t="s">
        <v>24</v>
      </c>
      <c r="B33" s="23"/>
      <c r="C33" s="84">
        <v>1570</v>
      </c>
      <c r="E33" s="84">
        <v>9808</v>
      </c>
      <c r="F33" s="84"/>
      <c r="G33" s="84">
        <v>-1487</v>
      </c>
      <c r="H33" s="84"/>
      <c r="I33" s="84">
        <v>197</v>
      </c>
      <c r="R33" s="108"/>
      <c r="S33" s="108"/>
      <c r="T33" s="108"/>
      <c r="U33" s="111"/>
    </row>
    <row r="34" spans="1:21" ht="21.75">
      <c r="A34" s="20" t="s">
        <v>30</v>
      </c>
      <c r="B34" s="23"/>
      <c r="C34" s="80">
        <v>15520</v>
      </c>
      <c r="D34" s="90"/>
      <c r="E34" s="80">
        <v>-5386</v>
      </c>
      <c r="F34" s="90"/>
      <c r="G34" s="91">
        <v>0</v>
      </c>
      <c r="H34" s="90"/>
      <c r="I34" s="91">
        <v>0</v>
      </c>
      <c r="R34" s="108"/>
      <c r="S34" s="108"/>
      <c r="T34" s="108"/>
      <c r="U34" s="111"/>
    </row>
    <row r="35" spans="1:21" ht="21.75">
      <c r="A35" s="20" t="s">
        <v>159</v>
      </c>
      <c r="B35" s="23"/>
      <c r="C35" s="40">
        <f>SUM(C22:C34)</f>
        <v>-9005</v>
      </c>
      <c r="D35" s="40"/>
      <c r="E35" s="40">
        <f>SUM(E22:E34)</f>
        <v>-69856</v>
      </c>
      <c r="F35" s="40"/>
      <c r="G35" s="40">
        <f>SUM(G22:G34)</f>
        <v>19951</v>
      </c>
      <c r="H35" s="40"/>
      <c r="I35" s="40">
        <f>SUM(I22:I34)</f>
        <v>-35711</v>
      </c>
      <c r="R35" s="108"/>
      <c r="S35" s="108"/>
      <c r="T35" s="108"/>
      <c r="U35" s="111"/>
    </row>
    <row r="36" spans="1:21" ht="21.75">
      <c r="A36" s="20" t="s">
        <v>160</v>
      </c>
      <c r="B36" s="23"/>
      <c r="C36" s="91">
        <v>-12045</v>
      </c>
      <c r="E36" s="91">
        <v>-9416</v>
      </c>
      <c r="F36" s="84"/>
      <c r="G36" s="91">
        <v>-8515</v>
      </c>
      <c r="H36" s="84"/>
      <c r="I36" s="91">
        <v>-1352</v>
      </c>
      <c r="K36" s="47"/>
      <c r="R36" s="108"/>
      <c r="S36" s="108"/>
      <c r="T36" s="108"/>
      <c r="U36" s="111"/>
    </row>
    <row r="37" spans="1:21" s="47" customFormat="1" ht="21.75">
      <c r="A37" s="47" t="s">
        <v>115</v>
      </c>
      <c r="B37" s="92"/>
      <c r="C37" s="48">
        <f>SUM(C35:C36)</f>
        <v>-21050</v>
      </c>
      <c r="D37" s="42"/>
      <c r="E37" s="48">
        <f>SUM(E35:E36)</f>
        <v>-79272</v>
      </c>
      <c r="F37" s="42"/>
      <c r="G37" s="48">
        <f>SUM(G35:G36)</f>
        <v>11436</v>
      </c>
      <c r="H37" s="42"/>
      <c r="I37" s="48">
        <f>SUM(I35:I36)</f>
        <v>-37063</v>
      </c>
      <c r="K37" s="20"/>
      <c r="L37" s="20"/>
      <c r="R37" s="108"/>
      <c r="S37" s="108"/>
      <c r="T37" s="108"/>
      <c r="U37" s="111"/>
    </row>
    <row r="38" spans="1:21" ht="21.75">
      <c r="A38" s="58"/>
      <c r="B38" s="23"/>
      <c r="C38" s="59"/>
      <c r="D38" s="59"/>
      <c r="E38" s="59"/>
      <c r="F38" s="23"/>
      <c r="G38" s="23"/>
      <c r="H38" s="23"/>
      <c r="I38" s="133"/>
      <c r="J38" s="23"/>
    </row>
    <row r="39" spans="1:21" ht="21.75" customHeight="1">
      <c r="A39" s="113" t="s">
        <v>80</v>
      </c>
      <c r="C39" s="84"/>
      <c r="E39" s="84"/>
    </row>
    <row r="40" spans="1:21" ht="21.75" customHeight="1">
      <c r="A40" s="47" t="s">
        <v>95</v>
      </c>
      <c r="C40" s="84"/>
      <c r="E40" s="84"/>
    </row>
    <row r="41" spans="1:21" ht="21.6" customHeight="1">
      <c r="A41" s="27"/>
      <c r="C41" s="173" t="s">
        <v>39</v>
      </c>
      <c r="D41" s="173"/>
      <c r="E41" s="173"/>
      <c r="F41" s="33"/>
      <c r="G41" s="173" t="s">
        <v>3</v>
      </c>
      <c r="H41" s="173"/>
      <c r="I41" s="173"/>
    </row>
    <row r="42" spans="1:21" ht="21.6" customHeight="1">
      <c r="A42" s="27"/>
      <c r="C42" s="182" t="s">
        <v>132</v>
      </c>
      <c r="D42" s="182"/>
      <c r="E42" s="182"/>
      <c r="F42" s="33"/>
      <c r="G42" s="182" t="s">
        <v>132</v>
      </c>
      <c r="H42" s="182"/>
      <c r="I42" s="182"/>
    </row>
    <row r="43" spans="1:21" ht="21.6" customHeight="1">
      <c r="A43" s="32"/>
      <c r="B43" s="21"/>
      <c r="C43" s="183" t="s">
        <v>131</v>
      </c>
      <c r="D43" s="183"/>
      <c r="E43" s="183"/>
      <c r="F43" s="33"/>
      <c r="G43" s="183" t="s">
        <v>131</v>
      </c>
      <c r="H43" s="183"/>
      <c r="I43" s="183"/>
    </row>
    <row r="44" spans="1:21" ht="21.6" customHeight="1">
      <c r="A44" s="32"/>
      <c r="B44" s="23" t="s">
        <v>4</v>
      </c>
      <c r="C44" s="138">
        <v>2562</v>
      </c>
      <c r="D44" s="138"/>
      <c r="E44" s="138">
        <v>2561</v>
      </c>
      <c r="F44" s="138"/>
      <c r="G44" s="138">
        <v>2562</v>
      </c>
      <c r="H44" s="138"/>
      <c r="I44" s="138">
        <v>2561</v>
      </c>
    </row>
    <row r="45" spans="1:21" ht="21.6" customHeight="1">
      <c r="A45" s="32"/>
      <c r="B45" s="154"/>
      <c r="C45" s="156"/>
      <c r="D45" s="156"/>
      <c r="E45" s="156" t="s">
        <v>232</v>
      </c>
      <c r="F45" s="156"/>
      <c r="G45" s="156"/>
      <c r="H45" s="156"/>
      <c r="I45" s="156" t="s">
        <v>232</v>
      </c>
    </row>
    <row r="46" spans="1:21" ht="21.6" customHeight="1">
      <c r="A46" s="32"/>
      <c r="B46" s="20"/>
      <c r="C46" s="174" t="s">
        <v>86</v>
      </c>
      <c r="D46" s="174"/>
      <c r="E46" s="174"/>
      <c r="F46" s="174"/>
      <c r="G46" s="174"/>
      <c r="H46" s="174"/>
      <c r="I46" s="174"/>
    </row>
    <row r="47" spans="1:21" ht="21.6" customHeight="1">
      <c r="A47" s="110" t="s">
        <v>62</v>
      </c>
      <c r="B47" s="23"/>
      <c r="C47" s="59"/>
      <c r="D47" s="59"/>
      <c r="E47" s="59"/>
      <c r="F47" s="23"/>
      <c r="G47" s="23"/>
      <c r="H47" s="23"/>
      <c r="I47" s="23"/>
      <c r="J47" s="23"/>
    </row>
    <row r="48" spans="1:21" ht="21.6" customHeight="1">
      <c r="A48" s="58" t="s">
        <v>144</v>
      </c>
      <c r="B48" s="23">
        <v>4</v>
      </c>
      <c r="C48" s="90">
        <v>928426</v>
      </c>
      <c r="D48" s="90"/>
      <c r="E48" s="90">
        <v>918775</v>
      </c>
      <c r="F48" s="90"/>
      <c r="G48" s="84">
        <v>0</v>
      </c>
      <c r="H48" s="90"/>
      <c r="I48" s="84">
        <v>32206</v>
      </c>
      <c r="R48" s="108"/>
      <c r="S48" s="108"/>
      <c r="T48" s="108"/>
      <c r="U48" s="111"/>
    </row>
    <row r="49" spans="1:21" ht="21.6" customHeight="1">
      <c r="A49" s="58" t="s">
        <v>140</v>
      </c>
      <c r="B49" s="23">
        <v>4</v>
      </c>
      <c r="C49" s="90">
        <v>-20517</v>
      </c>
      <c r="D49" s="90"/>
      <c r="E49" s="90">
        <v>-20467</v>
      </c>
      <c r="F49" s="90"/>
      <c r="G49" s="84">
        <v>0</v>
      </c>
      <c r="H49" s="90"/>
      <c r="I49" s="84">
        <v>0</v>
      </c>
      <c r="R49" s="108"/>
      <c r="S49" s="108"/>
      <c r="T49" s="108"/>
      <c r="U49" s="111"/>
    </row>
    <row r="50" spans="1:21" ht="21.6" customHeight="1">
      <c r="A50" s="58" t="s">
        <v>154</v>
      </c>
      <c r="B50" s="23"/>
      <c r="C50" s="90">
        <v>0</v>
      </c>
      <c r="D50" s="90"/>
      <c r="E50" s="90">
        <v>0</v>
      </c>
      <c r="F50" s="90"/>
      <c r="G50" s="84">
        <v>-106537</v>
      </c>
      <c r="H50" s="90"/>
      <c r="I50" s="84">
        <v>-38018</v>
      </c>
      <c r="R50" s="108"/>
      <c r="S50" s="108"/>
      <c r="T50" s="108"/>
      <c r="U50" s="111"/>
    </row>
    <row r="51" spans="1:21" ht="21.6" customHeight="1">
      <c r="A51" s="58" t="s">
        <v>161</v>
      </c>
      <c r="B51" s="23"/>
      <c r="C51" s="90">
        <v>25</v>
      </c>
      <c r="D51" s="90"/>
      <c r="E51" s="90">
        <v>9</v>
      </c>
      <c r="F51" s="90"/>
      <c r="G51" s="84">
        <v>0</v>
      </c>
      <c r="H51" s="90"/>
      <c r="I51" s="84">
        <v>0</v>
      </c>
      <c r="R51" s="108"/>
      <c r="S51" s="108"/>
      <c r="T51" s="108"/>
      <c r="U51" s="111"/>
    </row>
    <row r="52" spans="1:21" ht="21.6" customHeight="1">
      <c r="A52" s="58" t="s">
        <v>116</v>
      </c>
      <c r="B52" s="23"/>
      <c r="C52" s="90">
        <v>-352414</v>
      </c>
      <c r="D52" s="90"/>
      <c r="E52" s="90">
        <v>-140551</v>
      </c>
      <c r="F52" s="90"/>
      <c r="G52" s="84">
        <v>-46</v>
      </c>
      <c r="H52" s="90"/>
      <c r="I52" s="84">
        <v>-42</v>
      </c>
      <c r="R52" s="108"/>
      <c r="S52" s="108"/>
      <c r="T52" s="108"/>
      <c r="U52" s="111"/>
    </row>
    <row r="53" spans="1:21" ht="21.6" customHeight="1">
      <c r="A53" s="58" t="s">
        <v>231</v>
      </c>
      <c r="B53" s="23"/>
      <c r="C53" s="90">
        <v>0</v>
      </c>
      <c r="D53" s="90"/>
      <c r="E53" s="90">
        <v>-35000</v>
      </c>
      <c r="F53" s="90"/>
      <c r="G53" s="84">
        <v>0</v>
      </c>
      <c r="H53" s="90"/>
      <c r="I53" s="84">
        <v>-25800</v>
      </c>
      <c r="R53" s="108"/>
      <c r="S53" s="108"/>
      <c r="T53" s="108"/>
      <c r="U53" s="111"/>
    </row>
    <row r="54" spans="1:21" ht="21.6" customHeight="1">
      <c r="A54" s="58" t="s">
        <v>155</v>
      </c>
      <c r="B54" s="23"/>
      <c r="C54" s="90">
        <v>-2543</v>
      </c>
      <c r="D54" s="90"/>
      <c r="E54" s="90">
        <v>-183</v>
      </c>
      <c r="F54" s="90"/>
      <c r="G54" s="84">
        <v>0</v>
      </c>
      <c r="H54" s="90"/>
      <c r="I54" s="84">
        <v>0</v>
      </c>
      <c r="R54" s="108"/>
      <c r="S54" s="108"/>
      <c r="T54" s="108"/>
      <c r="U54" s="111"/>
    </row>
    <row r="55" spans="1:21" ht="21.6" customHeight="1">
      <c r="A55" s="58" t="s">
        <v>156</v>
      </c>
      <c r="B55" s="23"/>
      <c r="C55" s="90">
        <v>-42327</v>
      </c>
      <c r="D55" s="90"/>
      <c r="E55" s="90">
        <v>-67111</v>
      </c>
      <c r="F55" s="90"/>
      <c r="G55" s="84">
        <v>0</v>
      </c>
      <c r="H55" s="90"/>
      <c r="I55" s="84">
        <v>0</v>
      </c>
      <c r="R55" s="108"/>
      <c r="S55" s="108"/>
      <c r="T55" s="108"/>
      <c r="U55" s="111"/>
    </row>
    <row r="56" spans="1:21" ht="21.6" customHeight="1">
      <c r="A56" s="58" t="s">
        <v>228</v>
      </c>
      <c r="B56" s="152"/>
      <c r="C56" s="90"/>
      <c r="D56" s="90"/>
      <c r="E56" s="90"/>
      <c r="F56" s="90"/>
      <c r="G56" s="84"/>
      <c r="H56" s="90"/>
      <c r="I56" s="84"/>
      <c r="R56" s="108"/>
      <c r="S56" s="108"/>
      <c r="T56" s="108"/>
      <c r="U56" s="111"/>
    </row>
    <row r="57" spans="1:21" ht="21.6" customHeight="1">
      <c r="A57" s="58" t="s">
        <v>229</v>
      </c>
      <c r="B57" s="152"/>
      <c r="C57" s="90">
        <v>-50000</v>
      </c>
      <c r="D57" s="90"/>
      <c r="E57" s="90">
        <v>0</v>
      </c>
      <c r="F57" s="90"/>
      <c r="G57" s="84">
        <v>0</v>
      </c>
      <c r="H57" s="90"/>
      <c r="I57" s="84">
        <v>0</v>
      </c>
      <c r="R57" s="108"/>
      <c r="S57" s="108"/>
      <c r="T57" s="108"/>
      <c r="U57" s="111"/>
    </row>
    <row r="58" spans="1:21" ht="21.6" customHeight="1">
      <c r="A58" s="58" t="s">
        <v>201</v>
      </c>
      <c r="B58" s="23"/>
      <c r="C58" s="90">
        <v>0</v>
      </c>
      <c r="D58" s="90"/>
      <c r="E58" s="90">
        <v>0</v>
      </c>
      <c r="F58" s="90"/>
      <c r="G58" s="84">
        <v>126374</v>
      </c>
      <c r="H58" s="90"/>
      <c r="I58" s="84">
        <v>36793</v>
      </c>
      <c r="R58" s="108"/>
      <c r="S58" s="108"/>
      <c r="T58" s="108"/>
      <c r="U58" s="111"/>
    </row>
    <row r="59" spans="1:21" ht="21.6" customHeight="1">
      <c r="A59" s="58" t="s">
        <v>162</v>
      </c>
      <c r="B59" s="23"/>
      <c r="C59" s="90">
        <v>0</v>
      </c>
      <c r="D59" s="90"/>
      <c r="E59" s="90">
        <v>0</v>
      </c>
      <c r="F59" s="90"/>
      <c r="G59" s="84">
        <v>-48953</v>
      </c>
      <c r="H59" s="90"/>
      <c r="I59" s="84">
        <v>-10822</v>
      </c>
      <c r="R59" s="108"/>
      <c r="S59" s="108"/>
      <c r="T59" s="108"/>
      <c r="U59" s="111"/>
    </row>
    <row r="60" spans="1:21" ht="21.6" customHeight="1">
      <c r="A60" s="58" t="s">
        <v>137</v>
      </c>
      <c r="B60" s="23"/>
      <c r="C60" s="90">
        <v>0</v>
      </c>
      <c r="D60" s="90"/>
      <c r="E60" s="90">
        <v>0</v>
      </c>
      <c r="F60" s="90"/>
      <c r="G60" s="84">
        <v>0</v>
      </c>
      <c r="H60" s="90"/>
      <c r="I60" s="84">
        <v>44070</v>
      </c>
      <c r="R60" s="108"/>
      <c r="S60" s="108"/>
      <c r="T60" s="108"/>
      <c r="U60" s="111"/>
    </row>
    <row r="61" spans="1:21" ht="21.6" customHeight="1">
      <c r="A61" s="58" t="s">
        <v>41</v>
      </c>
      <c r="B61" s="23"/>
      <c r="C61" s="90">
        <v>422</v>
      </c>
      <c r="D61" s="90"/>
      <c r="E61" s="90">
        <v>364</v>
      </c>
      <c r="F61" s="90"/>
      <c r="G61" s="84">
        <v>5894</v>
      </c>
      <c r="H61" s="90"/>
      <c r="I61" s="84">
        <v>6124</v>
      </c>
      <c r="R61" s="108"/>
      <c r="S61" s="108"/>
      <c r="T61" s="108"/>
      <c r="U61" s="111"/>
    </row>
    <row r="62" spans="1:21" ht="21.6" customHeight="1">
      <c r="A62" s="27" t="s">
        <v>157</v>
      </c>
      <c r="C62" s="41">
        <f>SUM(C48:C61)</f>
        <v>461072</v>
      </c>
      <c r="E62" s="41">
        <f>SUM(E48:E61)</f>
        <v>655836</v>
      </c>
      <c r="G62" s="41">
        <f>SUM(G48:G61)</f>
        <v>-23268</v>
      </c>
      <c r="I62" s="41">
        <f>SUM(I48:I61)</f>
        <v>44511</v>
      </c>
      <c r="R62" s="108"/>
      <c r="S62" s="108"/>
      <c r="T62" s="108"/>
      <c r="U62" s="111"/>
    </row>
    <row r="63" spans="1:21" ht="21.6" customHeight="1">
      <c r="A63" s="27"/>
      <c r="C63" s="43"/>
      <c r="E63" s="43"/>
      <c r="G63" s="43"/>
      <c r="I63" s="43"/>
      <c r="R63" s="108"/>
      <c r="S63" s="108"/>
      <c r="T63" s="108"/>
      <c r="U63" s="111"/>
    </row>
    <row r="64" spans="1:21" ht="21.6" customHeight="1">
      <c r="A64" s="113" t="s">
        <v>80</v>
      </c>
      <c r="C64" s="43"/>
      <c r="E64" s="43"/>
      <c r="G64" s="43"/>
      <c r="I64" s="43"/>
      <c r="R64" s="108"/>
      <c r="S64" s="108"/>
      <c r="T64" s="108"/>
      <c r="U64" s="111"/>
    </row>
    <row r="65" spans="1:21" ht="21.6" customHeight="1">
      <c r="A65" s="47" t="s">
        <v>95</v>
      </c>
      <c r="C65" s="43"/>
      <c r="E65" s="43"/>
      <c r="G65" s="43"/>
      <c r="I65" s="43"/>
      <c r="R65" s="108"/>
      <c r="S65" s="108"/>
      <c r="T65" s="108"/>
      <c r="U65" s="111"/>
    </row>
    <row r="66" spans="1:21" ht="21.6" customHeight="1">
      <c r="A66" s="47"/>
      <c r="C66" s="173" t="s">
        <v>39</v>
      </c>
      <c r="D66" s="173"/>
      <c r="E66" s="173"/>
      <c r="F66" s="33"/>
      <c r="G66" s="173" t="s">
        <v>3</v>
      </c>
      <c r="H66" s="173"/>
      <c r="I66" s="173"/>
      <c r="R66" s="108"/>
      <c r="S66" s="108"/>
      <c r="T66" s="108"/>
      <c r="U66" s="111"/>
    </row>
    <row r="67" spans="1:21" ht="21.6" customHeight="1">
      <c r="A67" s="47"/>
      <c r="C67" s="182" t="s">
        <v>132</v>
      </c>
      <c r="D67" s="182"/>
      <c r="E67" s="182"/>
      <c r="F67" s="33"/>
      <c r="G67" s="182" t="s">
        <v>132</v>
      </c>
      <c r="H67" s="182"/>
      <c r="I67" s="182"/>
      <c r="R67" s="108"/>
      <c r="S67" s="108"/>
      <c r="T67" s="108"/>
      <c r="U67" s="111"/>
    </row>
    <row r="68" spans="1:21" ht="21.6" customHeight="1">
      <c r="A68" s="47"/>
      <c r="B68" s="21"/>
      <c r="C68" s="183" t="s">
        <v>131</v>
      </c>
      <c r="D68" s="183"/>
      <c r="E68" s="183"/>
      <c r="F68" s="33"/>
      <c r="G68" s="183" t="s">
        <v>131</v>
      </c>
      <c r="H68" s="183"/>
      <c r="I68" s="183"/>
      <c r="R68" s="108"/>
      <c r="S68" s="108"/>
      <c r="T68" s="108"/>
      <c r="U68" s="111"/>
    </row>
    <row r="69" spans="1:21" ht="21.6" customHeight="1">
      <c r="A69" s="47"/>
      <c r="B69" s="23"/>
      <c r="C69" s="138">
        <v>2562</v>
      </c>
      <c r="D69" s="138"/>
      <c r="E69" s="138">
        <v>2561</v>
      </c>
      <c r="F69" s="138"/>
      <c r="G69" s="138">
        <v>2562</v>
      </c>
      <c r="H69" s="138"/>
      <c r="I69" s="138">
        <v>2561</v>
      </c>
      <c r="R69" s="108"/>
      <c r="S69" s="108"/>
      <c r="T69" s="108"/>
      <c r="U69" s="111"/>
    </row>
    <row r="70" spans="1:21" ht="21.6" customHeight="1">
      <c r="A70" s="47"/>
      <c r="B70" s="154"/>
      <c r="C70" s="156"/>
      <c r="D70" s="156"/>
      <c r="E70" s="156" t="s">
        <v>232</v>
      </c>
      <c r="F70" s="156"/>
      <c r="G70" s="156"/>
      <c r="H70" s="156"/>
      <c r="I70" s="156" t="s">
        <v>232</v>
      </c>
      <c r="R70" s="108"/>
      <c r="S70" s="108"/>
      <c r="T70" s="108"/>
      <c r="U70" s="111"/>
    </row>
    <row r="71" spans="1:21" ht="21.6" customHeight="1">
      <c r="A71" s="47"/>
      <c r="C71" s="174" t="s">
        <v>86</v>
      </c>
      <c r="D71" s="174"/>
      <c r="E71" s="174"/>
      <c r="F71" s="174"/>
      <c r="G71" s="174"/>
      <c r="H71" s="174"/>
      <c r="I71" s="174"/>
      <c r="R71" s="108"/>
      <c r="S71" s="108"/>
      <c r="T71" s="108"/>
      <c r="U71" s="111"/>
    </row>
    <row r="72" spans="1:21" ht="21.6" customHeight="1">
      <c r="A72" s="36" t="s">
        <v>63</v>
      </c>
      <c r="B72" s="23"/>
      <c r="C72" s="84"/>
      <c r="E72" s="84"/>
      <c r="R72" s="108"/>
      <c r="S72" s="108"/>
      <c r="T72" s="108"/>
      <c r="U72" s="111"/>
    </row>
    <row r="73" spans="1:21" ht="21.6" customHeight="1">
      <c r="A73" s="20" t="s">
        <v>158</v>
      </c>
      <c r="B73" s="23"/>
      <c r="C73" s="84"/>
      <c r="F73" s="84"/>
      <c r="G73" s="84"/>
      <c r="H73" s="84"/>
      <c r="I73" s="84"/>
      <c r="R73" s="108"/>
      <c r="S73" s="108"/>
      <c r="T73" s="108"/>
      <c r="U73" s="111"/>
    </row>
    <row r="74" spans="1:21" ht="21.6" customHeight="1">
      <c r="A74" s="20" t="s">
        <v>117</v>
      </c>
      <c r="B74" s="23"/>
      <c r="C74" s="84">
        <v>8024</v>
      </c>
      <c r="E74" s="84">
        <v>-4649</v>
      </c>
      <c r="F74" s="84"/>
      <c r="G74" s="84">
        <v>0</v>
      </c>
      <c r="H74" s="84"/>
      <c r="I74" s="84">
        <v>0</v>
      </c>
      <c r="R74" s="108"/>
      <c r="S74" s="108"/>
      <c r="T74" s="108"/>
      <c r="U74" s="111"/>
    </row>
    <row r="75" spans="1:21" ht="21.6" customHeight="1">
      <c r="A75" s="20" t="s">
        <v>163</v>
      </c>
      <c r="B75" s="23"/>
      <c r="C75" s="84">
        <v>-968</v>
      </c>
      <c r="E75" s="84">
        <v>-493</v>
      </c>
      <c r="F75" s="84"/>
      <c r="G75" s="84">
        <v>-271</v>
      </c>
      <c r="H75" s="84"/>
      <c r="I75" s="84">
        <v>-271</v>
      </c>
      <c r="R75" s="108"/>
      <c r="S75" s="108"/>
      <c r="T75" s="108"/>
      <c r="U75" s="111"/>
    </row>
    <row r="76" spans="1:21" ht="21.6" customHeight="1">
      <c r="A76" s="20" t="s">
        <v>97</v>
      </c>
      <c r="B76" s="23"/>
      <c r="C76" s="84">
        <v>365572</v>
      </c>
      <c r="E76" s="84">
        <v>107063</v>
      </c>
      <c r="F76" s="84"/>
      <c r="G76" s="84">
        <v>0</v>
      </c>
      <c r="H76" s="84"/>
      <c r="I76" s="84">
        <v>0</v>
      </c>
      <c r="R76" s="108"/>
      <c r="S76" s="108"/>
      <c r="T76" s="108"/>
      <c r="U76" s="111"/>
    </row>
    <row r="77" spans="1:21" ht="21.6" customHeight="1">
      <c r="A77" s="20" t="s">
        <v>165</v>
      </c>
      <c r="B77" s="23"/>
      <c r="C77" s="84">
        <v>-334738</v>
      </c>
      <c r="E77" s="84">
        <v>-434315</v>
      </c>
      <c r="F77" s="84"/>
      <c r="G77" s="84">
        <v>0</v>
      </c>
      <c r="H77" s="84"/>
      <c r="I77" s="84">
        <v>0</v>
      </c>
      <c r="R77" s="108"/>
      <c r="S77" s="108"/>
      <c r="T77" s="108"/>
      <c r="U77" s="111"/>
    </row>
    <row r="78" spans="1:21" ht="21.6" customHeight="1">
      <c r="A78" s="20" t="s">
        <v>237</v>
      </c>
      <c r="B78" s="158"/>
      <c r="C78" s="84">
        <v>2276</v>
      </c>
      <c r="E78" s="84">
        <v>0</v>
      </c>
      <c r="F78" s="84"/>
      <c r="G78" s="84">
        <v>0</v>
      </c>
      <c r="H78" s="84"/>
      <c r="I78" s="84">
        <v>0</v>
      </c>
      <c r="R78" s="108"/>
      <c r="S78" s="108"/>
      <c r="T78" s="108"/>
      <c r="U78" s="111"/>
    </row>
    <row r="79" spans="1:21" ht="21.6" customHeight="1">
      <c r="A79" s="20" t="s">
        <v>141</v>
      </c>
      <c r="B79" s="23"/>
      <c r="C79" s="84">
        <v>43475</v>
      </c>
      <c r="E79" s="84">
        <v>5729</v>
      </c>
      <c r="F79" s="84"/>
      <c r="G79" s="84">
        <v>0</v>
      </c>
      <c r="H79" s="84"/>
      <c r="I79" s="84">
        <v>0</v>
      </c>
      <c r="R79" s="108"/>
      <c r="S79" s="108"/>
      <c r="T79" s="108"/>
      <c r="U79" s="111"/>
    </row>
    <row r="80" spans="1:21" ht="21.6" customHeight="1">
      <c r="A80" s="20" t="s">
        <v>164</v>
      </c>
      <c r="B80" s="23"/>
      <c r="C80" s="84">
        <v>-24865</v>
      </c>
      <c r="E80" s="84">
        <v>-135274</v>
      </c>
      <c r="F80" s="84"/>
      <c r="G80" s="84">
        <v>0</v>
      </c>
      <c r="H80" s="84"/>
      <c r="I80" s="84">
        <v>0</v>
      </c>
      <c r="R80" s="108"/>
      <c r="S80" s="108"/>
      <c r="T80" s="108"/>
      <c r="U80" s="111"/>
    </row>
    <row r="81" spans="1:21" ht="21.6" customHeight="1">
      <c r="A81" s="20" t="s">
        <v>206</v>
      </c>
      <c r="B81" s="23"/>
      <c r="C81" s="84">
        <v>0</v>
      </c>
      <c r="E81" s="84">
        <v>-51000</v>
      </c>
      <c r="F81" s="84"/>
      <c r="G81" s="84">
        <v>0</v>
      </c>
      <c r="H81" s="84"/>
      <c r="I81" s="84">
        <v>-51000</v>
      </c>
      <c r="M81" s="47"/>
      <c r="N81" s="47"/>
      <c r="O81" s="47"/>
      <c r="P81" s="47"/>
      <c r="Q81" s="47"/>
      <c r="R81" s="108"/>
      <c r="S81" s="108"/>
      <c r="T81" s="108"/>
      <c r="U81" s="111"/>
    </row>
    <row r="82" spans="1:21" ht="21.6" customHeight="1">
      <c r="A82" s="58" t="s">
        <v>166</v>
      </c>
      <c r="B82" s="23"/>
      <c r="C82" s="84">
        <v>0</v>
      </c>
      <c r="E82" s="84">
        <v>-165280</v>
      </c>
      <c r="G82" s="84">
        <v>0</v>
      </c>
      <c r="I82" s="84">
        <v>0</v>
      </c>
      <c r="K82" s="47"/>
      <c r="R82" s="108"/>
      <c r="S82" s="108"/>
      <c r="T82" s="108"/>
      <c r="U82" s="111"/>
    </row>
    <row r="83" spans="1:21" ht="21.6" customHeight="1">
      <c r="A83" s="58" t="s">
        <v>226</v>
      </c>
      <c r="B83" s="151"/>
      <c r="C83" s="84"/>
      <c r="E83" s="84"/>
      <c r="G83" s="84"/>
      <c r="I83" s="84"/>
      <c r="K83" s="47"/>
      <c r="R83" s="108"/>
      <c r="S83" s="108"/>
      <c r="T83" s="108"/>
      <c r="U83" s="111"/>
    </row>
    <row r="84" spans="1:21" ht="21.6" customHeight="1">
      <c r="A84" s="58" t="s">
        <v>227</v>
      </c>
      <c r="B84" s="151"/>
      <c r="C84" s="84">
        <v>78880</v>
      </c>
      <c r="E84" s="84">
        <v>194761</v>
      </c>
      <c r="G84" s="84">
        <v>34702</v>
      </c>
      <c r="I84" s="84">
        <v>40848</v>
      </c>
      <c r="K84" s="47"/>
      <c r="R84" s="108"/>
      <c r="S84" s="108"/>
      <c r="T84" s="108"/>
      <c r="U84" s="111"/>
    </row>
    <row r="85" spans="1:21" ht="21.6" customHeight="1">
      <c r="A85" s="20" t="s">
        <v>167</v>
      </c>
      <c r="B85" s="23"/>
      <c r="C85" s="84">
        <v>-54251</v>
      </c>
      <c r="E85" s="84">
        <v>-62999</v>
      </c>
      <c r="F85" s="84"/>
      <c r="G85" s="84">
        <v>-5575</v>
      </c>
      <c r="H85" s="84"/>
      <c r="I85" s="84">
        <v>-4913</v>
      </c>
      <c r="M85" s="47"/>
      <c r="N85" s="47"/>
      <c r="O85" s="47"/>
      <c r="P85" s="47"/>
      <c r="Q85" s="47"/>
      <c r="R85" s="108"/>
      <c r="S85" s="108"/>
      <c r="T85" s="108"/>
      <c r="U85" s="111"/>
    </row>
    <row r="86" spans="1:21" s="47" customFormat="1" ht="21.6" customHeight="1">
      <c r="A86" s="27" t="s">
        <v>118</v>
      </c>
      <c r="B86" s="92"/>
      <c r="C86" s="41">
        <f>SUM(C73:C85)</f>
        <v>83405</v>
      </c>
      <c r="D86" s="42"/>
      <c r="E86" s="41">
        <f>SUM(E73:E85)</f>
        <v>-546457</v>
      </c>
      <c r="F86" s="46"/>
      <c r="G86" s="41">
        <f>SUM(G73:G85)</f>
        <v>28856</v>
      </c>
      <c r="H86" s="46"/>
      <c r="I86" s="41">
        <f>SUM(I73:I85)</f>
        <v>-15336</v>
      </c>
      <c r="L86" s="20"/>
      <c r="R86" s="108"/>
      <c r="S86" s="108"/>
      <c r="T86" s="108"/>
      <c r="U86" s="111"/>
    </row>
    <row r="87" spans="1:21" ht="21.6" customHeight="1">
      <c r="B87" s="23"/>
      <c r="C87" s="77"/>
      <c r="E87" s="77"/>
      <c r="F87" s="111"/>
      <c r="G87" s="114"/>
      <c r="H87" s="111"/>
      <c r="I87" s="114"/>
      <c r="K87" s="47"/>
      <c r="R87" s="108"/>
      <c r="S87" s="108"/>
      <c r="T87" s="108"/>
      <c r="U87" s="111"/>
    </row>
    <row r="88" spans="1:21" s="47" customFormat="1" ht="22.9" customHeight="1">
      <c r="A88" s="27" t="s">
        <v>207</v>
      </c>
      <c r="B88" s="92"/>
      <c r="C88" s="42">
        <f>C86+C62+C37</f>
        <v>523427</v>
      </c>
      <c r="D88" s="42"/>
      <c r="E88" s="42">
        <f>E86+E62+E37</f>
        <v>30107</v>
      </c>
      <c r="G88" s="61">
        <f>G86+G62+G37</f>
        <v>17024</v>
      </c>
      <c r="I88" s="61">
        <f>I86+I62+I37</f>
        <v>-7888</v>
      </c>
      <c r="K88" s="20"/>
      <c r="L88" s="20"/>
      <c r="R88" s="108"/>
      <c r="S88" s="108"/>
      <c r="T88" s="108"/>
      <c r="U88" s="111"/>
    </row>
    <row r="89" spans="1:21" ht="21.6" customHeight="1">
      <c r="A89" s="32" t="s">
        <v>119</v>
      </c>
      <c r="B89" s="23"/>
      <c r="C89" s="90">
        <v>229672</v>
      </c>
      <c r="D89" s="90"/>
      <c r="E89" s="90">
        <v>282996</v>
      </c>
      <c r="F89" s="114"/>
      <c r="G89" s="108">
        <v>39673</v>
      </c>
      <c r="H89" s="114"/>
      <c r="I89" s="108">
        <v>64482</v>
      </c>
      <c r="K89" s="47"/>
      <c r="R89" s="108"/>
      <c r="S89" s="108"/>
      <c r="T89" s="108"/>
      <c r="U89" s="111"/>
    </row>
    <row r="90" spans="1:21" ht="21.6" customHeight="1">
      <c r="A90" s="32" t="s">
        <v>202</v>
      </c>
      <c r="B90" s="23"/>
      <c r="C90" s="90"/>
      <c r="E90" s="90"/>
      <c r="F90" s="111"/>
      <c r="G90" s="114"/>
      <c r="H90" s="111"/>
      <c r="I90" s="114"/>
      <c r="R90" s="108"/>
      <c r="S90" s="108"/>
      <c r="T90" s="108"/>
      <c r="U90" s="111"/>
    </row>
    <row r="91" spans="1:21" ht="21.6" customHeight="1">
      <c r="A91" s="32" t="s">
        <v>203</v>
      </c>
      <c r="B91" s="23"/>
      <c r="C91" s="90">
        <v>0</v>
      </c>
      <c r="E91" s="90">
        <v>5520</v>
      </c>
      <c r="F91" s="111"/>
      <c r="G91" s="90">
        <v>0</v>
      </c>
      <c r="H91" s="111"/>
      <c r="I91" s="90">
        <v>0</v>
      </c>
      <c r="R91" s="108"/>
      <c r="S91" s="108"/>
      <c r="T91" s="108"/>
      <c r="U91" s="111"/>
    </row>
    <row r="92" spans="1:21" s="47" customFormat="1" ht="21.6" customHeight="1" thickBot="1">
      <c r="A92" s="27" t="s">
        <v>120</v>
      </c>
      <c r="B92" s="92"/>
      <c r="C92" s="45">
        <f>SUM(C88:C91)</f>
        <v>753099</v>
      </c>
      <c r="D92" s="42"/>
      <c r="E92" s="45">
        <f>SUM(E88:E91)</f>
        <v>318623</v>
      </c>
      <c r="F92" s="46"/>
      <c r="G92" s="45">
        <f>SUM(G88:G91)</f>
        <v>56697</v>
      </c>
      <c r="H92" s="46"/>
      <c r="I92" s="45">
        <f>SUM(I88:I91)</f>
        <v>56594</v>
      </c>
      <c r="K92" s="20"/>
      <c r="L92" s="20"/>
      <c r="M92" s="20"/>
      <c r="N92" s="20"/>
      <c r="O92" s="20"/>
      <c r="P92" s="20"/>
      <c r="Q92" s="20"/>
      <c r="R92" s="108"/>
      <c r="S92" s="108"/>
      <c r="T92" s="108"/>
      <c r="U92" s="111"/>
    </row>
    <row r="93" spans="1:21" s="47" customFormat="1" ht="21.6" customHeight="1" thickTop="1">
      <c r="A93" s="27"/>
      <c r="B93" s="92"/>
      <c r="C93" s="43"/>
      <c r="D93" s="42"/>
      <c r="E93" s="43"/>
      <c r="F93" s="46"/>
      <c r="G93" s="43"/>
      <c r="H93" s="46"/>
      <c r="I93" s="43"/>
      <c r="L93" s="20"/>
      <c r="M93" s="20"/>
      <c r="N93" s="20"/>
      <c r="O93" s="20"/>
      <c r="P93" s="20"/>
      <c r="Q93" s="20"/>
      <c r="R93" s="108"/>
      <c r="S93" s="108"/>
      <c r="T93" s="108"/>
      <c r="U93" s="111"/>
    </row>
    <row r="94" spans="1:21" s="47" customFormat="1" ht="21.6" customHeight="1">
      <c r="A94" s="36" t="s">
        <v>199</v>
      </c>
      <c r="B94" s="92"/>
      <c r="C94" s="43"/>
      <c r="D94" s="42"/>
      <c r="E94" s="43"/>
      <c r="F94" s="46"/>
      <c r="G94" s="43"/>
      <c r="H94" s="46"/>
      <c r="I94" s="43"/>
      <c r="L94" s="20"/>
      <c r="M94" s="20"/>
      <c r="N94" s="20"/>
      <c r="O94" s="20"/>
      <c r="P94" s="20"/>
      <c r="Q94" s="20"/>
      <c r="R94" s="108"/>
      <c r="S94" s="108"/>
      <c r="T94" s="108"/>
      <c r="U94" s="111"/>
    </row>
    <row r="95" spans="1:21" s="47" customFormat="1" ht="24" customHeight="1">
      <c r="A95" s="32" t="s">
        <v>200</v>
      </c>
      <c r="B95" s="92"/>
      <c r="C95" s="90">
        <v>77461</v>
      </c>
      <c r="D95" s="84"/>
      <c r="E95" s="90">
        <v>86532</v>
      </c>
      <c r="F95" s="46"/>
      <c r="G95" s="90">
        <v>0</v>
      </c>
      <c r="H95" s="46"/>
      <c r="I95" s="90">
        <v>0</v>
      </c>
      <c r="L95" s="20"/>
      <c r="M95" s="20"/>
      <c r="N95" s="20"/>
      <c r="O95" s="20"/>
      <c r="P95" s="20"/>
      <c r="Q95" s="20"/>
      <c r="R95" s="108"/>
      <c r="S95" s="108"/>
      <c r="T95" s="108"/>
      <c r="U95" s="111"/>
    </row>
    <row r="96" spans="1:21" ht="23.25" customHeight="1">
      <c r="A96" s="32" t="s">
        <v>239</v>
      </c>
      <c r="B96" s="23"/>
      <c r="C96" s="90">
        <v>6200</v>
      </c>
      <c r="D96" s="42"/>
      <c r="E96" s="90">
        <v>0</v>
      </c>
      <c r="F96" s="46"/>
      <c r="G96" s="90">
        <v>0</v>
      </c>
      <c r="H96" s="46"/>
      <c r="I96" s="90">
        <v>0</v>
      </c>
    </row>
    <row r="97" spans="1:9" ht="23.25" customHeight="1">
      <c r="A97" s="32"/>
      <c r="B97" s="23"/>
      <c r="C97" s="77"/>
      <c r="E97" s="77"/>
      <c r="F97" s="111"/>
      <c r="G97" s="114"/>
      <c r="H97" s="111"/>
      <c r="I97" s="97"/>
    </row>
    <row r="98" spans="1:9" ht="23.25" hidden="1" customHeight="1">
      <c r="A98" s="32" t="s">
        <v>133</v>
      </c>
      <c r="E98" s="76">
        <v>0</v>
      </c>
      <c r="I98" s="54">
        <v>0</v>
      </c>
    </row>
  </sheetData>
  <mergeCells count="21">
    <mergeCell ref="G43:I43"/>
    <mergeCell ref="C4:E4"/>
    <mergeCell ref="G4:I4"/>
    <mergeCell ref="C5:E5"/>
    <mergeCell ref="G5:I5"/>
    <mergeCell ref="C3:E3"/>
    <mergeCell ref="G3:I3"/>
    <mergeCell ref="C8:I8"/>
    <mergeCell ref="C71:I71"/>
    <mergeCell ref="C66:E66"/>
    <mergeCell ref="G66:I66"/>
    <mergeCell ref="C67:E67"/>
    <mergeCell ref="G67:I67"/>
    <mergeCell ref="C68:E68"/>
    <mergeCell ref="G68:I68"/>
    <mergeCell ref="C46:I46"/>
    <mergeCell ref="C41:E41"/>
    <mergeCell ref="G41:I41"/>
    <mergeCell ref="C42:E42"/>
    <mergeCell ref="G42:I42"/>
    <mergeCell ref="C43:E43"/>
  </mergeCells>
  <pageMargins left="0.8" right="0.8" top="0.48" bottom="0.5" header="0.5" footer="0.5"/>
  <pageSetup paperSize="9" scale="85" firstPageNumber="14" fitToHeight="0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&amp;C&amp;"Times New Roman,Regular"&amp;11&amp;P&amp;R
</oddFooter>
  </headerFooter>
  <rowBreaks count="2" manualBreakCount="2">
    <brk id="38" max="16383" man="1"/>
    <brk id="6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</vt:lpstr>
      <vt:lpstr>PL6-7</vt:lpstr>
      <vt:lpstr>PL8-9</vt:lpstr>
      <vt:lpstr>SH-10</vt:lpstr>
      <vt:lpstr>SH-11</vt:lpstr>
      <vt:lpstr>SH-12</vt:lpstr>
      <vt:lpstr>SH-13</vt:lpstr>
      <vt:lpstr>CF14-16</vt:lpstr>
      <vt:lpstr>'BS3-5'!Print_Area</vt:lpstr>
      <vt:lpstr>'CF14-16'!Print_Area</vt:lpstr>
      <vt:lpstr>'PL6-7'!Print_Area</vt:lpstr>
      <vt:lpstr>'PL8-9'!Print_Area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Somjai, Nigonyanont</cp:lastModifiedBy>
  <cp:lastPrinted>2019-11-08T09:37:49Z</cp:lastPrinted>
  <dcterms:created xsi:type="dcterms:W3CDTF">2016-03-31T13:40:24Z</dcterms:created>
  <dcterms:modified xsi:type="dcterms:W3CDTF">2019-11-08T09:37:56Z</dcterms:modified>
</cp:coreProperties>
</file>