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93311EB6-F7D4-4CDB-8C28-AA7B34A284A5}" xr6:coauthVersionLast="41" xr6:coauthVersionMax="41" xr10:uidLastSave="{00000000-0000-0000-0000-000000000000}"/>
  <bookViews>
    <workbookView xWindow="-120" yWindow="-120" windowWidth="20730" windowHeight="11160" tabRatio="845" activeTab="4" xr2:uid="{00000000-000D-0000-FFFF-FFFF00000000}"/>
  </bookViews>
  <sheets>
    <sheet name="BS-3-5" sheetId="23" r:id="rId1"/>
    <sheet name="PL6-9" sheetId="14" r:id="rId2"/>
    <sheet name="SH10-11" sheetId="19" r:id="rId3"/>
    <sheet name="SH-12-13" sheetId="20" r:id="rId4"/>
    <sheet name="CF14-16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s" localSheetId="4">#REF!</definedName>
    <definedName name="\s" localSheetId="1">#REF!</definedName>
    <definedName name="\s" localSheetId="2">#REF!</definedName>
    <definedName name="\s" localSheetId="3">#REF!</definedName>
    <definedName name="\s">#REF!</definedName>
    <definedName name="_dkk1" localSheetId="4">#REF!</definedName>
    <definedName name="_dkk1" localSheetId="1">#REF!</definedName>
    <definedName name="_dkk1" localSheetId="2">#REF!</definedName>
    <definedName name="_dkk1" localSheetId="3">#REF!</definedName>
    <definedName name="_dkk1">#REF!</definedName>
    <definedName name="_dkk2" localSheetId="4">#REF!</definedName>
    <definedName name="_dkk2" localSheetId="1">#REF!</definedName>
    <definedName name="_dkk2" localSheetId="2">#REF!</definedName>
    <definedName name="_dkk2" localSheetId="3">#REF!</definedName>
    <definedName name="_dkk2">#REF!</definedName>
    <definedName name="_exp10" localSheetId="4">#REF!</definedName>
    <definedName name="_exp10" localSheetId="1">#REF!</definedName>
    <definedName name="_exp10" localSheetId="2">#REF!</definedName>
    <definedName name="_exp10" localSheetId="3">#REF!</definedName>
    <definedName name="_exp10">#REF!</definedName>
    <definedName name="_exp11" localSheetId="4">#REF!</definedName>
    <definedName name="_exp11" localSheetId="1">#REF!</definedName>
    <definedName name="_exp11" localSheetId="2">#REF!</definedName>
    <definedName name="_exp11" localSheetId="3">#REF!</definedName>
    <definedName name="_exp11">#REF!</definedName>
    <definedName name="_exp12" localSheetId="4">#REF!</definedName>
    <definedName name="_exp12" localSheetId="1">#REF!</definedName>
    <definedName name="_exp12" localSheetId="2">#REF!</definedName>
    <definedName name="_exp12" localSheetId="3">#REF!</definedName>
    <definedName name="_exp12">#REF!</definedName>
    <definedName name="_EXP22" localSheetId="4">#REF!</definedName>
    <definedName name="_EXP22" localSheetId="1">#REF!</definedName>
    <definedName name="_EXP22" localSheetId="2">#REF!</definedName>
    <definedName name="_EXP22" localSheetId="3">#REF!</definedName>
    <definedName name="_EXP22">#REF!</definedName>
    <definedName name="_exp5" localSheetId="4">#REF!</definedName>
    <definedName name="_exp5" localSheetId="1">#REF!</definedName>
    <definedName name="_exp5" localSheetId="2">#REF!</definedName>
    <definedName name="_exp5" localSheetId="3">#REF!</definedName>
    <definedName name="_exp5">#REF!</definedName>
    <definedName name="_exp7" localSheetId="4">#REF!</definedName>
    <definedName name="_exp7" localSheetId="1">#REF!</definedName>
    <definedName name="_exp7" localSheetId="2">#REF!</definedName>
    <definedName name="_exp7" localSheetId="3">#REF!</definedName>
    <definedName name="_exp7">#REF!</definedName>
    <definedName name="_exp8" localSheetId="4">#REF!</definedName>
    <definedName name="_exp8" localSheetId="1">#REF!</definedName>
    <definedName name="_exp8" localSheetId="2">#REF!</definedName>
    <definedName name="_exp8" localSheetId="3">#REF!</definedName>
    <definedName name="_exp8">#REF!</definedName>
    <definedName name="_exp9" localSheetId="4">#REF!</definedName>
    <definedName name="_exp9" localSheetId="1">#REF!</definedName>
    <definedName name="_exp9" localSheetId="2">#REF!</definedName>
    <definedName name="_exp9" localSheetId="3">#REF!</definedName>
    <definedName name="_exp9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fob1" localSheetId="4">#REF!</definedName>
    <definedName name="_fob1" localSheetId="1">#REF!</definedName>
    <definedName name="_fob1" localSheetId="2">#REF!</definedName>
    <definedName name="_fob1" localSheetId="3">#REF!</definedName>
    <definedName name="_fob1">#REF!</definedName>
    <definedName name="_h2">[1]เงินกู้ธนชาติ!$G$2</definedName>
    <definedName name="_Hlk120336604" localSheetId="4">'CF14-16'!#REF!</definedName>
    <definedName name="_lit1" localSheetId="4">#REF!</definedName>
    <definedName name="_lit1" localSheetId="1">#REF!</definedName>
    <definedName name="_lit1" localSheetId="2">#REF!</definedName>
    <definedName name="_lit1" localSheetId="3">#REF!</definedName>
    <definedName name="_lit1">#REF!</definedName>
    <definedName name="_lit2" localSheetId="4">#REF!</definedName>
    <definedName name="_lit2" localSheetId="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pp1" localSheetId="4">#REF!</definedName>
    <definedName name="_pp1" localSheetId="1">#REF!</definedName>
    <definedName name="_pp1" localSheetId="2">#REF!</definedName>
    <definedName name="_pp1" localSheetId="3">#REF!</definedName>
    <definedName name="_pp1">#REF!</definedName>
    <definedName name="_pp2" localSheetId="4">#REF!</definedName>
    <definedName name="_pp2" localSheetId="1">#REF!</definedName>
    <definedName name="_pp2" localSheetId="2">#REF!</definedName>
    <definedName name="_pp2" localSheetId="3">#REF!</definedName>
    <definedName name="_pp2">#REF!</definedName>
    <definedName name="_pp3" localSheetId="4">#REF!</definedName>
    <definedName name="_pp3" localSheetId="1">#REF!</definedName>
    <definedName name="_pp3" localSheetId="2">#REF!</definedName>
    <definedName name="_pp3" localSheetId="3">#REF!</definedName>
    <definedName name="_pp3">#REF!</definedName>
    <definedName name="_pp4" localSheetId="4">#REF!</definedName>
    <definedName name="_pp4" localSheetId="1">#REF!</definedName>
    <definedName name="_pp4" localSheetId="2">#REF!</definedName>
    <definedName name="_pp4" localSheetId="3">#REF!</definedName>
    <definedName name="_pp4">#REF!</definedName>
    <definedName name="_pp5" localSheetId="4">#REF!</definedName>
    <definedName name="_pp5" localSheetId="1">#REF!</definedName>
    <definedName name="_pp5" localSheetId="2">#REF!</definedName>
    <definedName name="_pp5" localSheetId="3">#REF!</definedName>
    <definedName name="_pp5">#REF!</definedName>
    <definedName name="_pp6" localSheetId="4">#REF!</definedName>
    <definedName name="_pp6" localSheetId="1">#REF!</definedName>
    <definedName name="_pp6" localSheetId="2">#REF!</definedName>
    <definedName name="_pp6" localSheetId="3">#REF!</definedName>
    <definedName name="_pp6">#REF!</definedName>
    <definedName name="_pp7" localSheetId="4">#REF!</definedName>
    <definedName name="_pp7" localSheetId="1">#REF!</definedName>
    <definedName name="_pp7" localSheetId="2">#REF!</definedName>
    <definedName name="_pp7" localSheetId="3">#REF!</definedName>
    <definedName name="_pp7">#REF!</definedName>
    <definedName name="_SCB1">'[2]SCB 1 - Current'!$F$10</definedName>
    <definedName name="_SCB2">'[2]SCB 2 - Current'!$F$11</definedName>
    <definedName name="_st1" localSheetId="4">#REF!</definedName>
    <definedName name="_st1" localSheetId="1">#REF!</definedName>
    <definedName name="_st1" localSheetId="2">#REF!</definedName>
    <definedName name="_st1" localSheetId="3">#REF!</definedName>
    <definedName name="_st1">#REF!</definedName>
    <definedName name="_Us1" localSheetId="4">#REF!</definedName>
    <definedName name="_Us1" localSheetId="1">#REF!</definedName>
    <definedName name="_Us1" localSheetId="2">#REF!</definedName>
    <definedName name="_Us1" localSheetId="3">#REF!</definedName>
    <definedName name="_Us1">#REF!</definedName>
    <definedName name="_Us2" localSheetId="4">#REF!</definedName>
    <definedName name="_Us2" localSheetId="1">#REF!</definedName>
    <definedName name="_Us2" localSheetId="2">#REF!</definedName>
    <definedName name="_Us2" localSheetId="3">#REF!</definedName>
    <definedName name="_Us2">#REF!</definedName>
    <definedName name="a">'[3]TrialBalance Q3-2002'!$A$1:$H$301</definedName>
    <definedName name="a.m" localSheetId="4">#REF!</definedName>
    <definedName name="a.m" localSheetId="1">#REF!</definedName>
    <definedName name="a.m" localSheetId="2">#REF!</definedName>
    <definedName name="a.m" localSheetId="3">#REF!</definedName>
    <definedName name="a.m">#REF!</definedName>
    <definedName name="a.m." localSheetId="4">#REF!</definedName>
    <definedName name="a.m." localSheetId="1">#REF!</definedName>
    <definedName name="a.m." localSheetId="2">#REF!</definedName>
    <definedName name="a.m." localSheetId="3">#REF!</definedName>
    <definedName name="a.m.">#REF!</definedName>
    <definedName name="aa">'[4]Trial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'[5]Trial Balance'!$A$1:$H$65536</definedName>
    <definedName name="aaaaaaa" localSheetId="4" hidden="1">{"conso",#N/A,FALSE,"cash flow"}</definedName>
    <definedName name="aaaaaaa" hidden="1">{"conso",#N/A,FALSE,"cash flow"}</definedName>
    <definedName name="abc" localSheetId="4" hidden="1">{"cashflow",#N/A,FALSE,"cash flow"}</definedName>
    <definedName name="abc" hidden="1">{"cashflow",#N/A,FALSE,"cash flow"}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na" localSheetId="4">#REF!</definedName>
    <definedName name="ana" localSheetId="1">#REF!</definedName>
    <definedName name="ana" localSheetId="2">#REF!</definedName>
    <definedName name="ana" localSheetId="3">#REF!</definedName>
    <definedName name="ana">#REF!</definedName>
    <definedName name="Ana_U_5">[6]ตั๋วเงินรับ!$F$1</definedName>
    <definedName name="B1a1" localSheetId="1">'[7]U-7'!#REF!</definedName>
    <definedName name="B1a1" localSheetId="2">'[7]U-7'!#REF!</definedName>
    <definedName name="B1a1" localSheetId="3">'[7]U-7'!#REF!</definedName>
    <definedName name="B1a1">'[7]U-7'!#REF!</definedName>
    <definedName name="BBL" localSheetId="1">'[8]ADJ - RATE'!#REF!</definedName>
    <definedName name="BBL" localSheetId="2">'[8]ADJ - RATE'!#REF!</definedName>
    <definedName name="BBL" localSheetId="3">'[8]ADJ - RATE'!#REF!</definedName>
    <definedName name="BBL">'[8]ADJ - RATE'!#REF!</definedName>
    <definedName name="begin" localSheetId="4">#REF!</definedName>
    <definedName name="begin" localSheetId="1">#REF!</definedName>
    <definedName name="begin" localSheetId="2">#REF!</definedName>
    <definedName name="begin" localSheetId="3">#REF!</definedName>
    <definedName name="begin">#REF!</definedName>
    <definedName name="begin1" localSheetId="4">#REF!</definedName>
    <definedName name="begin1" localSheetId="1">#REF!</definedName>
    <definedName name="begin1" localSheetId="2">#REF!</definedName>
    <definedName name="begin1" localSheetId="3">#REF!</definedName>
    <definedName name="begin1">#REF!</definedName>
    <definedName name="begin2" localSheetId="4">#REF!</definedName>
    <definedName name="begin2" localSheetId="1">#REF!</definedName>
    <definedName name="begin2" localSheetId="2">#REF!</definedName>
    <definedName name="begin2" localSheetId="3">#REF!</definedName>
    <definedName name="begin2">#REF!</definedName>
    <definedName name="bk" localSheetId="4" hidden="1">{"cashflow",#N/A,FALSE,"cash flow"}</definedName>
    <definedName name="bk" hidden="1">{"cashflow",#N/A,FALSE,"cash flow"}</definedName>
    <definedName name="d" localSheetId="1">'[9]U-5'!#REF!</definedName>
    <definedName name="d" localSheetId="2">'[9]U-5'!#REF!</definedName>
    <definedName name="d" localSheetId="3">'[9]U-5'!#REF!</definedName>
    <definedName name="d">'[9]U-5'!#REF!</definedName>
    <definedName name="D_Purchased_Vehicles" localSheetId="1">'[10]K-5'!#REF!</definedName>
    <definedName name="D_Purchased_Vehicles" localSheetId="2">'[10]K-5'!#REF!</definedName>
    <definedName name="D_Purchased_Vehicles" localSheetId="3">'[10]K-5'!#REF!</definedName>
    <definedName name="D_Purchased_Vehicles">'[10]K-5'!#REF!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 localSheetId="4">#REF!</definedName>
    <definedName name="data1" localSheetId="1">#REF!</definedName>
    <definedName name="data1" localSheetId="2">#REF!</definedName>
    <definedName name="data1" localSheetId="3">#REF!</definedName>
    <definedName name="data1">#REF!</definedName>
    <definedName name="date">[11]ตั๋วเงินรับ!$F$1</definedName>
    <definedName name="dd" localSheetId="4" hidden="1">{"conso",#N/A,FALSE,"cash flow"}</definedName>
    <definedName name="dd" hidden="1">{"conso",#N/A,FALSE,"cash flow"}</definedName>
    <definedName name="dddd" localSheetId="4">#REF!</definedName>
    <definedName name="dddd" localSheetId="1">#REF!</definedName>
    <definedName name="dddd" localSheetId="2">#REF!</definedName>
    <definedName name="dddd" localSheetId="3">#REF!</definedName>
    <definedName name="dddd">#REF!</definedName>
    <definedName name="DISCOUNT99" localSheetId="4">#REF!</definedName>
    <definedName name="DISCOUNT99" localSheetId="1">#REF!</definedName>
    <definedName name="DISCOUNT99" localSheetId="2">#REF!</definedName>
    <definedName name="DISCOUNT99" localSheetId="3">#REF!</definedName>
    <definedName name="DISCOUNT99">#REF!</definedName>
    <definedName name="DKK">'[12]ADJ - RATE'!$B$4</definedName>
    <definedName name="er" localSheetId="4">#REF!</definedName>
    <definedName name="er" localSheetId="1">#REF!</definedName>
    <definedName name="er" localSheetId="2">#REF!</definedName>
    <definedName name="er" localSheetId="3">#REF!</definedName>
    <definedName name="er">#REF!</definedName>
    <definedName name="exp5.1" localSheetId="4">#REF!</definedName>
    <definedName name="exp5.1" localSheetId="1">#REF!</definedName>
    <definedName name="exp5.1" localSheetId="2">#REF!</definedName>
    <definedName name="exp5.1" localSheetId="3">#REF!</definedName>
    <definedName name="exp5.1">#REF!</definedName>
    <definedName name="expense" localSheetId="4">#REF!</definedName>
    <definedName name="expense" localSheetId="1">#REF!</definedName>
    <definedName name="expense" localSheetId="2">#REF!</definedName>
    <definedName name="expense" localSheetId="3">#REF!</definedName>
    <definedName name="expense">#REF!</definedName>
    <definedName name="f" localSheetId="4" hidden="1">{"cashflow",#N/A,FALSE,"cash flow"}</definedName>
    <definedName name="f" hidden="1">{"cashflow",#N/A,FALSE,"cash flow"}</definedName>
    <definedName name="FA" localSheetId="4">#REF!</definedName>
    <definedName name="FA" localSheetId="1">#REF!</definedName>
    <definedName name="FA" localSheetId="2">#REF!</definedName>
    <definedName name="FA" localSheetId="3">#REF!</definedName>
    <definedName name="FA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ob" localSheetId="4">#REF!</definedName>
    <definedName name="fob" localSheetId="1">#REF!</definedName>
    <definedName name="fob" localSheetId="2">#REF!</definedName>
    <definedName name="fob" localSheetId="3">#REF!</definedName>
    <definedName name="fob">#REF!</definedName>
    <definedName name="fre" localSheetId="4">#REF!</definedName>
    <definedName name="fre" localSheetId="1">#REF!</definedName>
    <definedName name="fre" localSheetId="2">#REF!</definedName>
    <definedName name="fre" localSheetId="3">#REF!</definedName>
    <definedName name="fre">#REF!</definedName>
    <definedName name="frt" localSheetId="4">#REF!</definedName>
    <definedName name="frt" localSheetId="1">#REF!</definedName>
    <definedName name="frt" localSheetId="2">#REF!</definedName>
    <definedName name="frt" localSheetId="3">#REF!</definedName>
    <definedName name="frt">#REF!</definedName>
    <definedName name="frtitem" localSheetId="4">#REF!</definedName>
    <definedName name="frtitem" localSheetId="1">#REF!</definedName>
    <definedName name="frtitem" localSheetId="2">#REF!</definedName>
    <definedName name="frtitem" localSheetId="3">#REF!</definedName>
    <definedName name="frtitem">#REF!</definedName>
    <definedName name="frtmkt" localSheetId="4">#REF!</definedName>
    <definedName name="frtmkt" localSheetId="1">#REF!</definedName>
    <definedName name="frtmkt" localSheetId="2">#REF!</definedName>
    <definedName name="frtmkt" localSheetId="3">#REF!</definedName>
    <definedName name="frtmkt">#REF!</definedName>
    <definedName name="GW" localSheetId="4">#REF!</definedName>
    <definedName name="GW" localSheetId="1">#REF!</definedName>
    <definedName name="GW" localSheetId="2">#REF!</definedName>
    <definedName name="GW" localSheetId="3">#REF!</definedName>
    <definedName name="GW">#REF!</definedName>
    <definedName name="h">[13]เงินกู้ธนชาติ!$G$2</definedName>
    <definedName name="Heading" localSheetId="4">#REF!</definedName>
    <definedName name="Heading" localSheetId="1">#REF!</definedName>
    <definedName name="Heading" localSheetId="2">#REF!</definedName>
    <definedName name="Heading" localSheetId="3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 localSheetId="1">'[8]ADJ - RATE'!#REF!</definedName>
    <definedName name="HSCB" localSheetId="2">'[8]ADJ - RATE'!#REF!</definedName>
    <definedName name="HSCB" localSheetId="3">'[8]ADJ - RATE'!#REF!</definedName>
    <definedName name="HSCB">'[8]ADJ - RATE'!#REF!</definedName>
    <definedName name="ht" localSheetId="4">#REF!</definedName>
    <definedName name="ht" localSheetId="1">#REF!</definedName>
    <definedName name="ht" localSheetId="2">#REF!</definedName>
    <definedName name="ht" localSheetId="3">#REF!</definedName>
    <definedName name="ht">#REF!</definedName>
    <definedName name="KHJGDFGFHGHJ" localSheetId="4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4">#REF!</definedName>
    <definedName name="mkt" localSheetId="1">#REF!</definedName>
    <definedName name="mkt" localSheetId="2">#REF!</definedName>
    <definedName name="mkt" localSheetId="3">#REF!</definedName>
    <definedName name="mkt">#REF!</definedName>
    <definedName name="mm" localSheetId="4">#REF!</definedName>
    <definedName name="mm" localSheetId="1">#REF!</definedName>
    <definedName name="mm" localSheetId="2">#REF!</definedName>
    <definedName name="mm" localSheetId="3">#REF!</definedName>
    <definedName name="mm">#REF!</definedName>
    <definedName name="new" localSheetId="4">#REF!</definedName>
    <definedName name="new" localSheetId="1">#REF!</definedName>
    <definedName name="new" localSheetId="2">#REF!</definedName>
    <definedName name="new" localSheetId="3">#REF!</definedName>
    <definedName name="new">#REF!</definedName>
    <definedName name="ni" localSheetId="4" hidden="1">{"conso",#N/A,FALSE,"cash flow"}</definedName>
    <definedName name="ni" hidden="1">{"conso",#N/A,FALSE,"cash flow"}</definedName>
    <definedName name="nu" localSheetId="4" hidden="1">{"cashflow",#N/A,FALSE,"cash flow"}</definedName>
    <definedName name="nu" hidden="1">{"cashflow",#N/A,FALSE,"cash flow"}</definedName>
    <definedName name="nuc">'[14]TrialBalance Q3-2002'!$A$1:$H$301</definedName>
    <definedName name="nuch" localSheetId="4">#REF!</definedName>
    <definedName name="nuch" localSheetId="1">#REF!</definedName>
    <definedName name="nuch" localSheetId="2">#REF!</definedName>
    <definedName name="nuch" localSheetId="3">#REF!</definedName>
    <definedName name="nuch">#REF!</definedName>
    <definedName name="o">[15]เงินกู้ธนชาติ!$F$15</definedName>
    <definedName name="oldData" localSheetId="4">#REF!</definedName>
    <definedName name="oldData" localSheetId="1">#REF!</definedName>
    <definedName name="oldData" localSheetId="2">#REF!</definedName>
    <definedName name="oldData" localSheetId="3">#REF!</definedName>
    <definedName name="oldData">#REF!</definedName>
    <definedName name="_xlnm.Print_Area" localSheetId="0">'BS-3-5'!$B$1:$K$103</definedName>
    <definedName name="_xlnm.Print_Area" localSheetId="4">'CF14-16'!$A$1:$I$104</definedName>
    <definedName name="_xlnm.Print_Area" localSheetId="1">'PL6-9'!$B$1:$K$138</definedName>
    <definedName name="_xlnm.Print_Area" localSheetId="2">'SH10-11'!$A$1:$AA$89</definedName>
    <definedName name="_xlnm.Print_Area" localSheetId="3">'SH-12-13'!$A$1:$L$48</definedName>
    <definedName name="PROMMIS" localSheetId="4">#REF!</definedName>
    <definedName name="PROMMIS" localSheetId="1">#REF!</definedName>
    <definedName name="PROMMIS" localSheetId="2">#REF!</definedName>
    <definedName name="PROMMIS" localSheetId="3">#REF!</definedName>
    <definedName name="PROMMIS">#REF!</definedName>
    <definedName name="qq" localSheetId="4">#REF!</definedName>
    <definedName name="qq" localSheetId="1">#REF!</definedName>
    <definedName name="qq" localSheetId="2">#REF!</definedName>
    <definedName name="qq" localSheetId="3">#REF!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 localSheetId="4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M">'[12]ADJ - RATE'!$B$5</definedName>
    <definedName name="rr" localSheetId="4">#REF!</definedName>
    <definedName name="rr" localSheetId="1">#REF!</definedName>
    <definedName name="rr" localSheetId="2">#REF!</definedName>
    <definedName name="rr" localSheetId="3">#REF!</definedName>
    <definedName name="rr">#REF!</definedName>
    <definedName name="s" localSheetId="4">#REF!</definedName>
    <definedName name="s" localSheetId="1">#REF!</definedName>
    <definedName name="s" localSheetId="2">#REF!</definedName>
    <definedName name="s" localSheetId="3">#REF!</definedName>
    <definedName name="s">#REF!</definedName>
    <definedName name="sale" localSheetId="4">#REF!</definedName>
    <definedName name="sale" localSheetId="1">#REF!</definedName>
    <definedName name="sale" localSheetId="2">#REF!</definedName>
    <definedName name="sale" localSheetId="3">#REF!</definedName>
    <definedName name="sale">#REF!</definedName>
    <definedName name="SCB" localSheetId="1">'[8]ADJ - RATE'!#REF!</definedName>
    <definedName name="SCB" localSheetId="2">'[8]ADJ - RATE'!#REF!</definedName>
    <definedName name="SCB" localSheetId="3">'[8]ADJ - RATE'!#REF!</definedName>
    <definedName name="SCB">'[8]ADJ - RATE'!#REF!</definedName>
    <definedName name="sdsd">'[16]Trial Balance'!$A$1:$H$65536</definedName>
    <definedName name="sdtgf" localSheetId="4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4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tb">'[14]TrialBalance Q3-2002'!$A$1:$H$301</definedName>
    <definedName name="tbold" localSheetId="4">#REF!</definedName>
    <definedName name="tbold" localSheetId="1">#REF!</definedName>
    <definedName name="tbold" localSheetId="2">#REF!</definedName>
    <definedName name="tbold" localSheetId="3">#REF!</definedName>
    <definedName name="tbold">#REF!</definedName>
    <definedName name="temp" localSheetId="4">#REF!</definedName>
    <definedName name="temp" localSheetId="1">#REF!</definedName>
    <definedName name="temp" localSheetId="2">#REF!</definedName>
    <definedName name="temp" localSheetId="3">#REF!</definedName>
    <definedName name="temp">#REF!</definedName>
    <definedName name="temp1" localSheetId="4">#REF!</definedName>
    <definedName name="temp1" localSheetId="1">#REF!</definedName>
    <definedName name="temp1" localSheetId="2">#REF!</definedName>
    <definedName name="temp1" localSheetId="3">#REF!</definedName>
    <definedName name="temp1">#REF!</definedName>
    <definedName name="temp2" localSheetId="4">#REF!</definedName>
    <definedName name="temp2" localSheetId="1">#REF!</definedName>
    <definedName name="temp2" localSheetId="2">#REF!</definedName>
    <definedName name="temp2" localSheetId="3">#REF!</definedName>
    <definedName name="temp2">#REF!</definedName>
    <definedName name="tribal" localSheetId="4">#REF!</definedName>
    <definedName name="tribal" localSheetId="1">#REF!</definedName>
    <definedName name="tribal" localSheetId="2">#REF!</definedName>
    <definedName name="tribal" localSheetId="3">#REF!</definedName>
    <definedName name="tribal">#REF!</definedName>
    <definedName name="ttr" localSheetId="4">#REF!</definedName>
    <definedName name="ttr" localSheetId="1">#REF!</definedName>
    <definedName name="ttr" localSheetId="2">#REF!</definedName>
    <definedName name="ttr" localSheetId="3">#REF!</definedName>
    <definedName name="ttr">#REF!</definedName>
    <definedName name="type" localSheetId="4">#REF!</definedName>
    <definedName name="type" localSheetId="1">#REF!</definedName>
    <definedName name="type" localSheetId="2">#REF!</definedName>
    <definedName name="type" localSheetId="3">#REF!</definedName>
    <definedName name="type">#REF!</definedName>
    <definedName name="US">'[12]ADJ - RATE'!$B$3</definedName>
    <definedName name="USD" localSheetId="4">#REF!</definedName>
    <definedName name="USD" localSheetId="1">#REF!</definedName>
    <definedName name="USD" localSheetId="2">#REF!</definedName>
    <definedName name="USD" localSheetId="3">#REF!</definedName>
    <definedName name="USD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x" localSheetId="4" hidden="1">{"conso",#N/A,FALSE,"cash flow"}</definedName>
    <definedName name="x" hidden="1">{"conso",#N/A,FALSE,"cash flow"}</definedName>
    <definedName name="xx">'[17]Trial Balance'!$A$1:$H$65536</definedName>
    <definedName name="zz" localSheetId="4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 localSheetId="1">#REF!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พันธบัตร" localSheetId="4">#REF!</definedName>
    <definedName name="พันธบัตร" localSheetId="1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หุ้นกู้" localSheetId="4">#REF!</definedName>
    <definedName name="หุ้นกู้" localSheetId="1">#REF!</definedName>
    <definedName name="หุ้นกู้" localSheetId="2">#REF!</definedName>
    <definedName name="หุ้นกู้" localSheetId="3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3" i="22" l="1"/>
  <c r="R14" i="19" l="1"/>
  <c r="X41" i="19"/>
  <c r="J41" i="19"/>
  <c r="X85" i="19" l="1"/>
  <c r="J64" i="19"/>
  <c r="J85" i="19"/>
  <c r="J86" i="19" s="1"/>
  <c r="T64" i="19"/>
  <c r="R59" i="19"/>
  <c r="V59" i="19" s="1"/>
  <c r="Z59" i="19" s="1"/>
  <c r="O128" i="14"/>
  <c r="O127" i="14"/>
  <c r="S104" i="14"/>
  <c r="T104" i="14"/>
  <c r="S101" i="14"/>
  <c r="S98" i="14"/>
  <c r="S97" i="14"/>
  <c r="S96" i="14"/>
  <c r="S95" i="14"/>
  <c r="S94" i="14"/>
  <c r="S93" i="14"/>
  <c r="S88" i="14"/>
  <c r="S87" i="14"/>
  <c r="S85" i="14"/>
  <c r="S84" i="14"/>
  <c r="S83" i="14"/>
  <c r="S82" i="14"/>
  <c r="T98" i="14"/>
  <c r="T97" i="14"/>
  <c r="T96" i="14"/>
  <c r="T95" i="14"/>
  <c r="T94" i="14"/>
  <c r="T88" i="14"/>
  <c r="T87" i="14"/>
  <c r="T84" i="14"/>
  <c r="T83" i="14"/>
  <c r="N83" i="14"/>
  <c r="Q83" i="14"/>
  <c r="N82" i="14"/>
  <c r="J49" i="20" l="1"/>
  <c r="H49" i="20"/>
  <c r="D49" i="20"/>
  <c r="F49" i="20"/>
  <c r="G68" i="14"/>
  <c r="N134" i="14"/>
  <c r="N133" i="14"/>
  <c r="N104" i="14"/>
  <c r="Q104" i="14"/>
  <c r="G29" i="14"/>
  <c r="G19" i="14"/>
  <c r="N88" i="14"/>
  <c r="N87" i="14"/>
  <c r="N86" i="14"/>
  <c r="N85" i="14"/>
  <c r="N84" i="14"/>
  <c r="Q84" i="14"/>
  <c r="Q85" i="14"/>
  <c r="Q86" i="14"/>
  <c r="Q87" i="14"/>
  <c r="Q88" i="14"/>
  <c r="Q82" i="14"/>
  <c r="K19" i="14"/>
  <c r="I19" i="14" l="1"/>
  <c r="I58" i="22" l="1"/>
  <c r="I67" i="22" s="1"/>
  <c r="E83" i="22"/>
  <c r="E67" i="22"/>
  <c r="G25" i="22"/>
  <c r="G38" i="22" s="1"/>
  <c r="G40" i="22" s="1"/>
  <c r="C25" i="22"/>
  <c r="C38" i="22" s="1"/>
  <c r="C40" i="22" s="1"/>
  <c r="I25" i="22"/>
  <c r="I38" i="22" s="1"/>
  <c r="I40" i="22" s="1"/>
  <c r="E25" i="22"/>
  <c r="E38" i="22" s="1"/>
  <c r="E40" i="22" s="1"/>
  <c r="J45" i="20"/>
  <c r="F45" i="20"/>
  <c r="D45" i="20"/>
  <c r="J41" i="20"/>
  <c r="H41" i="20"/>
  <c r="F41" i="20"/>
  <c r="D41" i="20"/>
  <c r="L40" i="20"/>
  <c r="L41" i="20" s="1"/>
  <c r="L36" i="20"/>
  <c r="X86" i="19"/>
  <c r="T86" i="19"/>
  <c r="P86" i="19"/>
  <c r="N86" i="19"/>
  <c r="L86" i="19"/>
  <c r="H86" i="19"/>
  <c r="F86" i="19"/>
  <c r="D86" i="19"/>
  <c r="AB85" i="19"/>
  <c r="R85" i="19"/>
  <c r="X74" i="19"/>
  <c r="T74" i="19"/>
  <c r="P74" i="19"/>
  <c r="N74" i="19"/>
  <c r="L74" i="19"/>
  <c r="J74" i="19"/>
  <c r="H74" i="19"/>
  <c r="F74" i="19"/>
  <c r="D74" i="19"/>
  <c r="R73" i="19"/>
  <c r="X69" i="19"/>
  <c r="T69" i="19"/>
  <c r="R69" i="19"/>
  <c r="P69" i="19"/>
  <c r="N69" i="19"/>
  <c r="L69" i="19"/>
  <c r="J69" i="19"/>
  <c r="H69" i="19"/>
  <c r="F69" i="19"/>
  <c r="D69" i="19"/>
  <c r="V68" i="19"/>
  <c r="Z68" i="19" s="1"/>
  <c r="Z69" i="19" s="1"/>
  <c r="R64" i="19"/>
  <c r="V64" i="19" s="1"/>
  <c r="Z64" i="19" s="1"/>
  <c r="K138" i="14"/>
  <c r="K135" i="14"/>
  <c r="K99" i="14"/>
  <c r="K89" i="14"/>
  <c r="K68" i="14"/>
  <c r="K65" i="14"/>
  <c r="K29" i="14"/>
  <c r="K33" i="14" s="1"/>
  <c r="K35" i="14" s="1"/>
  <c r="G138" i="14"/>
  <c r="G135" i="14"/>
  <c r="G99" i="14"/>
  <c r="G89" i="14"/>
  <c r="G65" i="14"/>
  <c r="J88" i="19" l="1"/>
  <c r="J90" i="19" s="1"/>
  <c r="K58" i="14"/>
  <c r="K39" i="14"/>
  <c r="R74" i="19"/>
  <c r="V74" i="19" s="1"/>
  <c r="V73" i="19"/>
  <c r="Z73" i="19" s="1"/>
  <c r="Z74" i="19" s="1"/>
  <c r="R86" i="19"/>
  <c r="V85" i="19"/>
  <c r="Z85" i="19" s="1"/>
  <c r="Z86" i="19" s="1"/>
  <c r="D88" i="19"/>
  <c r="D90" i="19" s="1"/>
  <c r="L88" i="19"/>
  <c r="N88" i="19"/>
  <c r="V69" i="19"/>
  <c r="T88" i="19"/>
  <c r="T90" i="19" s="1"/>
  <c r="H88" i="19"/>
  <c r="H90" i="19" s="1"/>
  <c r="P88" i="19"/>
  <c r="X88" i="19"/>
  <c r="X90" i="19" s="1"/>
  <c r="G103" i="14"/>
  <c r="G105" i="14" s="1"/>
  <c r="G109" i="14" s="1"/>
  <c r="G33" i="14"/>
  <c r="G35" i="14" s="1"/>
  <c r="K103" i="14"/>
  <c r="K105" i="14" s="1"/>
  <c r="K109" i="14" s="1"/>
  <c r="I95" i="22"/>
  <c r="I98" i="22" s="1"/>
  <c r="E95" i="22"/>
  <c r="E98" i="22" s="1"/>
  <c r="D47" i="20"/>
  <c r="D50" i="20" s="1"/>
  <c r="F47" i="20"/>
  <c r="F50" i="20" s="1"/>
  <c r="J47" i="20"/>
  <c r="J50" i="20" s="1"/>
  <c r="V86" i="19"/>
  <c r="F88" i="19"/>
  <c r="F90" i="19" s="1"/>
  <c r="K98" i="23"/>
  <c r="K100" i="23" s="1"/>
  <c r="L49" i="20" s="1"/>
  <c r="I98" i="23"/>
  <c r="I100" i="23" s="1"/>
  <c r="G98" i="23"/>
  <c r="G100" i="23" s="1"/>
  <c r="E98" i="23"/>
  <c r="E100" i="23" s="1"/>
  <c r="K73" i="23"/>
  <c r="I73" i="23"/>
  <c r="G73" i="23"/>
  <c r="E73" i="23"/>
  <c r="K60" i="23"/>
  <c r="I60" i="23"/>
  <c r="G60" i="23"/>
  <c r="E60" i="23"/>
  <c r="K30" i="23"/>
  <c r="I30" i="23"/>
  <c r="G30" i="23"/>
  <c r="E30" i="23"/>
  <c r="K17" i="23"/>
  <c r="I17" i="23"/>
  <c r="G17" i="23"/>
  <c r="E17" i="23"/>
  <c r="R88" i="19" l="1"/>
  <c r="R90" i="19" s="1"/>
  <c r="G58" i="14"/>
  <c r="G39" i="14"/>
  <c r="H20" i="20"/>
  <c r="Z88" i="19"/>
  <c r="Z90" i="19" s="1"/>
  <c r="V88" i="19"/>
  <c r="V90" i="19" s="1"/>
  <c r="G32" i="23"/>
  <c r="G129" i="14"/>
  <c r="K129" i="14"/>
  <c r="G75" i="23"/>
  <c r="K32" i="23"/>
  <c r="K75" i="23"/>
  <c r="K102" i="23" s="1"/>
  <c r="I75" i="23"/>
  <c r="I102" i="23" s="1"/>
  <c r="E75" i="23"/>
  <c r="E102" i="23" s="1"/>
  <c r="I32" i="23"/>
  <c r="E32" i="23"/>
  <c r="G102" i="23"/>
  <c r="G83" i="22"/>
  <c r="C83" i="22"/>
  <c r="C67" i="22"/>
  <c r="G67" i="22"/>
  <c r="C51" i="22"/>
  <c r="C48" i="22"/>
  <c r="C91" i="22" s="1"/>
  <c r="G47" i="22"/>
  <c r="G90" i="22" s="1"/>
  <c r="C47" i="22"/>
  <c r="C90" i="22" s="1"/>
  <c r="A43" i="22"/>
  <c r="A42" i="22"/>
  <c r="G7" i="22"/>
  <c r="G48" i="22" s="1"/>
  <c r="G91" i="22" s="1"/>
  <c r="J21" i="20"/>
  <c r="F21" i="20"/>
  <c r="D21" i="20"/>
  <c r="J17" i="20"/>
  <c r="H17" i="20"/>
  <c r="F17" i="20"/>
  <c r="D17" i="20"/>
  <c r="L16" i="20"/>
  <c r="L17" i="20" s="1"/>
  <c r="L12" i="20"/>
  <c r="R28" i="19"/>
  <c r="V28" i="19" s="1"/>
  <c r="Z28" i="19" s="1"/>
  <c r="L30" i="19"/>
  <c r="F30" i="19"/>
  <c r="D30" i="19"/>
  <c r="T30" i="19"/>
  <c r="R41" i="19"/>
  <c r="R42" i="19" s="1"/>
  <c r="X42" i="19"/>
  <c r="J42" i="19"/>
  <c r="V23" i="19"/>
  <c r="Z23" i="19" s="1"/>
  <c r="Z24" i="19" s="1"/>
  <c r="X24" i="19"/>
  <c r="T24" i="19"/>
  <c r="R24" i="19"/>
  <c r="P24" i="19"/>
  <c r="N24" i="19"/>
  <c r="L24" i="19"/>
  <c r="J24" i="19"/>
  <c r="H24" i="19"/>
  <c r="F24" i="19"/>
  <c r="D24" i="19"/>
  <c r="R29" i="19"/>
  <c r="T19" i="19"/>
  <c r="N19" i="19"/>
  <c r="R19" i="19" s="1"/>
  <c r="J19" i="19"/>
  <c r="V14" i="19"/>
  <c r="Z14" i="19" s="1"/>
  <c r="H42" i="19"/>
  <c r="H30" i="19"/>
  <c r="E19" i="14"/>
  <c r="I135" i="14"/>
  <c r="X45" i="19"/>
  <c r="T45" i="19"/>
  <c r="R45" i="19"/>
  <c r="J45" i="19"/>
  <c r="F45" i="19"/>
  <c r="D45" i="19"/>
  <c r="T42" i="19"/>
  <c r="P42" i="19"/>
  <c r="N42" i="19"/>
  <c r="L42" i="19"/>
  <c r="F42" i="19"/>
  <c r="D42" i="19"/>
  <c r="P30" i="19"/>
  <c r="P44" i="19" s="1"/>
  <c r="N30" i="19"/>
  <c r="J30" i="19"/>
  <c r="X30" i="19"/>
  <c r="I65" i="14"/>
  <c r="E65" i="14"/>
  <c r="E135" i="14"/>
  <c r="AB41" i="19" s="1"/>
  <c r="E99" i="14"/>
  <c r="E68" i="14"/>
  <c r="I138" i="14"/>
  <c r="E138" i="14"/>
  <c r="I68" i="14"/>
  <c r="I121" i="14"/>
  <c r="E121" i="14"/>
  <c r="B116" i="14"/>
  <c r="I99" i="14"/>
  <c r="I89" i="14"/>
  <c r="E89" i="14"/>
  <c r="B70" i="14"/>
  <c r="I50" i="14"/>
  <c r="E50" i="14"/>
  <c r="B45" i="14"/>
  <c r="I29" i="14"/>
  <c r="E29" i="14"/>
  <c r="V45" i="19"/>
  <c r="AB44" i="19"/>
  <c r="L44" i="19" l="1"/>
  <c r="D23" i="20"/>
  <c r="F23" i="20"/>
  <c r="F44" i="19"/>
  <c r="X44" i="19"/>
  <c r="R30" i="19"/>
  <c r="D44" i="19"/>
  <c r="H44" i="19"/>
  <c r="N44" i="19"/>
  <c r="G104" i="23"/>
  <c r="K104" i="23"/>
  <c r="E104" i="23"/>
  <c r="I104" i="23"/>
  <c r="E33" i="14"/>
  <c r="E35" i="14" s="1"/>
  <c r="E39" i="14" s="1"/>
  <c r="I33" i="14"/>
  <c r="I35" i="14" s="1"/>
  <c r="I39" i="14" s="1"/>
  <c r="C95" i="22"/>
  <c r="C98" i="22" s="1"/>
  <c r="J44" i="19"/>
  <c r="I103" i="14"/>
  <c r="I105" i="14" s="1"/>
  <c r="V42" i="19"/>
  <c r="V41" i="19"/>
  <c r="Z41" i="19" s="1"/>
  <c r="AD41" i="19" s="1"/>
  <c r="V19" i="19"/>
  <c r="Z19" i="19" s="1"/>
  <c r="V24" i="19"/>
  <c r="G95" i="22"/>
  <c r="G98" i="22" s="1"/>
  <c r="J23" i="20"/>
  <c r="V30" i="19"/>
  <c r="R44" i="19"/>
  <c r="V29" i="19"/>
  <c r="E103" i="14"/>
  <c r="T44" i="19"/>
  <c r="H44" i="20" l="1"/>
  <c r="I109" i="14"/>
  <c r="Z29" i="19"/>
  <c r="Z30" i="19" s="1"/>
  <c r="V44" i="19"/>
  <c r="H45" i="20"/>
  <c r="H47" i="20" s="1"/>
  <c r="H50" i="20" s="1"/>
  <c r="L44" i="20"/>
  <c r="L45" i="20" s="1"/>
  <c r="L47" i="20" s="1"/>
  <c r="L50" i="20" s="1"/>
  <c r="E58" i="14"/>
  <c r="P44" i="14"/>
  <c r="I58" i="14"/>
  <c r="Z42" i="19"/>
  <c r="I129" i="14"/>
  <c r="L20" i="20"/>
  <c r="L21" i="20" s="1"/>
  <c r="L23" i="20" s="1"/>
  <c r="E105" i="14"/>
  <c r="E109" i="14" s="1"/>
  <c r="Z44" i="19" l="1"/>
  <c r="AD44" i="19" s="1"/>
  <c r="H21" i="20"/>
  <c r="H23" i="20" s="1"/>
  <c r="E129" i="14"/>
</calcChain>
</file>

<file path=xl/sharedStrings.xml><?xml version="1.0" encoding="utf-8"?>
<sst xmlns="http://schemas.openxmlformats.org/spreadsheetml/2006/main" count="569" uniqueCount="274">
  <si>
    <t>Statement of financial position</t>
  </si>
  <si>
    <t>Consolidated financial statements</t>
  </si>
  <si>
    <t>31 December</t>
  </si>
  <si>
    <t>Assets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</si>
  <si>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</si>
  <si>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</si>
  <si>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</si>
  <si>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</si>
  <si>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</si>
  <si>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</si>
  <si>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</si>
  <si>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Deposit pledged as collateral</t>
  </si>
  <si>
    <t>Investments in joint ventures</t>
  </si>
  <si>
    <t>Investments in subsidiaries</t>
  </si>
  <si>
    <t>Long-term loans to related parties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</si>
  <si>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</si>
  <si>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</si>
  <si>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</si>
  <si>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</si>
  <si>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</si>
  <si>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</si>
  <si>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</si>
  <si>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</si>
  <si>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</si>
  <si>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</si>
  <si>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</si>
  <si>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</si>
  <si>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>Finance lease liabilities</t>
  </si>
  <si>
    <t>Deferred tax liabilities</t>
  </si>
  <si>
    <t>Other non-current liabilities</t>
  </si>
  <si>
    <t>Total liabilities</t>
  </si>
  <si>
    <t xml:space="preserve">Share capital: </t>
  </si>
  <si>
    <t>Non-controlling interests</t>
  </si>
  <si>
    <t>Management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</si>
  <si>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</si>
  <si>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</si>
  <si>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</si>
  <si>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</si>
  <si>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</si>
  <si>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</si>
  <si>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 xml:space="preserve">   Non-controlling interests</t>
  </si>
  <si>
    <t xml:space="preserve">   under common control</t>
  </si>
  <si>
    <t>Total</t>
  </si>
  <si>
    <t xml:space="preserve">Equity </t>
  </si>
  <si>
    <t xml:space="preserve">Issued and </t>
  </si>
  <si>
    <t xml:space="preserve">Unappropriated </t>
  </si>
  <si>
    <t>attributable to</t>
  </si>
  <si>
    <t>Non-</t>
  </si>
  <si>
    <t>retained earnings</t>
  </si>
  <si>
    <t xml:space="preserve"> components</t>
  </si>
  <si>
    <t>owners of</t>
  </si>
  <si>
    <t xml:space="preserve">controlling </t>
  </si>
  <si>
    <t>share capital</t>
  </si>
  <si>
    <t>subsidiaries</t>
  </si>
  <si>
    <t>joint ventures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</si>
  <si>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</si>
  <si>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</si>
  <si>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</si>
  <si>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</si>
  <si>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</si>
  <si>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</si>
  <si>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</si>
  <si>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</si>
  <si>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</si>
  <si>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Finance lease payments </t>
  </si>
  <si>
    <t xml:space="preserve">Net cash from (used in) financing activities  </t>
  </si>
  <si>
    <t xml:space="preserve">   attributable to: </t>
  </si>
  <si>
    <t>Consolidated</t>
  </si>
  <si>
    <t>financial statements</t>
  </si>
  <si>
    <t>Separate</t>
  </si>
  <si>
    <t>Interest payable to related parties</t>
  </si>
  <si>
    <t xml:space="preserve">Total non-current liabilities </t>
  </si>
  <si>
    <t xml:space="preserve">Separate financial statements </t>
  </si>
  <si>
    <t>Boutique Corporation Public Company Limited and its Subsidiaries</t>
  </si>
  <si>
    <t>Difference on business combination</t>
  </si>
  <si>
    <t xml:space="preserve">Total </t>
  </si>
  <si>
    <t>Current portion of finance lease liabilities</t>
  </si>
  <si>
    <t>Statement of comprehensive income (Unaudited)</t>
  </si>
  <si>
    <t xml:space="preserve">Consolidated </t>
  </si>
  <si>
    <t xml:space="preserve">Separate </t>
  </si>
  <si>
    <t>Three - month period ended</t>
  </si>
  <si>
    <t>(in thousand Baht)</t>
  </si>
  <si>
    <t xml:space="preserve">   community mall</t>
  </si>
  <si>
    <t>Cost of hotel operation and</t>
  </si>
  <si>
    <t xml:space="preserve">   for the period</t>
  </si>
  <si>
    <t>Statement of changes in (deficit in) equity (Unaudited)</t>
  </si>
  <si>
    <t>Statement of cash flows (Unaudited)</t>
  </si>
  <si>
    <t>Employee benefit obligations</t>
  </si>
  <si>
    <t>Trade accounts payable</t>
  </si>
  <si>
    <t xml:space="preserve">Net cash from (used in) operating activities </t>
  </si>
  <si>
    <t>Increase in long-term loan to related parties</t>
  </si>
  <si>
    <t xml:space="preserve">Net cash from (used in) investing activities  </t>
  </si>
  <si>
    <t>(Unaudited)</t>
  </si>
  <si>
    <t>ok</t>
  </si>
  <si>
    <t>Note</t>
  </si>
  <si>
    <t>Prepaid rental expenses</t>
  </si>
  <si>
    <t>30 June</t>
  </si>
  <si>
    <t xml:space="preserve">Revenue from hotel operation and </t>
  </si>
  <si>
    <t>Six - month period ended</t>
  </si>
  <si>
    <t xml:space="preserve"> </t>
  </si>
  <si>
    <t>business</t>
  </si>
  <si>
    <t>paid-up</t>
  </si>
  <si>
    <t xml:space="preserve">    Dividend paid to non-controling interests of the subsidiaries</t>
  </si>
  <si>
    <t xml:space="preserve">  Contributions by and distributions to subsidiaries' </t>
  </si>
  <si>
    <t xml:space="preserve">     former shareholders before business combination under</t>
  </si>
  <si>
    <t>BPTS3</t>
  </si>
  <si>
    <t xml:space="preserve">    under common control</t>
  </si>
  <si>
    <t xml:space="preserve">    Acquisition of pro-forma subsidiaries before combination</t>
  </si>
  <si>
    <t xml:space="preserve">       of business</t>
  </si>
  <si>
    <t xml:space="preserve">  Total changes in ubsidiaries' former shareholders</t>
  </si>
  <si>
    <t>BPS3</t>
  </si>
  <si>
    <t xml:space="preserve">     before business combinationunder common control</t>
  </si>
  <si>
    <t>Other receivables</t>
  </si>
  <si>
    <t>Other payables</t>
  </si>
  <si>
    <t>Dividend received</t>
  </si>
  <si>
    <t>Proceeds from loans from financial institutions</t>
  </si>
  <si>
    <t>Repayment of loans from financial institutions</t>
  </si>
  <si>
    <t>Cash and cash equivalents at beginning of period</t>
  </si>
  <si>
    <t>Cash and cash equivalents at ending of period</t>
  </si>
  <si>
    <t>sale of share</t>
  </si>
  <si>
    <t>in subsidiaries</t>
  </si>
  <si>
    <t>Differences of</t>
  </si>
  <si>
    <t>combination</t>
  </si>
  <si>
    <t>under common</t>
  </si>
  <si>
    <t>control</t>
  </si>
  <si>
    <t>Transfer to legal reserve</t>
  </si>
  <si>
    <t>Realised differences amount on business combination</t>
  </si>
  <si>
    <t xml:space="preserve">    under common control from sales of subsidiary</t>
  </si>
  <si>
    <t>Exit and termination fee</t>
  </si>
  <si>
    <t>Dividends income</t>
  </si>
  <si>
    <t>Profit (loss) before income tax</t>
  </si>
  <si>
    <t>Profit (loss) for the period</t>
  </si>
  <si>
    <t>Total comprehensive income (loss)</t>
  </si>
  <si>
    <t>Revaluation</t>
  </si>
  <si>
    <t xml:space="preserve">   Profit </t>
  </si>
  <si>
    <t>Dividend income</t>
  </si>
  <si>
    <t>Acquisition of property, plant and equipment</t>
  </si>
  <si>
    <t>Acquisition of investment in subsidiaries</t>
  </si>
  <si>
    <t>Increase of prepaid rental expense</t>
  </si>
  <si>
    <t xml:space="preserve">Proceed (repayment) from bank overdrafts and </t>
  </si>
  <si>
    <t xml:space="preserve">Other payables </t>
  </si>
  <si>
    <t>Interest payable to other parties</t>
  </si>
  <si>
    <t>Share of loss of joint ventures</t>
  </si>
  <si>
    <t>Comprehensive income for the period</t>
  </si>
  <si>
    <t>Total comprehensive income for the period</t>
  </si>
  <si>
    <t>Other comprehensive income</t>
  </si>
  <si>
    <t>Share of other</t>
  </si>
  <si>
    <t xml:space="preserve">comprehensive </t>
  </si>
  <si>
    <t xml:space="preserve">income of </t>
  </si>
  <si>
    <t xml:space="preserve">Total comprehensive income (loss) </t>
  </si>
  <si>
    <t>Tax income (expense)</t>
  </si>
  <si>
    <t>Distribution costs</t>
  </si>
  <si>
    <t xml:space="preserve"> equity</t>
  </si>
  <si>
    <t>Net cash generated from (used in) operating</t>
  </si>
  <si>
    <t xml:space="preserve">Taxes paid </t>
  </si>
  <si>
    <t>Acquisition of intangible assets</t>
  </si>
  <si>
    <t xml:space="preserve">Proceed from disposal of equipment </t>
  </si>
  <si>
    <t>Total liabilities and equity</t>
  </si>
  <si>
    <t xml:space="preserve">Comprehensive income for the period </t>
  </si>
  <si>
    <t xml:space="preserve">    Profit</t>
  </si>
  <si>
    <t>Dividends paid to non-controlling interests</t>
  </si>
  <si>
    <t xml:space="preserve">of land of </t>
  </si>
  <si>
    <t>Revenues</t>
  </si>
  <si>
    <t>Total revenues</t>
  </si>
  <si>
    <t>Cost of rendering of services</t>
  </si>
  <si>
    <t>Statement of changes in equity (Unaudited)</t>
  </si>
  <si>
    <t>Balance at 1 January 2018</t>
  </si>
  <si>
    <t>Balance at 30 June 2018</t>
  </si>
  <si>
    <t>Six - month period ended 30 June 2018</t>
  </si>
  <si>
    <t>Long-term loans from related parties</t>
  </si>
  <si>
    <t>Long-term loans from other parties</t>
  </si>
  <si>
    <t>Total equity</t>
  </si>
  <si>
    <t>Equity</t>
  </si>
  <si>
    <t>Transactions with owners, recorded directly in equity</t>
  </si>
  <si>
    <t xml:space="preserve">Legal </t>
  </si>
  <si>
    <t>reserve</t>
  </si>
  <si>
    <t>Losses on</t>
  </si>
  <si>
    <t>remeasurements</t>
  </si>
  <si>
    <t>of defined</t>
  </si>
  <si>
    <t>benefit plan</t>
  </si>
  <si>
    <t>Deficit</t>
  </si>
  <si>
    <t xml:space="preserve">       without change in control</t>
  </si>
  <si>
    <t xml:space="preserve">   Contribution by and distributions to owners of the parent</t>
  </si>
  <si>
    <t xml:space="preserve">   Dividends </t>
  </si>
  <si>
    <t>the parent</t>
  </si>
  <si>
    <t>of equity</t>
  </si>
  <si>
    <t xml:space="preserve">of defined </t>
  </si>
  <si>
    <t xml:space="preserve">   Changes in ownership interests in subsidiaries</t>
  </si>
  <si>
    <t xml:space="preserve">   Total contribution by and distributions to owners of the parent</t>
  </si>
  <si>
    <t xml:space="preserve">    Total changes in ownership interests in subsidiaries</t>
  </si>
  <si>
    <t>Total other</t>
  </si>
  <si>
    <t xml:space="preserve">   Total contribution by and distributions to owners </t>
  </si>
  <si>
    <t>Equity attributable to owners of the parent</t>
  </si>
  <si>
    <t xml:space="preserve">   Owners of the parent</t>
  </si>
  <si>
    <t xml:space="preserve">   Contribution by and distributions to owners</t>
  </si>
  <si>
    <t>Profit before income tax</t>
  </si>
  <si>
    <t>Profit for the period</t>
  </si>
  <si>
    <t>Total comprehensive income</t>
  </si>
  <si>
    <t>Profit (loss) attributable to:</t>
  </si>
  <si>
    <t>Premium on</t>
  </si>
  <si>
    <t>Non-cash transaction</t>
  </si>
  <si>
    <t>Payable on purchase of property, plant and eqiupment</t>
  </si>
  <si>
    <t>Proceed from repayment of long-term loans to related parties</t>
  </si>
  <si>
    <t xml:space="preserve">Cash and cash equivalents classified as held for sale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</si>
  <si>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</si>
  <si>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Net proceed from sales of investment in subsidiaries</t>
  </si>
  <si>
    <t>Selling expenses paid on sale of investment in subsidiaries</t>
  </si>
  <si>
    <t>Dividends paid to owners of the Company</t>
  </si>
  <si>
    <t>Loss on disposal of property, plant and equipment</t>
  </si>
  <si>
    <t>Net increase (decrease) in cash and cash equivalents</t>
  </si>
  <si>
    <t xml:space="preserve">   Disposal of non-controling interests </t>
  </si>
  <si>
    <t>Retained earnings (Deficit)</t>
  </si>
  <si>
    <t>Retained earnings / (Deficit)</t>
  </si>
  <si>
    <t xml:space="preserve">Retained earnings </t>
  </si>
  <si>
    <t>Other components equity</t>
  </si>
  <si>
    <t>Loss on disposal of prepaid rental expense</t>
  </si>
  <si>
    <t xml:space="preserve">Interest receivable from related parties </t>
  </si>
  <si>
    <t>Construction payables</t>
  </si>
  <si>
    <t>Short-term loan from related party</t>
  </si>
  <si>
    <t>Interest payable to related party</t>
  </si>
  <si>
    <t>Debentures</t>
  </si>
  <si>
    <t>Interest payable on debentures</t>
  </si>
  <si>
    <t>Income tax payable</t>
  </si>
  <si>
    <t>Long-term loans from financial institutions</t>
  </si>
  <si>
    <t>Provisions for employee benefits</t>
  </si>
  <si>
    <t xml:space="preserve">  Authorised share capital</t>
  </si>
  <si>
    <t xml:space="preserve">  Issued and paid-up share capital</t>
  </si>
  <si>
    <t>Share premium on sale of interest in subsidiary</t>
  </si>
  <si>
    <t xml:space="preserve">   Appropriated</t>
  </si>
  <si>
    <t xml:space="preserve">      Legal  reserve </t>
  </si>
  <si>
    <t xml:space="preserve">   Unappropriated (Deficit)</t>
  </si>
  <si>
    <t>Other components of equity</t>
  </si>
  <si>
    <t xml:space="preserve">Bank overdrafts and short-term loans </t>
  </si>
  <si>
    <t xml:space="preserve">   from financial institutions</t>
  </si>
  <si>
    <t>Current portion of long-term loans</t>
  </si>
  <si>
    <t>Obligation in respect to losses of joint ventures</t>
  </si>
  <si>
    <t>Six - month period ended 30 June 2019</t>
  </si>
  <si>
    <t>Balance at 1 January 2019</t>
  </si>
  <si>
    <t>Balance at 30 June 2019</t>
  </si>
  <si>
    <t>Current portion of long-term loans to related party</t>
  </si>
  <si>
    <t>Current portion of long-term loans from other parties</t>
  </si>
  <si>
    <t>Current portion of interest payable to other parties</t>
  </si>
  <si>
    <t>5, 6</t>
  </si>
  <si>
    <t>9, 10</t>
  </si>
  <si>
    <t>5, 10</t>
  </si>
  <si>
    <t>5, 8</t>
  </si>
  <si>
    <t>Tax expense</t>
  </si>
  <si>
    <t>Total comprehensive income (expense)</t>
  </si>
  <si>
    <t>Total comprehensive income (expense) for the period</t>
  </si>
  <si>
    <t xml:space="preserve">    Profit (loss)</t>
  </si>
  <si>
    <t xml:space="preserve">Comprehensive income (expense) for the period </t>
  </si>
  <si>
    <t>Proceeds from disposal of interests in subsidiaries</t>
  </si>
  <si>
    <t xml:space="preserve">   without change in control</t>
  </si>
  <si>
    <t xml:space="preserve">Tax expense </t>
  </si>
  <si>
    <t>Adjustments to reconcile profit to cash receipts (payments)</t>
  </si>
  <si>
    <t>Deposit of land</t>
  </si>
  <si>
    <t xml:space="preserve">Increase of deposit pledge as collateral from sales </t>
  </si>
  <si>
    <t xml:space="preserve">   of investment in subsidiaries</t>
  </si>
  <si>
    <t>(Restated)</t>
  </si>
  <si>
    <t>3, 4</t>
  </si>
  <si>
    <t>Share of profit (loss) of joint ventures</t>
  </si>
  <si>
    <t>Reversal of doubtful debt expense</t>
  </si>
  <si>
    <t>Share of (profit) loss of joint ventures</t>
  </si>
  <si>
    <t xml:space="preserve">   from financial institution</t>
  </si>
  <si>
    <t xml:space="preserve">Transfer promissory note to be long-term loan </t>
  </si>
  <si>
    <t>Gain on sales of investment in subsidiaries</t>
  </si>
  <si>
    <t>Basic earnings (loss) per share</t>
  </si>
  <si>
    <t xml:space="preserve">Provision for employee benefits </t>
  </si>
  <si>
    <t xml:space="preserve">   short-term loans from financial institutions</t>
  </si>
  <si>
    <t>Proceeds from loans from related parties</t>
  </si>
  <si>
    <t>Proceeds from loans from other parties</t>
  </si>
  <si>
    <t>Repayment of loans from other parties</t>
  </si>
  <si>
    <t>3, 13</t>
  </si>
  <si>
    <t>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</si>
</sst>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1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11"/>
      <name val="Angsana New"/>
      <family val="1"/>
    </font>
    <font>
      <b/>
      <sz val="11"/>
      <name val="Angsana New"/>
      <family val="1"/>
    </font>
    <font>
      <b/>
      <sz val="10.5"/>
      <name val="Times New Roman"/>
      <family val="1"/>
    </font>
    <font>
      <i/>
      <sz val="10.5"/>
      <name val="Times New Roman"/>
      <family val="1"/>
    </font>
    <font>
      <sz val="10.5"/>
      <name val="Times New Roman"/>
      <family val="1"/>
    </font>
    <font>
      <b/>
      <i/>
      <sz val="10.5"/>
      <name val="Times New Roman"/>
      <family val="1"/>
    </font>
    <font>
      <sz val="11"/>
      <color theme="0" tint="-4.9989318521683403E-2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2"/>
      <name val="Times New Roman"/>
      <family val="1"/>
    </font>
    <font>
      <b/>
      <sz val="11"/>
      <color theme="2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4"/>
      <color theme="2"/>
      <name val="Times New Roman"/>
      <family val="1"/>
    </font>
    <font>
      <sz val="14"/>
      <color theme="0" tint="-4.9989318521683403E-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43" fontId="2" fillId="0" borderId="0" xfId="1" applyFont="1" applyFill="1" applyAlignment="1"/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43" fontId="6" fillId="0" borderId="0" xfId="1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/>
    </xf>
    <xf numFmtId="164" fontId="8" fillId="0" borderId="0" xfId="1" applyNumberFormat="1" applyFont="1" applyFill="1" applyAlignment="1"/>
    <xf numFmtId="0" fontId="10" fillId="0" borderId="0" xfId="0" applyFont="1" applyFill="1" applyAlignment="1">
      <alignment wrapText="1"/>
    </xf>
    <xf numFmtId="43" fontId="8" fillId="0" borderId="0" xfId="1" applyFont="1" applyFill="1" applyAlignment="1"/>
    <xf numFmtId="164" fontId="5" fillId="0" borderId="0" xfId="1" applyNumberFormat="1" applyFont="1" applyFill="1" applyAlignment="1"/>
    <xf numFmtId="0" fontId="8" fillId="0" borderId="0" xfId="0" applyFont="1" applyFill="1" applyAlignment="1">
      <alignment wrapText="1"/>
    </xf>
    <xf numFmtId="37" fontId="8" fillId="0" borderId="0" xfId="0" applyNumberFormat="1" applyFont="1" applyFill="1" applyAlignment="1"/>
    <xf numFmtId="0" fontId="5" fillId="0" borderId="0" xfId="0" applyFont="1" applyFill="1" applyAlignment="1">
      <alignment wrapText="1"/>
    </xf>
    <xf numFmtId="37" fontId="5" fillId="0" borderId="0" xfId="0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2" xfId="1" applyNumberFormat="1" applyFont="1" applyFill="1" applyBorder="1" applyAlignment="1"/>
    <xf numFmtId="0" fontId="10" fillId="0" borderId="0" xfId="0" applyFont="1" applyFill="1" applyAlignment="1"/>
    <xf numFmtId="37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43" fontId="8" fillId="0" borderId="0" xfId="1" applyFont="1" applyFill="1" applyBorder="1" applyAlignment="1"/>
    <xf numFmtId="164" fontId="8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/>
    <xf numFmtId="164" fontId="8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64" fontId="5" fillId="0" borderId="4" xfId="1" applyNumberFormat="1" applyFont="1" applyFill="1" applyBorder="1" applyAlignment="1"/>
    <xf numFmtId="0" fontId="5" fillId="0" borderId="0" xfId="0" applyFont="1" applyFill="1" applyBorder="1" applyAlignment="1"/>
    <xf numFmtId="3" fontId="5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49" fontId="5" fillId="0" borderId="0" xfId="0" applyNumberFormat="1" applyFont="1" applyFill="1" applyAlignment="1"/>
    <xf numFmtId="0" fontId="8" fillId="0" borderId="0" xfId="0" applyFont="1" applyFill="1" applyBorder="1" applyAlignment="1"/>
    <xf numFmtId="164" fontId="8" fillId="0" borderId="0" xfId="0" applyNumberFormat="1" applyFont="1" applyFill="1" applyAlignment="1"/>
    <xf numFmtId="0" fontId="13" fillId="0" borderId="0" xfId="0" applyNumberFormat="1" applyFont="1" applyFill="1" applyAlignment="1"/>
    <xf numFmtId="0" fontId="11" fillId="0" borderId="0" xfId="0" applyFont="1" applyFill="1" applyAlignment="1"/>
    <xf numFmtId="0" fontId="2" fillId="0" borderId="0" xfId="0" applyFont="1" applyFill="1" applyBorder="1" applyAlignment="1"/>
    <xf numFmtId="0" fontId="7" fillId="0" borderId="0" xfId="0" applyFont="1" applyFill="1"/>
    <xf numFmtId="0" fontId="14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5" fillId="0" borderId="0" xfId="0" applyFont="1" applyFill="1"/>
    <xf numFmtId="164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37" fontId="8" fillId="0" borderId="0" xfId="1" applyNumberFormat="1" applyFont="1" applyFill="1" applyAlignment="1"/>
    <xf numFmtId="37" fontId="5" fillId="0" borderId="1" xfId="1" applyNumberFormat="1" applyFont="1" applyFill="1" applyBorder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164" fontId="5" fillId="0" borderId="0" xfId="1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164" fontId="5" fillId="0" borderId="3" xfId="1" applyNumberFormat="1" applyFont="1" applyFill="1" applyBorder="1" applyAlignment="1"/>
    <xf numFmtId="37" fontId="5" fillId="0" borderId="2" xfId="1" applyNumberFormat="1" applyFont="1" applyFill="1" applyBorder="1" applyAlignment="1"/>
    <xf numFmtId="37" fontId="5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43" fontId="5" fillId="0" borderId="2" xfId="1" applyFont="1" applyFill="1" applyBorder="1" applyAlignment="1"/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8" fillId="0" borderId="5" xfId="1" applyNumberFormat="1" applyFont="1" applyFill="1" applyBorder="1" applyAlignment="1"/>
    <xf numFmtId="43" fontId="5" fillId="0" borderId="0" xfId="1" applyFont="1" applyFill="1" applyAlignment="1"/>
    <xf numFmtId="37" fontId="5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43" fontId="5" fillId="0" borderId="3" xfId="1" applyFont="1" applyFill="1" applyBorder="1" applyAlignment="1">
      <alignment horizontal="right"/>
    </xf>
    <xf numFmtId="0" fontId="22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Border="1" applyAlignment="1"/>
    <xf numFmtId="37" fontId="24" fillId="0" borderId="0" xfId="0" applyNumberFormat="1" applyFont="1" applyFill="1" applyAlignment="1">
      <alignment horizontal="right"/>
    </xf>
    <xf numFmtId="37" fontId="24" fillId="0" borderId="0" xfId="0" applyNumberFormat="1" applyFont="1" applyFill="1" applyBorder="1" applyAlignment="1">
      <alignment horizontal="right"/>
    </xf>
    <xf numFmtId="37" fontId="23" fillId="0" borderId="0" xfId="0" applyNumberFormat="1" applyFont="1" applyFill="1" applyAlignment="1">
      <alignment horizontal="right"/>
    </xf>
    <xf numFmtId="0" fontId="25" fillId="0" borderId="0" xfId="0" applyFont="1" applyFill="1" applyAlignment="1"/>
    <xf numFmtId="164" fontId="26" fillId="0" borderId="0" xfId="0" applyNumberFormat="1" applyFont="1" applyFill="1" applyAlignment="1"/>
    <xf numFmtId="0" fontId="26" fillId="0" borderId="0" xfId="0" applyFont="1" applyFill="1" applyAlignment="1"/>
    <xf numFmtId="164" fontId="25" fillId="0" borderId="0" xfId="0" applyNumberFormat="1" applyFont="1" applyFill="1" applyAlignment="1"/>
    <xf numFmtId="0" fontId="26" fillId="0" borderId="0" xfId="0" applyFont="1" applyFill="1" applyBorder="1" applyAlignment="1"/>
    <xf numFmtId="9" fontId="26" fillId="0" borderId="0" xfId="4" applyFont="1" applyFill="1" applyBorder="1" applyAlignment="1"/>
    <xf numFmtId="43" fontId="26" fillId="0" borderId="0" xfId="1" applyFont="1" applyFill="1" applyBorder="1" applyAlignment="1"/>
    <xf numFmtId="9" fontId="25" fillId="0" borderId="0" xfId="4" applyFont="1" applyFill="1" applyAlignment="1"/>
    <xf numFmtId="43" fontId="7" fillId="0" borderId="0" xfId="1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27" fillId="0" borderId="0" xfId="0" applyFont="1" applyFill="1" applyBorder="1" applyAlignment="1"/>
    <xf numFmtId="164" fontId="28" fillId="0" borderId="0" xfId="1" applyNumberFormat="1" applyFont="1" applyFill="1" applyAlignment="1">
      <alignment horizontal="right"/>
    </xf>
    <xf numFmtId="37" fontId="27" fillId="0" borderId="0" xfId="0" applyNumberFormat="1" applyFont="1" applyFill="1" applyAlignment="1"/>
    <xf numFmtId="0" fontId="27" fillId="0" borderId="0" xfId="0" applyFont="1" applyFill="1" applyAlignment="1"/>
    <xf numFmtId="37" fontId="27" fillId="0" borderId="0" xfId="0" applyNumberFormat="1" applyFont="1" applyFill="1" applyBorder="1" applyAlignment="1"/>
    <xf numFmtId="49" fontId="5" fillId="0" borderId="0" xfId="0" applyNumberFormat="1" applyFont="1" applyFill="1" applyAlignment="1">
      <alignment horizontal="left"/>
    </xf>
    <xf numFmtId="43" fontId="8" fillId="0" borderId="0" xfId="1" applyNumberFormat="1" applyFont="1" applyFill="1" applyAlignment="1"/>
    <xf numFmtId="37" fontId="8" fillId="0" borderId="3" xfId="1" applyNumberFormat="1" applyFont="1" applyFill="1" applyBorder="1" applyAlignment="1"/>
    <xf numFmtId="0" fontId="10" fillId="0" borderId="0" xfId="0" applyFont="1" applyFill="1"/>
    <xf numFmtId="0" fontId="8" fillId="0" borderId="0" xfId="0" applyFont="1" applyFill="1"/>
    <xf numFmtId="37" fontId="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/>
    <xf numFmtId="0" fontId="18" fillId="0" borderId="0" xfId="0" applyFont="1" applyFill="1" applyAlignment="1"/>
    <xf numFmtId="0" fontId="20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/>
    <xf numFmtId="0" fontId="21" fillId="0" borderId="0" xfId="0" applyFont="1" applyFill="1" applyAlignment="1">
      <alignment wrapText="1"/>
    </xf>
    <xf numFmtId="164" fontId="20" fillId="0" borderId="0" xfId="1" applyNumberFormat="1" applyFont="1" applyFill="1" applyAlignment="1"/>
    <xf numFmtId="164" fontId="20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wrapText="1"/>
    </xf>
    <xf numFmtId="164" fontId="18" fillId="0" borderId="1" xfId="1" applyNumberFormat="1" applyFont="1" applyFill="1" applyBorder="1" applyAlignment="1"/>
    <xf numFmtId="0" fontId="20" fillId="0" borderId="0" xfId="0" applyFont="1" applyFill="1" applyBorder="1" applyAlignment="1"/>
    <xf numFmtId="164" fontId="18" fillId="0" borderId="0" xfId="1" applyNumberFormat="1" applyFont="1" applyFill="1" applyBorder="1" applyAlignment="1"/>
    <xf numFmtId="0" fontId="20" fillId="0" borderId="0" xfId="0" applyFont="1" applyFill="1" applyAlignment="1">
      <alignment wrapText="1"/>
    </xf>
    <xf numFmtId="164" fontId="20" fillId="0" borderId="3" xfId="1" applyNumberFormat="1" applyFont="1" applyFill="1" applyBorder="1" applyAlignment="1"/>
    <xf numFmtId="0" fontId="21" fillId="0" borderId="0" xfId="0" applyFont="1" applyFill="1" applyAlignment="1">
      <alignment horizontal="center"/>
    </xf>
    <xf numFmtId="164" fontId="18" fillId="0" borderId="3" xfId="1" applyNumberFormat="1" applyFont="1" applyFill="1" applyBorder="1" applyAlignment="1"/>
    <xf numFmtId="164" fontId="18" fillId="0" borderId="0" xfId="1" applyNumberFormat="1" applyFont="1" applyFill="1" applyAlignment="1"/>
    <xf numFmtId="164" fontId="18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3" fontId="8" fillId="0" borderId="0" xfId="1" quotePrefix="1" applyFont="1" applyFill="1" applyAlignment="1">
      <alignment horizontal="center"/>
    </xf>
    <xf numFmtId="49" fontId="8" fillId="0" borderId="0" xfId="0" applyNumberFormat="1" applyFont="1" applyFill="1" applyAlignment="1">
      <alignment horizontal="left" wrapText="1"/>
    </xf>
    <xf numFmtId="0" fontId="29" fillId="0" borderId="0" xfId="0" applyFont="1" applyFill="1" applyAlignment="1"/>
    <xf numFmtId="0" fontId="30" fillId="0" borderId="0" xfId="0" applyFont="1" applyFill="1" applyAlignment="1"/>
    <xf numFmtId="37" fontId="8" fillId="0" borderId="3" xfId="0" applyNumberFormat="1" applyFont="1" applyFill="1" applyBorder="1" applyAlignment="1"/>
    <xf numFmtId="37" fontId="5" fillId="0" borderId="3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1" fillId="2" borderId="0" xfId="1" applyNumberFormat="1" applyFont="1" applyFill="1" applyAlignment="1"/>
    <xf numFmtId="164" fontId="1" fillId="2" borderId="0" xfId="1" applyNumberFormat="1" applyFont="1" applyFill="1" applyAlignment="1"/>
    <xf numFmtId="164" fontId="6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10-1 Media"/>
      <sheetName val="10-cut"/>
      <sheetName val="Front"/>
      <sheetName val="ap"/>
      <sheetName val="141010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19"/>
      <sheetName val="Header"/>
      <sheetName val="03?"/>
      <sheetName val="Lead"/>
      <sheetName val="[BANK.XLS뉮׾_x0003_㌏Joint"/>
      <sheetName val="ADVANCE-STAFF"/>
      <sheetName val="Links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JV"/>
      <sheetName val="Clientes"/>
      <sheetName val="Op_Producci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>
        <row r="10">
          <cell r="F10">
            <v>115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FS-YTD"/>
      <sheetName val="BALANCE SHEET 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Sheet1_(2)"/>
      <sheetName val="BALANCE_SHEET_"/>
      <sheetName val="Graph DMG"/>
      <sheetName val="REVENUE"/>
      <sheetName val="10-1 Media"/>
      <sheetName val="10-cut"/>
      <sheetName val="Sequence"/>
      <sheetName val="Trial Balance"/>
      <sheetName val="Export Sales"/>
      <sheetName val="Domestic Sales"/>
      <sheetName val="Dealer Sales"/>
      <sheetName val="FDR-Jan-99 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cale"/>
      <sheetName val="Stock Bal สรรพากร SBM3 JUN"/>
      <sheetName val="New Std. 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SUM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K-5"/>
      <sheetName val="Summary"/>
      <sheetName val="Budgets"/>
      <sheetName val="Assumptions"/>
      <sheetName val="Header"/>
      <sheetName val="CJEs"/>
      <sheetName val="PL"/>
      <sheetName val="CRJE"/>
      <sheetName val="Discontinue_Item"/>
      <sheetName val="ﾕｰｻﾞｰ設定"/>
      <sheetName val="resumen"/>
      <sheetName val="10-1 Media"/>
      <sheetName val="10-cut"/>
      <sheetName val="Parameters"/>
      <sheetName val="DEP12"/>
      <sheetName val="DEPSYS47"/>
      <sheetName val="DCF"/>
      <sheetName val="SKA"/>
      <sheetName val="163040 LC_TR"/>
      <sheetName val="Family"/>
      <sheetName val="ALL KSFC RIGS EXCEPT R-5"/>
      <sheetName val="CONTROL"/>
      <sheetName val="SBM"/>
      <sheetName val="FP Friends Other"/>
      <sheetName val="CUSTOMER"/>
      <sheetName val="อมตะCiyt"/>
      <sheetName val="Inputs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PPR50"/>
      <sheetName val="M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A6"/>
      <sheetName val="CA Sheet"/>
      <sheetName val="Seg-rent"/>
      <sheetName val="INDEX"/>
      <sheetName val="?????????????"/>
      <sheetName val="TrialBalance Q3-2002"/>
      <sheetName val="Workbook Inputs"/>
      <sheetName val="D"/>
      <sheetName val="인원계획-미화"/>
      <sheetName val="FY10-Loss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N104"/>
  <sheetViews>
    <sheetView view="pageBreakPreview" topLeftCell="B1" zoomScaleNormal="80" zoomScaleSheetLayoutView="100" workbookViewId="0">
      <selection activeCell="B16" sqref="B16"/>
    </sheetView>
  </sheetViews>
  <sheetFormatPr defaultRowHeight="15"/>
  <cols>
    <col min="1" max="1" width="5.85546875" style="8" hidden="1" customWidth="1"/>
    <col min="2" max="2" width="48.5703125" style="12" customWidth="1"/>
    <col min="3" max="3" width="7.42578125" style="8" customWidth="1"/>
    <col min="4" max="4" width="1.140625" style="8" customWidth="1"/>
    <col min="5" max="5" width="12.140625" style="18" customWidth="1"/>
    <col min="6" max="6" width="1.140625" style="8" customWidth="1"/>
    <col min="7" max="7" width="12.7109375" style="18" customWidth="1"/>
    <col min="8" max="8" width="1.140625" style="18" customWidth="1"/>
    <col min="9" max="9" width="12.140625" style="18" customWidth="1"/>
    <col min="10" max="10" width="1.140625" style="8" customWidth="1"/>
    <col min="11" max="11" width="12.7109375" style="18" customWidth="1"/>
    <col min="12" max="12" width="2.5703125" style="8" customWidth="1"/>
    <col min="13" max="13" width="9.42578125" style="8" bestFit="1" customWidth="1"/>
    <col min="14" max="14" width="11.42578125" style="8" bestFit="1" customWidth="1"/>
    <col min="15" max="257" width="9.140625" style="8"/>
    <col min="258" max="258" width="0" style="8" hidden="1" customWidth="1"/>
    <col min="259" max="259" width="62.42578125" style="8" customWidth="1"/>
    <col min="260" max="260" width="11.140625" style="8" customWidth="1"/>
    <col min="261" max="261" width="15.140625" style="8" customWidth="1"/>
    <col min="262" max="262" width="0.7109375" style="8" customWidth="1"/>
    <col min="263" max="263" width="15.140625" style="8" customWidth="1"/>
    <col min="264" max="264" width="0.5703125" style="8" customWidth="1"/>
    <col min="265" max="265" width="13.5703125" style="8" customWidth="1"/>
    <col min="266" max="266" width="0.85546875" style="8" customWidth="1"/>
    <col min="267" max="267" width="15.140625" style="8" customWidth="1"/>
    <col min="268" max="513" width="9.140625" style="8"/>
    <col min="514" max="514" width="0" style="8" hidden="1" customWidth="1"/>
    <col min="515" max="515" width="62.42578125" style="8" customWidth="1"/>
    <col min="516" max="516" width="11.140625" style="8" customWidth="1"/>
    <col min="517" max="517" width="15.140625" style="8" customWidth="1"/>
    <col min="518" max="518" width="0.7109375" style="8" customWidth="1"/>
    <col min="519" max="519" width="15.140625" style="8" customWidth="1"/>
    <col min="520" max="520" width="0.5703125" style="8" customWidth="1"/>
    <col min="521" max="521" width="13.5703125" style="8" customWidth="1"/>
    <col min="522" max="522" width="0.85546875" style="8" customWidth="1"/>
    <col min="523" max="523" width="15.140625" style="8" customWidth="1"/>
    <col min="524" max="769" width="9.140625" style="8"/>
    <col min="770" max="770" width="0" style="8" hidden="1" customWidth="1"/>
    <col min="771" max="771" width="62.42578125" style="8" customWidth="1"/>
    <col min="772" max="772" width="11.140625" style="8" customWidth="1"/>
    <col min="773" max="773" width="15.140625" style="8" customWidth="1"/>
    <col min="774" max="774" width="0.7109375" style="8" customWidth="1"/>
    <col min="775" max="775" width="15.140625" style="8" customWidth="1"/>
    <col min="776" max="776" width="0.5703125" style="8" customWidth="1"/>
    <col min="777" max="777" width="13.5703125" style="8" customWidth="1"/>
    <col min="778" max="778" width="0.85546875" style="8" customWidth="1"/>
    <col min="779" max="779" width="15.140625" style="8" customWidth="1"/>
    <col min="780" max="1025" width="9.140625" style="8"/>
    <col min="1026" max="1026" width="0" style="8" hidden="1" customWidth="1"/>
    <col min="1027" max="1027" width="62.42578125" style="8" customWidth="1"/>
    <col min="1028" max="1028" width="11.140625" style="8" customWidth="1"/>
    <col min="1029" max="1029" width="15.140625" style="8" customWidth="1"/>
    <col min="1030" max="1030" width="0.7109375" style="8" customWidth="1"/>
    <col min="1031" max="1031" width="15.140625" style="8" customWidth="1"/>
    <col min="1032" max="1032" width="0.5703125" style="8" customWidth="1"/>
    <col min="1033" max="1033" width="13.5703125" style="8" customWidth="1"/>
    <col min="1034" max="1034" width="0.85546875" style="8" customWidth="1"/>
    <col min="1035" max="1035" width="15.140625" style="8" customWidth="1"/>
    <col min="1036" max="1281" width="9.140625" style="8"/>
    <col min="1282" max="1282" width="0" style="8" hidden="1" customWidth="1"/>
    <col min="1283" max="1283" width="62.42578125" style="8" customWidth="1"/>
    <col min="1284" max="1284" width="11.140625" style="8" customWidth="1"/>
    <col min="1285" max="1285" width="15.140625" style="8" customWidth="1"/>
    <col min="1286" max="1286" width="0.7109375" style="8" customWidth="1"/>
    <col min="1287" max="1287" width="15.140625" style="8" customWidth="1"/>
    <col min="1288" max="1288" width="0.5703125" style="8" customWidth="1"/>
    <col min="1289" max="1289" width="13.5703125" style="8" customWidth="1"/>
    <col min="1290" max="1290" width="0.85546875" style="8" customWidth="1"/>
    <col min="1291" max="1291" width="15.140625" style="8" customWidth="1"/>
    <col min="1292" max="1537" width="9.140625" style="8"/>
    <col min="1538" max="1538" width="0" style="8" hidden="1" customWidth="1"/>
    <col min="1539" max="1539" width="62.42578125" style="8" customWidth="1"/>
    <col min="1540" max="1540" width="11.140625" style="8" customWidth="1"/>
    <col min="1541" max="1541" width="15.140625" style="8" customWidth="1"/>
    <col min="1542" max="1542" width="0.7109375" style="8" customWidth="1"/>
    <col min="1543" max="1543" width="15.140625" style="8" customWidth="1"/>
    <col min="1544" max="1544" width="0.5703125" style="8" customWidth="1"/>
    <col min="1545" max="1545" width="13.5703125" style="8" customWidth="1"/>
    <col min="1546" max="1546" width="0.85546875" style="8" customWidth="1"/>
    <col min="1547" max="1547" width="15.140625" style="8" customWidth="1"/>
    <col min="1548" max="1793" width="9.140625" style="8"/>
    <col min="1794" max="1794" width="0" style="8" hidden="1" customWidth="1"/>
    <col min="1795" max="1795" width="62.42578125" style="8" customWidth="1"/>
    <col min="1796" max="1796" width="11.140625" style="8" customWidth="1"/>
    <col min="1797" max="1797" width="15.140625" style="8" customWidth="1"/>
    <col min="1798" max="1798" width="0.7109375" style="8" customWidth="1"/>
    <col min="1799" max="1799" width="15.140625" style="8" customWidth="1"/>
    <col min="1800" max="1800" width="0.5703125" style="8" customWidth="1"/>
    <col min="1801" max="1801" width="13.5703125" style="8" customWidth="1"/>
    <col min="1802" max="1802" width="0.85546875" style="8" customWidth="1"/>
    <col min="1803" max="1803" width="15.140625" style="8" customWidth="1"/>
    <col min="1804" max="2049" width="9.140625" style="8"/>
    <col min="2050" max="2050" width="0" style="8" hidden="1" customWidth="1"/>
    <col min="2051" max="2051" width="62.42578125" style="8" customWidth="1"/>
    <col min="2052" max="2052" width="11.140625" style="8" customWidth="1"/>
    <col min="2053" max="2053" width="15.140625" style="8" customWidth="1"/>
    <col min="2054" max="2054" width="0.7109375" style="8" customWidth="1"/>
    <col min="2055" max="2055" width="15.140625" style="8" customWidth="1"/>
    <col min="2056" max="2056" width="0.5703125" style="8" customWidth="1"/>
    <col min="2057" max="2057" width="13.5703125" style="8" customWidth="1"/>
    <col min="2058" max="2058" width="0.85546875" style="8" customWidth="1"/>
    <col min="2059" max="2059" width="15.140625" style="8" customWidth="1"/>
    <col min="2060" max="2305" width="9.140625" style="8"/>
    <col min="2306" max="2306" width="0" style="8" hidden="1" customWidth="1"/>
    <col min="2307" max="2307" width="62.42578125" style="8" customWidth="1"/>
    <col min="2308" max="2308" width="11.140625" style="8" customWidth="1"/>
    <col min="2309" max="2309" width="15.140625" style="8" customWidth="1"/>
    <col min="2310" max="2310" width="0.7109375" style="8" customWidth="1"/>
    <col min="2311" max="2311" width="15.140625" style="8" customWidth="1"/>
    <col min="2312" max="2312" width="0.5703125" style="8" customWidth="1"/>
    <col min="2313" max="2313" width="13.5703125" style="8" customWidth="1"/>
    <col min="2314" max="2314" width="0.85546875" style="8" customWidth="1"/>
    <col min="2315" max="2315" width="15.140625" style="8" customWidth="1"/>
    <col min="2316" max="2561" width="9.140625" style="8"/>
    <col min="2562" max="2562" width="0" style="8" hidden="1" customWidth="1"/>
    <col min="2563" max="2563" width="62.42578125" style="8" customWidth="1"/>
    <col min="2564" max="2564" width="11.140625" style="8" customWidth="1"/>
    <col min="2565" max="2565" width="15.140625" style="8" customWidth="1"/>
    <col min="2566" max="2566" width="0.7109375" style="8" customWidth="1"/>
    <col min="2567" max="2567" width="15.140625" style="8" customWidth="1"/>
    <col min="2568" max="2568" width="0.5703125" style="8" customWidth="1"/>
    <col min="2569" max="2569" width="13.5703125" style="8" customWidth="1"/>
    <col min="2570" max="2570" width="0.85546875" style="8" customWidth="1"/>
    <col min="2571" max="2571" width="15.140625" style="8" customWidth="1"/>
    <col min="2572" max="2817" width="9.140625" style="8"/>
    <col min="2818" max="2818" width="0" style="8" hidden="1" customWidth="1"/>
    <col min="2819" max="2819" width="62.42578125" style="8" customWidth="1"/>
    <col min="2820" max="2820" width="11.140625" style="8" customWidth="1"/>
    <col min="2821" max="2821" width="15.140625" style="8" customWidth="1"/>
    <col min="2822" max="2822" width="0.7109375" style="8" customWidth="1"/>
    <col min="2823" max="2823" width="15.140625" style="8" customWidth="1"/>
    <col min="2824" max="2824" width="0.5703125" style="8" customWidth="1"/>
    <col min="2825" max="2825" width="13.5703125" style="8" customWidth="1"/>
    <col min="2826" max="2826" width="0.85546875" style="8" customWidth="1"/>
    <col min="2827" max="2827" width="15.140625" style="8" customWidth="1"/>
    <col min="2828" max="3073" width="9.140625" style="8"/>
    <col min="3074" max="3074" width="0" style="8" hidden="1" customWidth="1"/>
    <col min="3075" max="3075" width="62.42578125" style="8" customWidth="1"/>
    <col min="3076" max="3076" width="11.140625" style="8" customWidth="1"/>
    <col min="3077" max="3077" width="15.140625" style="8" customWidth="1"/>
    <col min="3078" max="3078" width="0.7109375" style="8" customWidth="1"/>
    <col min="3079" max="3079" width="15.140625" style="8" customWidth="1"/>
    <col min="3080" max="3080" width="0.5703125" style="8" customWidth="1"/>
    <col min="3081" max="3081" width="13.5703125" style="8" customWidth="1"/>
    <col min="3082" max="3082" width="0.85546875" style="8" customWidth="1"/>
    <col min="3083" max="3083" width="15.140625" style="8" customWidth="1"/>
    <col min="3084" max="3329" width="9.140625" style="8"/>
    <col min="3330" max="3330" width="0" style="8" hidden="1" customWidth="1"/>
    <col min="3331" max="3331" width="62.42578125" style="8" customWidth="1"/>
    <col min="3332" max="3332" width="11.140625" style="8" customWidth="1"/>
    <col min="3333" max="3333" width="15.140625" style="8" customWidth="1"/>
    <col min="3334" max="3334" width="0.7109375" style="8" customWidth="1"/>
    <col min="3335" max="3335" width="15.140625" style="8" customWidth="1"/>
    <col min="3336" max="3336" width="0.5703125" style="8" customWidth="1"/>
    <col min="3337" max="3337" width="13.5703125" style="8" customWidth="1"/>
    <col min="3338" max="3338" width="0.85546875" style="8" customWidth="1"/>
    <col min="3339" max="3339" width="15.140625" style="8" customWidth="1"/>
    <col min="3340" max="3585" width="9.140625" style="8"/>
    <col min="3586" max="3586" width="0" style="8" hidden="1" customWidth="1"/>
    <col min="3587" max="3587" width="62.42578125" style="8" customWidth="1"/>
    <col min="3588" max="3588" width="11.140625" style="8" customWidth="1"/>
    <col min="3589" max="3589" width="15.140625" style="8" customWidth="1"/>
    <col min="3590" max="3590" width="0.7109375" style="8" customWidth="1"/>
    <col min="3591" max="3591" width="15.140625" style="8" customWidth="1"/>
    <col min="3592" max="3592" width="0.5703125" style="8" customWidth="1"/>
    <col min="3593" max="3593" width="13.5703125" style="8" customWidth="1"/>
    <col min="3594" max="3594" width="0.85546875" style="8" customWidth="1"/>
    <col min="3595" max="3595" width="15.140625" style="8" customWidth="1"/>
    <col min="3596" max="3841" width="9.140625" style="8"/>
    <col min="3842" max="3842" width="0" style="8" hidden="1" customWidth="1"/>
    <col min="3843" max="3843" width="62.42578125" style="8" customWidth="1"/>
    <col min="3844" max="3844" width="11.140625" style="8" customWidth="1"/>
    <col min="3845" max="3845" width="15.140625" style="8" customWidth="1"/>
    <col min="3846" max="3846" width="0.7109375" style="8" customWidth="1"/>
    <col min="3847" max="3847" width="15.140625" style="8" customWidth="1"/>
    <col min="3848" max="3848" width="0.5703125" style="8" customWidth="1"/>
    <col min="3849" max="3849" width="13.5703125" style="8" customWidth="1"/>
    <col min="3850" max="3850" width="0.85546875" style="8" customWidth="1"/>
    <col min="3851" max="3851" width="15.140625" style="8" customWidth="1"/>
    <col min="3852" max="4097" width="9.140625" style="8"/>
    <col min="4098" max="4098" width="0" style="8" hidden="1" customWidth="1"/>
    <col min="4099" max="4099" width="62.42578125" style="8" customWidth="1"/>
    <col min="4100" max="4100" width="11.140625" style="8" customWidth="1"/>
    <col min="4101" max="4101" width="15.140625" style="8" customWidth="1"/>
    <col min="4102" max="4102" width="0.7109375" style="8" customWidth="1"/>
    <col min="4103" max="4103" width="15.140625" style="8" customWidth="1"/>
    <col min="4104" max="4104" width="0.5703125" style="8" customWidth="1"/>
    <col min="4105" max="4105" width="13.5703125" style="8" customWidth="1"/>
    <col min="4106" max="4106" width="0.85546875" style="8" customWidth="1"/>
    <col min="4107" max="4107" width="15.140625" style="8" customWidth="1"/>
    <col min="4108" max="4353" width="9.140625" style="8"/>
    <col min="4354" max="4354" width="0" style="8" hidden="1" customWidth="1"/>
    <col min="4355" max="4355" width="62.42578125" style="8" customWidth="1"/>
    <col min="4356" max="4356" width="11.140625" style="8" customWidth="1"/>
    <col min="4357" max="4357" width="15.140625" style="8" customWidth="1"/>
    <col min="4358" max="4358" width="0.7109375" style="8" customWidth="1"/>
    <col min="4359" max="4359" width="15.140625" style="8" customWidth="1"/>
    <col min="4360" max="4360" width="0.5703125" style="8" customWidth="1"/>
    <col min="4361" max="4361" width="13.5703125" style="8" customWidth="1"/>
    <col min="4362" max="4362" width="0.85546875" style="8" customWidth="1"/>
    <col min="4363" max="4363" width="15.140625" style="8" customWidth="1"/>
    <col min="4364" max="4609" width="9.140625" style="8"/>
    <col min="4610" max="4610" width="0" style="8" hidden="1" customWidth="1"/>
    <col min="4611" max="4611" width="62.42578125" style="8" customWidth="1"/>
    <col min="4612" max="4612" width="11.140625" style="8" customWidth="1"/>
    <col min="4613" max="4613" width="15.140625" style="8" customWidth="1"/>
    <col min="4614" max="4614" width="0.7109375" style="8" customWidth="1"/>
    <col min="4615" max="4615" width="15.140625" style="8" customWidth="1"/>
    <col min="4616" max="4616" width="0.5703125" style="8" customWidth="1"/>
    <col min="4617" max="4617" width="13.5703125" style="8" customWidth="1"/>
    <col min="4618" max="4618" width="0.85546875" style="8" customWidth="1"/>
    <col min="4619" max="4619" width="15.140625" style="8" customWidth="1"/>
    <col min="4620" max="4865" width="9.140625" style="8"/>
    <col min="4866" max="4866" width="0" style="8" hidden="1" customWidth="1"/>
    <col min="4867" max="4867" width="62.42578125" style="8" customWidth="1"/>
    <col min="4868" max="4868" width="11.140625" style="8" customWidth="1"/>
    <col min="4869" max="4869" width="15.140625" style="8" customWidth="1"/>
    <col min="4870" max="4870" width="0.7109375" style="8" customWidth="1"/>
    <col min="4871" max="4871" width="15.140625" style="8" customWidth="1"/>
    <col min="4872" max="4872" width="0.5703125" style="8" customWidth="1"/>
    <col min="4873" max="4873" width="13.5703125" style="8" customWidth="1"/>
    <col min="4874" max="4874" width="0.85546875" style="8" customWidth="1"/>
    <col min="4875" max="4875" width="15.140625" style="8" customWidth="1"/>
    <col min="4876" max="5121" width="9.140625" style="8"/>
    <col min="5122" max="5122" width="0" style="8" hidden="1" customWidth="1"/>
    <col min="5123" max="5123" width="62.42578125" style="8" customWidth="1"/>
    <col min="5124" max="5124" width="11.140625" style="8" customWidth="1"/>
    <col min="5125" max="5125" width="15.140625" style="8" customWidth="1"/>
    <col min="5126" max="5126" width="0.7109375" style="8" customWidth="1"/>
    <col min="5127" max="5127" width="15.140625" style="8" customWidth="1"/>
    <col min="5128" max="5128" width="0.5703125" style="8" customWidth="1"/>
    <col min="5129" max="5129" width="13.5703125" style="8" customWidth="1"/>
    <col min="5130" max="5130" width="0.85546875" style="8" customWidth="1"/>
    <col min="5131" max="5131" width="15.140625" style="8" customWidth="1"/>
    <col min="5132" max="5377" width="9.140625" style="8"/>
    <col min="5378" max="5378" width="0" style="8" hidden="1" customWidth="1"/>
    <col min="5379" max="5379" width="62.42578125" style="8" customWidth="1"/>
    <col min="5380" max="5380" width="11.140625" style="8" customWidth="1"/>
    <col min="5381" max="5381" width="15.140625" style="8" customWidth="1"/>
    <col min="5382" max="5382" width="0.7109375" style="8" customWidth="1"/>
    <col min="5383" max="5383" width="15.140625" style="8" customWidth="1"/>
    <col min="5384" max="5384" width="0.5703125" style="8" customWidth="1"/>
    <col min="5385" max="5385" width="13.5703125" style="8" customWidth="1"/>
    <col min="5386" max="5386" width="0.85546875" style="8" customWidth="1"/>
    <col min="5387" max="5387" width="15.140625" style="8" customWidth="1"/>
    <col min="5388" max="5633" width="9.140625" style="8"/>
    <col min="5634" max="5634" width="0" style="8" hidden="1" customWidth="1"/>
    <col min="5635" max="5635" width="62.42578125" style="8" customWidth="1"/>
    <col min="5636" max="5636" width="11.140625" style="8" customWidth="1"/>
    <col min="5637" max="5637" width="15.140625" style="8" customWidth="1"/>
    <col min="5638" max="5638" width="0.7109375" style="8" customWidth="1"/>
    <col min="5639" max="5639" width="15.140625" style="8" customWidth="1"/>
    <col min="5640" max="5640" width="0.5703125" style="8" customWidth="1"/>
    <col min="5641" max="5641" width="13.5703125" style="8" customWidth="1"/>
    <col min="5642" max="5642" width="0.85546875" style="8" customWidth="1"/>
    <col min="5643" max="5643" width="15.140625" style="8" customWidth="1"/>
    <col min="5644" max="5889" width="9.140625" style="8"/>
    <col min="5890" max="5890" width="0" style="8" hidden="1" customWidth="1"/>
    <col min="5891" max="5891" width="62.42578125" style="8" customWidth="1"/>
    <col min="5892" max="5892" width="11.140625" style="8" customWidth="1"/>
    <col min="5893" max="5893" width="15.140625" style="8" customWidth="1"/>
    <col min="5894" max="5894" width="0.7109375" style="8" customWidth="1"/>
    <col min="5895" max="5895" width="15.140625" style="8" customWidth="1"/>
    <col min="5896" max="5896" width="0.5703125" style="8" customWidth="1"/>
    <col min="5897" max="5897" width="13.5703125" style="8" customWidth="1"/>
    <col min="5898" max="5898" width="0.85546875" style="8" customWidth="1"/>
    <col min="5899" max="5899" width="15.140625" style="8" customWidth="1"/>
    <col min="5900" max="6145" width="9.140625" style="8"/>
    <col min="6146" max="6146" width="0" style="8" hidden="1" customWidth="1"/>
    <col min="6147" max="6147" width="62.42578125" style="8" customWidth="1"/>
    <col min="6148" max="6148" width="11.140625" style="8" customWidth="1"/>
    <col min="6149" max="6149" width="15.140625" style="8" customWidth="1"/>
    <col min="6150" max="6150" width="0.7109375" style="8" customWidth="1"/>
    <col min="6151" max="6151" width="15.140625" style="8" customWidth="1"/>
    <col min="6152" max="6152" width="0.5703125" style="8" customWidth="1"/>
    <col min="6153" max="6153" width="13.5703125" style="8" customWidth="1"/>
    <col min="6154" max="6154" width="0.85546875" style="8" customWidth="1"/>
    <col min="6155" max="6155" width="15.140625" style="8" customWidth="1"/>
    <col min="6156" max="6401" width="9.140625" style="8"/>
    <col min="6402" max="6402" width="0" style="8" hidden="1" customWidth="1"/>
    <col min="6403" max="6403" width="62.42578125" style="8" customWidth="1"/>
    <col min="6404" max="6404" width="11.140625" style="8" customWidth="1"/>
    <col min="6405" max="6405" width="15.140625" style="8" customWidth="1"/>
    <col min="6406" max="6406" width="0.7109375" style="8" customWidth="1"/>
    <col min="6407" max="6407" width="15.140625" style="8" customWidth="1"/>
    <col min="6408" max="6408" width="0.5703125" style="8" customWidth="1"/>
    <col min="6409" max="6409" width="13.5703125" style="8" customWidth="1"/>
    <col min="6410" max="6410" width="0.85546875" style="8" customWidth="1"/>
    <col min="6411" max="6411" width="15.140625" style="8" customWidth="1"/>
    <col min="6412" max="6657" width="9.140625" style="8"/>
    <col min="6658" max="6658" width="0" style="8" hidden="1" customWidth="1"/>
    <col min="6659" max="6659" width="62.42578125" style="8" customWidth="1"/>
    <col min="6660" max="6660" width="11.140625" style="8" customWidth="1"/>
    <col min="6661" max="6661" width="15.140625" style="8" customWidth="1"/>
    <col min="6662" max="6662" width="0.7109375" style="8" customWidth="1"/>
    <col min="6663" max="6663" width="15.140625" style="8" customWidth="1"/>
    <col min="6664" max="6664" width="0.5703125" style="8" customWidth="1"/>
    <col min="6665" max="6665" width="13.5703125" style="8" customWidth="1"/>
    <col min="6666" max="6666" width="0.85546875" style="8" customWidth="1"/>
    <col min="6667" max="6667" width="15.140625" style="8" customWidth="1"/>
    <col min="6668" max="6913" width="9.140625" style="8"/>
    <col min="6914" max="6914" width="0" style="8" hidden="1" customWidth="1"/>
    <col min="6915" max="6915" width="62.42578125" style="8" customWidth="1"/>
    <col min="6916" max="6916" width="11.140625" style="8" customWidth="1"/>
    <col min="6917" max="6917" width="15.140625" style="8" customWidth="1"/>
    <col min="6918" max="6918" width="0.7109375" style="8" customWidth="1"/>
    <col min="6919" max="6919" width="15.140625" style="8" customWidth="1"/>
    <col min="6920" max="6920" width="0.5703125" style="8" customWidth="1"/>
    <col min="6921" max="6921" width="13.5703125" style="8" customWidth="1"/>
    <col min="6922" max="6922" width="0.85546875" style="8" customWidth="1"/>
    <col min="6923" max="6923" width="15.140625" style="8" customWidth="1"/>
    <col min="6924" max="7169" width="9.140625" style="8"/>
    <col min="7170" max="7170" width="0" style="8" hidden="1" customWidth="1"/>
    <col min="7171" max="7171" width="62.42578125" style="8" customWidth="1"/>
    <col min="7172" max="7172" width="11.140625" style="8" customWidth="1"/>
    <col min="7173" max="7173" width="15.140625" style="8" customWidth="1"/>
    <col min="7174" max="7174" width="0.7109375" style="8" customWidth="1"/>
    <col min="7175" max="7175" width="15.140625" style="8" customWidth="1"/>
    <col min="7176" max="7176" width="0.5703125" style="8" customWidth="1"/>
    <col min="7177" max="7177" width="13.5703125" style="8" customWidth="1"/>
    <col min="7178" max="7178" width="0.85546875" style="8" customWidth="1"/>
    <col min="7179" max="7179" width="15.140625" style="8" customWidth="1"/>
    <col min="7180" max="7425" width="9.140625" style="8"/>
    <col min="7426" max="7426" width="0" style="8" hidden="1" customWidth="1"/>
    <col min="7427" max="7427" width="62.42578125" style="8" customWidth="1"/>
    <col min="7428" max="7428" width="11.140625" style="8" customWidth="1"/>
    <col min="7429" max="7429" width="15.140625" style="8" customWidth="1"/>
    <col min="7430" max="7430" width="0.7109375" style="8" customWidth="1"/>
    <col min="7431" max="7431" width="15.140625" style="8" customWidth="1"/>
    <col min="7432" max="7432" width="0.5703125" style="8" customWidth="1"/>
    <col min="7433" max="7433" width="13.5703125" style="8" customWidth="1"/>
    <col min="7434" max="7434" width="0.85546875" style="8" customWidth="1"/>
    <col min="7435" max="7435" width="15.140625" style="8" customWidth="1"/>
    <col min="7436" max="7681" width="9.140625" style="8"/>
    <col min="7682" max="7682" width="0" style="8" hidden="1" customWidth="1"/>
    <col min="7683" max="7683" width="62.42578125" style="8" customWidth="1"/>
    <col min="7684" max="7684" width="11.140625" style="8" customWidth="1"/>
    <col min="7685" max="7685" width="15.140625" style="8" customWidth="1"/>
    <col min="7686" max="7686" width="0.7109375" style="8" customWidth="1"/>
    <col min="7687" max="7687" width="15.140625" style="8" customWidth="1"/>
    <col min="7688" max="7688" width="0.5703125" style="8" customWidth="1"/>
    <col min="7689" max="7689" width="13.5703125" style="8" customWidth="1"/>
    <col min="7690" max="7690" width="0.85546875" style="8" customWidth="1"/>
    <col min="7691" max="7691" width="15.140625" style="8" customWidth="1"/>
    <col min="7692" max="7937" width="9.140625" style="8"/>
    <col min="7938" max="7938" width="0" style="8" hidden="1" customWidth="1"/>
    <col min="7939" max="7939" width="62.42578125" style="8" customWidth="1"/>
    <col min="7940" max="7940" width="11.140625" style="8" customWidth="1"/>
    <col min="7941" max="7941" width="15.140625" style="8" customWidth="1"/>
    <col min="7942" max="7942" width="0.7109375" style="8" customWidth="1"/>
    <col min="7943" max="7943" width="15.140625" style="8" customWidth="1"/>
    <col min="7944" max="7944" width="0.5703125" style="8" customWidth="1"/>
    <col min="7945" max="7945" width="13.5703125" style="8" customWidth="1"/>
    <col min="7946" max="7946" width="0.85546875" style="8" customWidth="1"/>
    <col min="7947" max="7947" width="15.140625" style="8" customWidth="1"/>
    <col min="7948" max="8193" width="9.140625" style="8"/>
    <col min="8194" max="8194" width="0" style="8" hidden="1" customWidth="1"/>
    <col min="8195" max="8195" width="62.42578125" style="8" customWidth="1"/>
    <col min="8196" max="8196" width="11.140625" style="8" customWidth="1"/>
    <col min="8197" max="8197" width="15.140625" style="8" customWidth="1"/>
    <col min="8198" max="8198" width="0.7109375" style="8" customWidth="1"/>
    <col min="8199" max="8199" width="15.140625" style="8" customWidth="1"/>
    <col min="8200" max="8200" width="0.5703125" style="8" customWidth="1"/>
    <col min="8201" max="8201" width="13.5703125" style="8" customWidth="1"/>
    <col min="8202" max="8202" width="0.85546875" style="8" customWidth="1"/>
    <col min="8203" max="8203" width="15.140625" style="8" customWidth="1"/>
    <col min="8204" max="8449" width="9.140625" style="8"/>
    <col min="8450" max="8450" width="0" style="8" hidden="1" customWidth="1"/>
    <col min="8451" max="8451" width="62.42578125" style="8" customWidth="1"/>
    <col min="8452" max="8452" width="11.140625" style="8" customWidth="1"/>
    <col min="8453" max="8453" width="15.140625" style="8" customWidth="1"/>
    <col min="8454" max="8454" width="0.7109375" style="8" customWidth="1"/>
    <col min="8455" max="8455" width="15.140625" style="8" customWidth="1"/>
    <col min="8456" max="8456" width="0.5703125" style="8" customWidth="1"/>
    <col min="8457" max="8457" width="13.5703125" style="8" customWidth="1"/>
    <col min="8458" max="8458" width="0.85546875" style="8" customWidth="1"/>
    <col min="8459" max="8459" width="15.140625" style="8" customWidth="1"/>
    <col min="8460" max="8705" width="9.140625" style="8"/>
    <col min="8706" max="8706" width="0" style="8" hidden="1" customWidth="1"/>
    <col min="8707" max="8707" width="62.42578125" style="8" customWidth="1"/>
    <col min="8708" max="8708" width="11.140625" style="8" customWidth="1"/>
    <col min="8709" max="8709" width="15.140625" style="8" customWidth="1"/>
    <col min="8710" max="8710" width="0.7109375" style="8" customWidth="1"/>
    <col min="8711" max="8711" width="15.140625" style="8" customWidth="1"/>
    <col min="8712" max="8712" width="0.5703125" style="8" customWidth="1"/>
    <col min="8713" max="8713" width="13.5703125" style="8" customWidth="1"/>
    <col min="8714" max="8714" width="0.85546875" style="8" customWidth="1"/>
    <col min="8715" max="8715" width="15.140625" style="8" customWidth="1"/>
    <col min="8716" max="8961" width="9.140625" style="8"/>
    <col min="8962" max="8962" width="0" style="8" hidden="1" customWidth="1"/>
    <col min="8963" max="8963" width="62.42578125" style="8" customWidth="1"/>
    <col min="8964" max="8964" width="11.140625" style="8" customWidth="1"/>
    <col min="8965" max="8965" width="15.140625" style="8" customWidth="1"/>
    <col min="8966" max="8966" width="0.7109375" style="8" customWidth="1"/>
    <col min="8967" max="8967" width="15.140625" style="8" customWidth="1"/>
    <col min="8968" max="8968" width="0.5703125" style="8" customWidth="1"/>
    <col min="8969" max="8969" width="13.5703125" style="8" customWidth="1"/>
    <col min="8970" max="8970" width="0.85546875" style="8" customWidth="1"/>
    <col min="8971" max="8971" width="15.140625" style="8" customWidth="1"/>
    <col min="8972" max="9217" width="9.140625" style="8"/>
    <col min="9218" max="9218" width="0" style="8" hidden="1" customWidth="1"/>
    <col min="9219" max="9219" width="62.42578125" style="8" customWidth="1"/>
    <col min="9220" max="9220" width="11.140625" style="8" customWidth="1"/>
    <col min="9221" max="9221" width="15.140625" style="8" customWidth="1"/>
    <col min="9222" max="9222" width="0.7109375" style="8" customWidth="1"/>
    <col min="9223" max="9223" width="15.140625" style="8" customWidth="1"/>
    <col min="9224" max="9224" width="0.5703125" style="8" customWidth="1"/>
    <col min="9225" max="9225" width="13.5703125" style="8" customWidth="1"/>
    <col min="9226" max="9226" width="0.85546875" style="8" customWidth="1"/>
    <col min="9227" max="9227" width="15.140625" style="8" customWidth="1"/>
    <col min="9228" max="9473" width="9.140625" style="8"/>
    <col min="9474" max="9474" width="0" style="8" hidden="1" customWidth="1"/>
    <col min="9475" max="9475" width="62.42578125" style="8" customWidth="1"/>
    <col min="9476" max="9476" width="11.140625" style="8" customWidth="1"/>
    <col min="9477" max="9477" width="15.140625" style="8" customWidth="1"/>
    <col min="9478" max="9478" width="0.7109375" style="8" customWidth="1"/>
    <col min="9479" max="9479" width="15.140625" style="8" customWidth="1"/>
    <col min="9480" max="9480" width="0.5703125" style="8" customWidth="1"/>
    <col min="9481" max="9481" width="13.5703125" style="8" customWidth="1"/>
    <col min="9482" max="9482" width="0.85546875" style="8" customWidth="1"/>
    <col min="9483" max="9483" width="15.140625" style="8" customWidth="1"/>
    <col min="9484" max="9729" width="9.140625" style="8"/>
    <col min="9730" max="9730" width="0" style="8" hidden="1" customWidth="1"/>
    <col min="9731" max="9731" width="62.42578125" style="8" customWidth="1"/>
    <col min="9732" max="9732" width="11.140625" style="8" customWidth="1"/>
    <col min="9733" max="9733" width="15.140625" style="8" customWidth="1"/>
    <col min="9734" max="9734" width="0.7109375" style="8" customWidth="1"/>
    <col min="9735" max="9735" width="15.140625" style="8" customWidth="1"/>
    <col min="9736" max="9736" width="0.5703125" style="8" customWidth="1"/>
    <col min="9737" max="9737" width="13.5703125" style="8" customWidth="1"/>
    <col min="9738" max="9738" width="0.85546875" style="8" customWidth="1"/>
    <col min="9739" max="9739" width="15.140625" style="8" customWidth="1"/>
    <col min="9740" max="9985" width="9.140625" style="8"/>
    <col min="9986" max="9986" width="0" style="8" hidden="1" customWidth="1"/>
    <col min="9987" max="9987" width="62.42578125" style="8" customWidth="1"/>
    <col min="9988" max="9988" width="11.140625" style="8" customWidth="1"/>
    <col min="9989" max="9989" width="15.140625" style="8" customWidth="1"/>
    <col min="9990" max="9990" width="0.7109375" style="8" customWidth="1"/>
    <col min="9991" max="9991" width="15.140625" style="8" customWidth="1"/>
    <col min="9992" max="9992" width="0.5703125" style="8" customWidth="1"/>
    <col min="9993" max="9993" width="13.5703125" style="8" customWidth="1"/>
    <col min="9994" max="9994" width="0.85546875" style="8" customWidth="1"/>
    <col min="9995" max="9995" width="15.140625" style="8" customWidth="1"/>
    <col min="9996" max="10241" width="9.140625" style="8"/>
    <col min="10242" max="10242" width="0" style="8" hidden="1" customWidth="1"/>
    <col min="10243" max="10243" width="62.42578125" style="8" customWidth="1"/>
    <col min="10244" max="10244" width="11.140625" style="8" customWidth="1"/>
    <col min="10245" max="10245" width="15.140625" style="8" customWidth="1"/>
    <col min="10246" max="10246" width="0.7109375" style="8" customWidth="1"/>
    <col min="10247" max="10247" width="15.140625" style="8" customWidth="1"/>
    <col min="10248" max="10248" width="0.5703125" style="8" customWidth="1"/>
    <col min="10249" max="10249" width="13.5703125" style="8" customWidth="1"/>
    <col min="10250" max="10250" width="0.85546875" style="8" customWidth="1"/>
    <col min="10251" max="10251" width="15.140625" style="8" customWidth="1"/>
    <col min="10252" max="10497" width="9.140625" style="8"/>
    <col min="10498" max="10498" width="0" style="8" hidden="1" customWidth="1"/>
    <col min="10499" max="10499" width="62.42578125" style="8" customWidth="1"/>
    <col min="10500" max="10500" width="11.140625" style="8" customWidth="1"/>
    <col min="10501" max="10501" width="15.140625" style="8" customWidth="1"/>
    <col min="10502" max="10502" width="0.7109375" style="8" customWidth="1"/>
    <col min="10503" max="10503" width="15.140625" style="8" customWidth="1"/>
    <col min="10504" max="10504" width="0.5703125" style="8" customWidth="1"/>
    <col min="10505" max="10505" width="13.5703125" style="8" customWidth="1"/>
    <col min="10506" max="10506" width="0.85546875" style="8" customWidth="1"/>
    <col min="10507" max="10507" width="15.140625" style="8" customWidth="1"/>
    <col min="10508" max="10753" width="9.140625" style="8"/>
    <col min="10754" max="10754" width="0" style="8" hidden="1" customWidth="1"/>
    <col min="10755" max="10755" width="62.42578125" style="8" customWidth="1"/>
    <col min="10756" max="10756" width="11.140625" style="8" customWidth="1"/>
    <col min="10757" max="10757" width="15.140625" style="8" customWidth="1"/>
    <col min="10758" max="10758" width="0.7109375" style="8" customWidth="1"/>
    <col min="10759" max="10759" width="15.140625" style="8" customWidth="1"/>
    <col min="10760" max="10760" width="0.5703125" style="8" customWidth="1"/>
    <col min="10761" max="10761" width="13.5703125" style="8" customWidth="1"/>
    <col min="10762" max="10762" width="0.85546875" style="8" customWidth="1"/>
    <col min="10763" max="10763" width="15.140625" style="8" customWidth="1"/>
    <col min="10764" max="11009" width="9.140625" style="8"/>
    <col min="11010" max="11010" width="0" style="8" hidden="1" customWidth="1"/>
    <col min="11011" max="11011" width="62.42578125" style="8" customWidth="1"/>
    <col min="11012" max="11012" width="11.140625" style="8" customWidth="1"/>
    <col min="11013" max="11013" width="15.140625" style="8" customWidth="1"/>
    <col min="11014" max="11014" width="0.7109375" style="8" customWidth="1"/>
    <col min="11015" max="11015" width="15.140625" style="8" customWidth="1"/>
    <col min="11016" max="11016" width="0.5703125" style="8" customWidth="1"/>
    <col min="11017" max="11017" width="13.5703125" style="8" customWidth="1"/>
    <col min="11018" max="11018" width="0.85546875" style="8" customWidth="1"/>
    <col min="11019" max="11019" width="15.140625" style="8" customWidth="1"/>
    <col min="11020" max="11265" width="9.140625" style="8"/>
    <col min="11266" max="11266" width="0" style="8" hidden="1" customWidth="1"/>
    <col min="11267" max="11267" width="62.42578125" style="8" customWidth="1"/>
    <col min="11268" max="11268" width="11.140625" style="8" customWidth="1"/>
    <col min="11269" max="11269" width="15.140625" style="8" customWidth="1"/>
    <col min="11270" max="11270" width="0.7109375" style="8" customWidth="1"/>
    <col min="11271" max="11271" width="15.140625" style="8" customWidth="1"/>
    <col min="11272" max="11272" width="0.5703125" style="8" customWidth="1"/>
    <col min="11273" max="11273" width="13.5703125" style="8" customWidth="1"/>
    <col min="11274" max="11274" width="0.85546875" style="8" customWidth="1"/>
    <col min="11275" max="11275" width="15.140625" style="8" customWidth="1"/>
    <col min="11276" max="11521" width="9.140625" style="8"/>
    <col min="11522" max="11522" width="0" style="8" hidden="1" customWidth="1"/>
    <col min="11523" max="11523" width="62.42578125" style="8" customWidth="1"/>
    <col min="11524" max="11524" width="11.140625" style="8" customWidth="1"/>
    <col min="11525" max="11525" width="15.140625" style="8" customWidth="1"/>
    <col min="11526" max="11526" width="0.7109375" style="8" customWidth="1"/>
    <col min="11527" max="11527" width="15.140625" style="8" customWidth="1"/>
    <col min="11528" max="11528" width="0.5703125" style="8" customWidth="1"/>
    <col min="11529" max="11529" width="13.5703125" style="8" customWidth="1"/>
    <col min="11530" max="11530" width="0.85546875" style="8" customWidth="1"/>
    <col min="11531" max="11531" width="15.140625" style="8" customWidth="1"/>
    <col min="11532" max="11777" width="9.140625" style="8"/>
    <col min="11778" max="11778" width="0" style="8" hidden="1" customWidth="1"/>
    <col min="11779" max="11779" width="62.42578125" style="8" customWidth="1"/>
    <col min="11780" max="11780" width="11.140625" style="8" customWidth="1"/>
    <col min="11781" max="11781" width="15.140625" style="8" customWidth="1"/>
    <col min="11782" max="11782" width="0.7109375" style="8" customWidth="1"/>
    <col min="11783" max="11783" width="15.140625" style="8" customWidth="1"/>
    <col min="11784" max="11784" width="0.5703125" style="8" customWidth="1"/>
    <col min="11785" max="11785" width="13.5703125" style="8" customWidth="1"/>
    <col min="11786" max="11786" width="0.85546875" style="8" customWidth="1"/>
    <col min="11787" max="11787" width="15.140625" style="8" customWidth="1"/>
    <col min="11788" max="12033" width="9.140625" style="8"/>
    <col min="12034" max="12034" width="0" style="8" hidden="1" customWidth="1"/>
    <col min="12035" max="12035" width="62.42578125" style="8" customWidth="1"/>
    <col min="12036" max="12036" width="11.140625" style="8" customWidth="1"/>
    <col min="12037" max="12037" width="15.140625" style="8" customWidth="1"/>
    <col min="12038" max="12038" width="0.7109375" style="8" customWidth="1"/>
    <col min="12039" max="12039" width="15.140625" style="8" customWidth="1"/>
    <col min="12040" max="12040" width="0.5703125" style="8" customWidth="1"/>
    <col min="12041" max="12041" width="13.5703125" style="8" customWidth="1"/>
    <col min="12042" max="12042" width="0.85546875" style="8" customWidth="1"/>
    <col min="12043" max="12043" width="15.140625" style="8" customWidth="1"/>
    <col min="12044" max="12289" width="9.140625" style="8"/>
    <col min="12290" max="12290" width="0" style="8" hidden="1" customWidth="1"/>
    <col min="12291" max="12291" width="62.42578125" style="8" customWidth="1"/>
    <col min="12292" max="12292" width="11.140625" style="8" customWidth="1"/>
    <col min="12293" max="12293" width="15.140625" style="8" customWidth="1"/>
    <col min="12294" max="12294" width="0.7109375" style="8" customWidth="1"/>
    <col min="12295" max="12295" width="15.140625" style="8" customWidth="1"/>
    <col min="12296" max="12296" width="0.5703125" style="8" customWidth="1"/>
    <col min="12297" max="12297" width="13.5703125" style="8" customWidth="1"/>
    <col min="12298" max="12298" width="0.85546875" style="8" customWidth="1"/>
    <col min="12299" max="12299" width="15.140625" style="8" customWidth="1"/>
    <col min="12300" max="12545" width="9.140625" style="8"/>
    <col min="12546" max="12546" width="0" style="8" hidden="1" customWidth="1"/>
    <col min="12547" max="12547" width="62.42578125" style="8" customWidth="1"/>
    <col min="12548" max="12548" width="11.140625" style="8" customWidth="1"/>
    <col min="12549" max="12549" width="15.140625" style="8" customWidth="1"/>
    <col min="12550" max="12550" width="0.7109375" style="8" customWidth="1"/>
    <col min="12551" max="12551" width="15.140625" style="8" customWidth="1"/>
    <col min="12552" max="12552" width="0.5703125" style="8" customWidth="1"/>
    <col min="12553" max="12553" width="13.5703125" style="8" customWidth="1"/>
    <col min="12554" max="12554" width="0.85546875" style="8" customWidth="1"/>
    <col min="12555" max="12555" width="15.140625" style="8" customWidth="1"/>
    <col min="12556" max="12801" width="9.140625" style="8"/>
    <col min="12802" max="12802" width="0" style="8" hidden="1" customWidth="1"/>
    <col min="12803" max="12803" width="62.42578125" style="8" customWidth="1"/>
    <col min="12804" max="12804" width="11.140625" style="8" customWidth="1"/>
    <col min="12805" max="12805" width="15.140625" style="8" customWidth="1"/>
    <col min="12806" max="12806" width="0.7109375" style="8" customWidth="1"/>
    <col min="12807" max="12807" width="15.140625" style="8" customWidth="1"/>
    <col min="12808" max="12808" width="0.5703125" style="8" customWidth="1"/>
    <col min="12809" max="12809" width="13.5703125" style="8" customWidth="1"/>
    <col min="12810" max="12810" width="0.85546875" style="8" customWidth="1"/>
    <col min="12811" max="12811" width="15.140625" style="8" customWidth="1"/>
    <col min="12812" max="13057" width="9.140625" style="8"/>
    <col min="13058" max="13058" width="0" style="8" hidden="1" customWidth="1"/>
    <col min="13059" max="13059" width="62.42578125" style="8" customWidth="1"/>
    <col min="13060" max="13060" width="11.140625" style="8" customWidth="1"/>
    <col min="13061" max="13061" width="15.140625" style="8" customWidth="1"/>
    <col min="13062" max="13062" width="0.7109375" style="8" customWidth="1"/>
    <col min="13063" max="13063" width="15.140625" style="8" customWidth="1"/>
    <col min="13064" max="13064" width="0.5703125" style="8" customWidth="1"/>
    <col min="13065" max="13065" width="13.5703125" style="8" customWidth="1"/>
    <col min="13066" max="13066" width="0.85546875" style="8" customWidth="1"/>
    <col min="13067" max="13067" width="15.140625" style="8" customWidth="1"/>
    <col min="13068" max="13313" width="9.140625" style="8"/>
    <col min="13314" max="13314" width="0" style="8" hidden="1" customWidth="1"/>
    <col min="13315" max="13315" width="62.42578125" style="8" customWidth="1"/>
    <col min="13316" max="13316" width="11.140625" style="8" customWidth="1"/>
    <col min="13317" max="13317" width="15.140625" style="8" customWidth="1"/>
    <col min="13318" max="13318" width="0.7109375" style="8" customWidth="1"/>
    <col min="13319" max="13319" width="15.140625" style="8" customWidth="1"/>
    <col min="13320" max="13320" width="0.5703125" style="8" customWidth="1"/>
    <col min="13321" max="13321" width="13.5703125" style="8" customWidth="1"/>
    <col min="13322" max="13322" width="0.85546875" style="8" customWidth="1"/>
    <col min="13323" max="13323" width="15.140625" style="8" customWidth="1"/>
    <col min="13324" max="13569" width="9.140625" style="8"/>
    <col min="13570" max="13570" width="0" style="8" hidden="1" customWidth="1"/>
    <col min="13571" max="13571" width="62.42578125" style="8" customWidth="1"/>
    <col min="13572" max="13572" width="11.140625" style="8" customWidth="1"/>
    <col min="13573" max="13573" width="15.140625" style="8" customWidth="1"/>
    <col min="13574" max="13574" width="0.7109375" style="8" customWidth="1"/>
    <col min="13575" max="13575" width="15.140625" style="8" customWidth="1"/>
    <col min="13576" max="13576" width="0.5703125" style="8" customWidth="1"/>
    <col min="13577" max="13577" width="13.5703125" style="8" customWidth="1"/>
    <col min="13578" max="13578" width="0.85546875" style="8" customWidth="1"/>
    <col min="13579" max="13579" width="15.140625" style="8" customWidth="1"/>
    <col min="13580" max="13825" width="9.140625" style="8"/>
    <col min="13826" max="13826" width="0" style="8" hidden="1" customWidth="1"/>
    <col min="13827" max="13827" width="62.42578125" style="8" customWidth="1"/>
    <col min="13828" max="13828" width="11.140625" style="8" customWidth="1"/>
    <col min="13829" max="13829" width="15.140625" style="8" customWidth="1"/>
    <col min="13830" max="13830" width="0.7109375" style="8" customWidth="1"/>
    <col min="13831" max="13831" width="15.140625" style="8" customWidth="1"/>
    <col min="13832" max="13832" width="0.5703125" style="8" customWidth="1"/>
    <col min="13833" max="13833" width="13.5703125" style="8" customWidth="1"/>
    <col min="13834" max="13834" width="0.85546875" style="8" customWidth="1"/>
    <col min="13835" max="13835" width="15.140625" style="8" customWidth="1"/>
    <col min="13836" max="14081" width="9.140625" style="8"/>
    <col min="14082" max="14082" width="0" style="8" hidden="1" customWidth="1"/>
    <col min="14083" max="14083" width="62.42578125" style="8" customWidth="1"/>
    <col min="14084" max="14084" width="11.140625" style="8" customWidth="1"/>
    <col min="14085" max="14085" width="15.140625" style="8" customWidth="1"/>
    <col min="14086" max="14086" width="0.7109375" style="8" customWidth="1"/>
    <col min="14087" max="14087" width="15.140625" style="8" customWidth="1"/>
    <col min="14088" max="14088" width="0.5703125" style="8" customWidth="1"/>
    <col min="14089" max="14089" width="13.5703125" style="8" customWidth="1"/>
    <col min="14090" max="14090" width="0.85546875" style="8" customWidth="1"/>
    <col min="14091" max="14091" width="15.140625" style="8" customWidth="1"/>
    <col min="14092" max="14337" width="9.140625" style="8"/>
    <col min="14338" max="14338" width="0" style="8" hidden="1" customWidth="1"/>
    <col min="14339" max="14339" width="62.42578125" style="8" customWidth="1"/>
    <col min="14340" max="14340" width="11.140625" style="8" customWidth="1"/>
    <col min="14341" max="14341" width="15.140625" style="8" customWidth="1"/>
    <col min="14342" max="14342" width="0.7109375" style="8" customWidth="1"/>
    <col min="14343" max="14343" width="15.140625" style="8" customWidth="1"/>
    <col min="14344" max="14344" width="0.5703125" style="8" customWidth="1"/>
    <col min="14345" max="14345" width="13.5703125" style="8" customWidth="1"/>
    <col min="14346" max="14346" width="0.85546875" style="8" customWidth="1"/>
    <col min="14347" max="14347" width="15.140625" style="8" customWidth="1"/>
    <col min="14348" max="14593" width="9.140625" style="8"/>
    <col min="14594" max="14594" width="0" style="8" hidden="1" customWidth="1"/>
    <col min="14595" max="14595" width="62.42578125" style="8" customWidth="1"/>
    <col min="14596" max="14596" width="11.140625" style="8" customWidth="1"/>
    <col min="14597" max="14597" width="15.140625" style="8" customWidth="1"/>
    <col min="14598" max="14598" width="0.7109375" style="8" customWidth="1"/>
    <col min="14599" max="14599" width="15.140625" style="8" customWidth="1"/>
    <col min="14600" max="14600" width="0.5703125" style="8" customWidth="1"/>
    <col min="14601" max="14601" width="13.5703125" style="8" customWidth="1"/>
    <col min="14602" max="14602" width="0.85546875" style="8" customWidth="1"/>
    <col min="14603" max="14603" width="15.140625" style="8" customWidth="1"/>
    <col min="14604" max="14849" width="9.140625" style="8"/>
    <col min="14850" max="14850" width="0" style="8" hidden="1" customWidth="1"/>
    <col min="14851" max="14851" width="62.42578125" style="8" customWidth="1"/>
    <col min="14852" max="14852" width="11.140625" style="8" customWidth="1"/>
    <col min="14853" max="14853" width="15.140625" style="8" customWidth="1"/>
    <col min="14854" max="14854" width="0.7109375" style="8" customWidth="1"/>
    <col min="14855" max="14855" width="15.140625" style="8" customWidth="1"/>
    <col min="14856" max="14856" width="0.5703125" style="8" customWidth="1"/>
    <col min="14857" max="14857" width="13.5703125" style="8" customWidth="1"/>
    <col min="14858" max="14858" width="0.85546875" style="8" customWidth="1"/>
    <col min="14859" max="14859" width="15.140625" style="8" customWidth="1"/>
    <col min="14860" max="15105" width="9.140625" style="8"/>
    <col min="15106" max="15106" width="0" style="8" hidden="1" customWidth="1"/>
    <col min="15107" max="15107" width="62.42578125" style="8" customWidth="1"/>
    <col min="15108" max="15108" width="11.140625" style="8" customWidth="1"/>
    <col min="15109" max="15109" width="15.140625" style="8" customWidth="1"/>
    <col min="15110" max="15110" width="0.7109375" style="8" customWidth="1"/>
    <col min="15111" max="15111" width="15.140625" style="8" customWidth="1"/>
    <col min="15112" max="15112" width="0.5703125" style="8" customWidth="1"/>
    <col min="15113" max="15113" width="13.5703125" style="8" customWidth="1"/>
    <col min="15114" max="15114" width="0.85546875" style="8" customWidth="1"/>
    <col min="15115" max="15115" width="15.140625" style="8" customWidth="1"/>
    <col min="15116" max="15361" width="9.140625" style="8"/>
    <col min="15362" max="15362" width="0" style="8" hidden="1" customWidth="1"/>
    <col min="15363" max="15363" width="62.42578125" style="8" customWidth="1"/>
    <col min="15364" max="15364" width="11.140625" style="8" customWidth="1"/>
    <col min="15365" max="15365" width="15.140625" style="8" customWidth="1"/>
    <col min="15366" max="15366" width="0.7109375" style="8" customWidth="1"/>
    <col min="15367" max="15367" width="15.140625" style="8" customWidth="1"/>
    <col min="15368" max="15368" width="0.5703125" style="8" customWidth="1"/>
    <col min="15369" max="15369" width="13.5703125" style="8" customWidth="1"/>
    <col min="15370" max="15370" width="0.85546875" style="8" customWidth="1"/>
    <col min="15371" max="15371" width="15.140625" style="8" customWidth="1"/>
    <col min="15372" max="15617" width="9.140625" style="8"/>
    <col min="15618" max="15618" width="0" style="8" hidden="1" customWidth="1"/>
    <col min="15619" max="15619" width="62.42578125" style="8" customWidth="1"/>
    <col min="15620" max="15620" width="11.140625" style="8" customWidth="1"/>
    <col min="15621" max="15621" width="15.140625" style="8" customWidth="1"/>
    <col min="15622" max="15622" width="0.7109375" style="8" customWidth="1"/>
    <col min="15623" max="15623" width="15.140625" style="8" customWidth="1"/>
    <col min="15624" max="15624" width="0.5703125" style="8" customWidth="1"/>
    <col min="15625" max="15625" width="13.5703125" style="8" customWidth="1"/>
    <col min="15626" max="15626" width="0.85546875" style="8" customWidth="1"/>
    <col min="15627" max="15627" width="15.140625" style="8" customWidth="1"/>
    <col min="15628" max="15873" width="9.140625" style="8"/>
    <col min="15874" max="15874" width="0" style="8" hidden="1" customWidth="1"/>
    <col min="15875" max="15875" width="62.42578125" style="8" customWidth="1"/>
    <col min="15876" max="15876" width="11.140625" style="8" customWidth="1"/>
    <col min="15877" max="15877" width="15.140625" style="8" customWidth="1"/>
    <col min="15878" max="15878" width="0.7109375" style="8" customWidth="1"/>
    <col min="15879" max="15879" width="15.140625" style="8" customWidth="1"/>
    <col min="15880" max="15880" width="0.5703125" style="8" customWidth="1"/>
    <col min="15881" max="15881" width="13.5703125" style="8" customWidth="1"/>
    <col min="15882" max="15882" width="0.85546875" style="8" customWidth="1"/>
    <col min="15883" max="15883" width="15.140625" style="8" customWidth="1"/>
    <col min="15884" max="16129" width="9.140625" style="8"/>
    <col min="16130" max="16130" width="0" style="8" hidden="1" customWidth="1"/>
    <col min="16131" max="16131" width="62.42578125" style="8" customWidth="1"/>
    <col min="16132" max="16132" width="11.140625" style="8" customWidth="1"/>
    <col min="16133" max="16133" width="15.140625" style="8" customWidth="1"/>
    <col min="16134" max="16134" width="0.7109375" style="8" customWidth="1"/>
    <col min="16135" max="16135" width="15.140625" style="8" customWidth="1"/>
    <col min="16136" max="16136" width="0.5703125" style="8" customWidth="1"/>
    <col min="16137" max="16137" width="13.5703125" style="8" customWidth="1"/>
    <col min="16138" max="16138" width="0.85546875" style="8" customWidth="1"/>
    <col min="16139" max="16139" width="15.140625" style="8" customWidth="1"/>
    <col min="16140" max="16384" width="9.140625" style="8"/>
  </cols>
  <sheetData>
    <row r="1" spans="1:11" s="1" customFormat="1" ht="20.25" customHeight="1">
      <c r="B1" s="2" t="s">
        <v>73</v>
      </c>
      <c r="E1" s="3"/>
      <c r="G1" s="3"/>
      <c r="H1" s="3"/>
      <c r="I1" s="3"/>
      <c r="K1" s="3"/>
    </row>
    <row r="2" spans="1:11" s="4" customFormat="1" ht="20.25" customHeight="1">
      <c r="B2" s="152" t="s">
        <v>0</v>
      </c>
      <c r="E2" s="6"/>
      <c r="G2" s="6"/>
      <c r="H2" s="6"/>
      <c r="I2" s="6"/>
      <c r="K2" s="6"/>
    </row>
    <row r="3" spans="1:11" ht="20.25" customHeight="1">
      <c r="B3" s="151"/>
      <c r="E3" s="189"/>
      <c r="F3" s="189"/>
      <c r="G3" s="189"/>
      <c r="H3" s="189"/>
      <c r="I3" s="189"/>
      <c r="J3" s="189"/>
      <c r="K3" s="189"/>
    </row>
    <row r="4" spans="1:11" ht="20.25" customHeight="1">
      <c r="B4" s="151"/>
      <c r="E4" s="189" t="s">
        <v>67</v>
      </c>
      <c r="F4" s="189"/>
      <c r="G4" s="189"/>
      <c r="H4" s="148"/>
      <c r="I4" s="189" t="s">
        <v>69</v>
      </c>
      <c r="J4" s="189"/>
      <c r="K4" s="189"/>
    </row>
    <row r="5" spans="1:11" ht="20.25" customHeight="1">
      <c r="C5" s="150"/>
      <c r="D5" s="150"/>
      <c r="E5" s="190" t="s">
        <v>68</v>
      </c>
      <c r="F5" s="190"/>
      <c r="G5" s="190"/>
      <c r="H5" s="190"/>
      <c r="I5" s="190" t="s">
        <v>68</v>
      </c>
      <c r="J5" s="190"/>
      <c r="K5" s="190"/>
    </row>
    <row r="6" spans="1:11" ht="20.25" customHeight="1">
      <c r="C6" s="150"/>
      <c r="D6" s="150"/>
      <c r="E6" s="160" t="s">
        <v>96</v>
      </c>
      <c r="F6" s="14"/>
      <c r="G6" s="59" t="s">
        <v>2</v>
      </c>
      <c r="H6" s="59"/>
      <c r="I6" s="160" t="s">
        <v>96</v>
      </c>
      <c r="J6" s="14"/>
      <c r="K6" s="59" t="s">
        <v>2</v>
      </c>
    </row>
    <row r="7" spans="1:11" ht="20.25" customHeight="1">
      <c r="B7" s="151" t="s">
        <v>3</v>
      </c>
      <c r="C7" s="149" t="s">
        <v>94</v>
      </c>
      <c r="D7" s="149"/>
      <c r="E7" s="150">
        <v>2019</v>
      </c>
      <c r="F7" s="150"/>
      <c r="G7" s="150">
        <v>2018</v>
      </c>
      <c r="H7" s="150"/>
      <c r="I7" s="150">
        <v>2019</v>
      </c>
      <c r="J7" s="150"/>
      <c r="K7" s="150">
        <v>2018</v>
      </c>
    </row>
    <row r="8" spans="1:11" ht="20.25" customHeight="1">
      <c r="B8" s="8"/>
      <c r="E8" s="150" t="s">
        <v>92</v>
      </c>
      <c r="G8" s="150"/>
      <c r="H8" s="150"/>
      <c r="I8" s="150" t="s">
        <v>92</v>
      </c>
      <c r="K8" s="150"/>
    </row>
    <row r="9" spans="1:11" ht="20.25" customHeight="1">
      <c r="C9" s="150"/>
      <c r="D9" s="150"/>
      <c r="E9" s="188" t="s">
        <v>81</v>
      </c>
      <c r="F9" s="188"/>
      <c r="G9" s="188"/>
      <c r="H9" s="188"/>
      <c r="I9" s="188"/>
      <c r="J9" s="188"/>
      <c r="K9" s="188"/>
    </row>
    <row r="10" spans="1:11" ht="20.25" customHeight="1">
      <c r="B10" s="17" t="s">
        <v>4</v>
      </c>
      <c r="C10" s="149"/>
      <c r="D10" s="149"/>
    </row>
    <row r="11" spans="1:11" ht="20.25" customHeight="1">
      <c r="A11" s="8" t="s">
        <v>93</v>
      </c>
      <c r="B11" s="20" t="s">
        <v>5</v>
      </c>
      <c r="C11" s="149"/>
      <c r="D11" s="149"/>
      <c r="E11" s="16">
        <v>753099</v>
      </c>
      <c r="F11" s="48"/>
      <c r="G11" s="16">
        <v>229672</v>
      </c>
      <c r="H11" s="16"/>
      <c r="I11" s="16">
        <v>56697</v>
      </c>
      <c r="J11" s="16"/>
      <c r="K11" s="77">
        <v>39673</v>
      </c>
    </row>
    <row r="12" spans="1:11" ht="20.25" customHeight="1">
      <c r="A12" s="8" t="s">
        <v>93</v>
      </c>
      <c r="B12" s="20" t="s">
        <v>6</v>
      </c>
      <c r="C12" s="149" t="s">
        <v>242</v>
      </c>
      <c r="D12" s="149"/>
      <c r="E12" s="16">
        <v>14313</v>
      </c>
      <c r="F12" s="48"/>
      <c r="G12" s="16">
        <v>20116</v>
      </c>
      <c r="H12" s="16"/>
      <c r="I12" s="16">
        <v>53244</v>
      </c>
      <c r="J12" s="16"/>
      <c r="K12" s="77">
        <v>54057</v>
      </c>
    </row>
    <row r="13" spans="1:11" ht="20.25" customHeight="1">
      <c r="A13" s="8" t="s">
        <v>93</v>
      </c>
      <c r="B13" s="20" t="s">
        <v>112</v>
      </c>
      <c r="C13" s="149">
        <v>5</v>
      </c>
      <c r="D13" s="149"/>
      <c r="E13" s="16">
        <v>58817</v>
      </c>
      <c r="F13" s="48"/>
      <c r="G13" s="16">
        <v>77911</v>
      </c>
      <c r="H13" s="16"/>
      <c r="I13" s="16">
        <v>1543</v>
      </c>
      <c r="J13" s="16"/>
      <c r="K13" s="77">
        <v>29891</v>
      </c>
    </row>
    <row r="14" spans="1:11" ht="20.25" customHeight="1">
      <c r="A14" s="8" t="s">
        <v>93</v>
      </c>
      <c r="B14" s="20" t="s">
        <v>7</v>
      </c>
      <c r="E14" s="16">
        <v>1018</v>
      </c>
      <c r="F14" s="48"/>
      <c r="G14" s="16">
        <v>1067</v>
      </c>
      <c r="H14" s="16"/>
      <c r="I14" s="18">
        <v>0</v>
      </c>
      <c r="J14" s="16"/>
      <c r="K14" s="18">
        <v>0</v>
      </c>
    </row>
    <row r="15" spans="1:11" ht="20.25" customHeight="1">
      <c r="B15" s="8" t="s">
        <v>239</v>
      </c>
      <c r="C15" s="167">
        <v>5</v>
      </c>
      <c r="E15" s="18">
        <v>0</v>
      </c>
      <c r="F15" s="48"/>
      <c r="G15" s="18">
        <v>0</v>
      </c>
      <c r="H15" s="16"/>
      <c r="I15" s="16">
        <v>713</v>
      </c>
      <c r="J15" s="16"/>
      <c r="K15" s="18">
        <v>0</v>
      </c>
    </row>
    <row r="16" spans="1:11" ht="20.25" customHeight="1">
      <c r="A16" s="8" t="s">
        <v>93</v>
      </c>
      <c r="B16" s="20" t="s">
        <v>8</v>
      </c>
      <c r="C16" s="149"/>
      <c r="D16" s="149"/>
      <c r="E16" s="16">
        <v>10539</v>
      </c>
      <c r="F16" s="48"/>
      <c r="G16" s="16">
        <v>15271</v>
      </c>
      <c r="H16" s="16"/>
      <c r="I16" s="16">
        <v>4248</v>
      </c>
      <c r="J16" s="16"/>
      <c r="K16" s="77">
        <v>4288</v>
      </c>
    </row>
    <row r="17" spans="1:11" ht="20.25" customHeight="1">
      <c r="B17" s="22" t="s">
        <v>9</v>
      </c>
      <c r="C17" s="149"/>
      <c r="D17" s="149"/>
      <c r="E17" s="24">
        <f>SUM(E11:E16)</f>
        <v>837786</v>
      </c>
      <c r="F17" s="76"/>
      <c r="G17" s="24">
        <f>SUM(G11:G16)</f>
        <v>344037</v>
      </c>
      <c r="H17" s="25"/>
      <c r="I17" s="24">
        <f>SUM(I11:I16)</f>
        <v>116445</v>
      </c>
      <c r="J17" s="19"/>
      <c r="K17" s="24">
        <f>SUM(K11:K16)</f>
        <v>127909</v>
      </c>
    </row>
    <row r="18" spans="1:11" ht="20.25" customHeight="1">
      <c r="C18" s="149"/>
      <c r="D18" s="149"/>
      <c r="E18" s="16"/>
      <c r="F18" s="48"/>
      <c r="G18" s="16"/>
      <c r="H18" s="16"/>
      <c r="J18" s="21"/>
    </row>
    <row r="19" spans="1:11" ht="20.25" customHeight="1">
      <c r="B19" s="17" t="s">
        <v>10</v>
      </c>
      <c r="C19" s="149"/>
      <c r="D19" s="149"/>
      <c r="E19" s="16"/>
      <c r="F19" s="48"/>
      <c r="G19" s="16"/>
      <c r="H19" s="16"/>
      <c r="J19" s="16"/>
    </row>
    <row r="20" spans="1:11" ht="20.25" customHeight="1">
      <c r="B20" s="20" t="s">
        <v>11</v>
      </c>
      <c r="C20" s="176">
        <v>10</v>
      </c>
      <c r="D20" s="149"/>
      <c r="E20" s="16">
        <v>53003</v>
      </c>
      <c r="F20" s="16"/>
      <c r="G20" s="16">
        <v>3103</v>
      </c>
      <c r="H20" s="16"/>
      <c r="I20" s="16">
        <v>3000</v>
      </c>
      <c r="J20" s="16"/>
      <c r="K20" s="16">
        <v>3000</v>
      </c>
    </row>
    <row r="21" spans="1:11" ht="20.25" customHeight="1">
      <c r="A21" s="8" t="s">
        <v>93</v>
      </c>
      <c r="B21" s="20" t="s">
        <v>12</v>
      </c>
      <c r="C21" s="149">
        <v>7</v>
      </c>
      <c r="D21" s="149"/>
      <c r="E21" s="16">
        <v>148607</v>
      </c>
      <c r="F21" s="16"/>
      <c r="G21" s="16">
        <v>143413</v>
      </c>
      <c r="H21" s="16"/>
      <c r="I21" s="16">
        <v>0</v>
      </c>
      <c r="J21" s="16"/>
      <c r="K21" s="16">
        <v>0</v>
      </c>
    </row>
    <row r="22" spans="1:11" ht="20.25" customHeight="1">
      <c r="A22" s="8" t="s">
        <v>93</v>
      </c>
      <c r="B22" s="20" t="s">
        <v>13</v>
      </c>
      <c r="C22" s="149">
        <v>8</v>
      </c>
      <c r="D22" s="149"/>
      <c r="E22" s="16">
        <v>0</v>
      </c>
      <c r="F22" s="16"/>
      <c r="G22" s="16">
        <v>0</v>
      </c>
      <c r="H22" s="16"/>
      <c r="I22" s="16">
        <v>358976</v>
      </c>
      <c r="J22" s="16"/>
      <c r="K22" s="16">
        <v>252615</v>
      </c>
    </row>
    <row r="23" spans="1:11" ht="20.25" customHeight="1">
      <c r="A23" s="8" t="s">
        <v>93</v>
      </c>
      <c r="B23" s="8" t="s">
        <v>14</v>
      </c>
      <c r="C23" s="149">
        <v>5</v>
      </c>
      <c r="D23" s="149"/>
      <c r="E23" s="16">
        <v>53703</v>
      </c>
      <c r="F23" s="16"/>
      <c r="G23" s="16">
        <v>53703</v>
      </c>
      <c r="H23" s="16"/>
      <c r="I23" s="16">
        <v>356121</v>
      </c>
      <c r="J23" s="16"/>
      <c r="K23" s="16">
        <v>434255</v>
      </c>
    </row>
    <row r="24" spans="1:11" ht="20.25" customHeight="1">
      <c r="B24" s="8" t="s">
        <v>216</v>
      </c>
      <c r="C24" s="149">
        <v>5</v>
      </c>
      <c r="D24" s="149"/>
      <c r="E24" s="16">
        <v>15612</v>
      </c>
      <c r="F24" s="16"/>
      <c r="G24" s="16">
        <v>14274</v>
      </c>
      <c r="H24" s="16"/>
      <c r="I24" s="16">
        <v>88336</v>
      </c>
      <c r="J24" s="16"/>
      <c r="K24" s="16">
        <v>83890</v>
      </c>
    </row>
    <row r="25" spans="1:11" ht="20.25" customHeight="1">
      <c r="A25" s="8" t="s">
        <v>93</v>
      </c>
      <c r="B25" s="20" t="s">
        <v>15</v>
      </c>
      <c r="C25" s="149" t="s">
        <v>243</v>
      </c>
      <c r="D25" s="149"/>
      <c r="E25" s="16">
        <v>2708583</v>
      </c>
      <c r="F25" s="16"/>
      <c r="G25" s="16">
        <v>2460384</v>
      </c>
      <c r="H25" s="16"/>
      <c r="I25" s="16">
        <v>3939</v>
      </c>
      <c r="J25" s="16"/>
      <c r="K25" s="16">
        <v>4734</v>
      </c>
    </row>
    <row r="26" spans="1:11" ht="20.25" customHeight="1">
      <c r="A26" s="8" t="s">
        <v>93</v>
      </c>
      <c r="B26" s="20" t="s">
        <v>16</v>
      </c>
      <c r="C26" s="149"/>
      <c r="D26" s="149"/>
      <c r="E26" s="16">
        <v>5676</v>
      </c>
      <c r="F26" s="16"/>
      <c r="G26" s="16">
        <v>3376</v>
      </c>
      <c r="H26" s="16"/>
      <c r="I26" s="16">
        <v>1334</v>
      </c>
      <c r="J26" s="16"/>
      <c r="K26" s="16">
        <v>1441</v>
      </c>
    </row>
    <row r="27" spans="1:11" ht="20.25" customHeight="1">
      <c r="B27" s="20" t="s">
        <v>95</v>
      </c>
      <c r="C27" s="149">
        <v>10</v>
      </c>
      <c r="D27" s="149"/>
      <c r="E27" s="16">
        <v>31630</v>
      </c>
      <c r="F27" s="16"/>
      <c r="G27" s="16">
        <v>411710</v>
      </c>
      <c r="H27" s="16"/>
      <c r="I27" s="16">
        <v>0</v>
      </c>
      <c r="J27" s="16"/>
      <c r="K27" s="16">
        <v>0</v>
      </c>
    </row>
    <row r="28" spans="1:11" ht="20.25" customHeight="1">
      <c r="A28" s="8" t="s">
        <v>93</v>
      </c>
      <c r="B28" s="20" t="s">
        <v>17</v>
      </c>
      <c r="C28" s="149"/>
      <c r="D28" s="149"/>
      <c r="E28" s="16">
        <v>18072</v>
      </c>
      <c r="F28" s="16"/>
      <c r="G28" s="16">
        <v>21124</v>
      </c>
      <c r="H28" s="16"/>
      <c r="I28" s="16">
        <v>13514</v>
      </c>
      <c r="J28" s="16"/>
      <c r="K28" s="16">
        <v>11364</v>
      </c>
    </row>
    <row r="29" spans="1:11" ht="20.25" customHeight="1">
      <c r="A29" s="8" t="s">
        <v>93</v>
      </c>
      <c r="B29" s="20" t="s">
        <v>18</v>
      </c>
      <c r="C29" s="149"/>
      <c r="D29" s="149"/>
      <c r="E29" s="16">
        <v>13952</v>
      </c>
      <c r="F29" s="16"/>
      <c r="G29" s="16">
        <v>32416</v>
      </c>
      <c r="H29" s="16"/>
      <c r="I29" s="16">
        <v>964</v>
      </c>
      <c r="J29" s="16"/>
      <c r="K29" s="16">
        <v>571</v>
      </c>
    </row>
    <row r="30" spans="1:11" ht="20.25" customHeight="1">
      <c r="B30" s="22" t="s">
        <v>19</v>
      </c>
      <c r="C30" s="149"/>
      <c r="D30" s="149"/>
      <c r="E30" s="24">
        <f>SUM(E19:E29)</f>
        <v>3048838</v>
      </c>
      <c r="F30" s="76"/>
      <c r="G30" s="24">
        <f>SUM(G19:G29)</f>
        <v>3143503</v>
      </c>
      <c r="H30" s="25"/>
      <c r="I30" s="24">
        <f>SUM(I19:I29)</f>
        <v>826184</v>
      </c>
      <c r="J30" s="23"/>
      <c r="K30" s="24">
        <f>SUM(K19:K29)</f>
        <v>791870</v>
      </c>
    </row>
    <row r="31" spans="1:11" ht="20.25" customHeight="1">
      <c r="B31" s="22"/>
      <c r="C31" s="149"/>
      <c r="D31" s="149"/>
      <c r="E31" s="25"/>
      <c r="F31" s="76"/>
      <c r="G31" s="25"/>
      <c r="H31" s="25"/>
      <c r="I31" s="25"/>
      <c r="J31" s="23"/>
      <c r="K31" s="25"/>
    </row>
    <row r="32" spans="1:11" ht="20.25" customHeight="1" thickBot="1">
      <c r="B32" s="11" t="s">
        <v>20</v>
      </c>
      <c r="C32" s="149"/>
      <c r="D32" s="149"/>
      <c r="E32" s="26">
        <f>E30+E17</f>
        <v>3886624</v>
      </c>
      <c r="F32" s="76"/>
      <c r="G32" s="26">
        <f>G30+G17</f>
        <v>3487540</v>
      </c>
      <c r="H32" s="25"/>
      <c r="I32" s="26">
        <f>I30+I17</f>
        <v>942629</v>
      </c>
      <c r="J32" s="23"/>
      <c r="K32" s="26">
        <f>K30+K17</f>
        <v>919779</v>
      </c>
    </row>
    <row r="33" spans="1:11" ht="21" customHeight="1" thickTop="1">
      <c r="B33" s="8"/>
    </row>
    <row r="34" spans="1:11" s="1" customFormat="1" ht="20.25" customHeight="1">
      <c r="B34" s="2" t="s">
        <v>73</v>
      </c>
      <c r="E34" s="3"/>
      <c r="G34" s="3"/>
      <c r="H34" s="3"/>
      <c r="I34" s="3"/>
      <c r="K34" s="3"/>
    </row>
    <row r="35" spans="1:11" s="4" customFormat="1" ht="20.25" customHeight="1">
      <c r="B35" s="152" t="s">
        <v>0</v>
      </c>
      <c r="E35" s="6"/>
      <c r="G35" s="6"/>
      <c r="H35" s="6"/>
      <c r="I35" s="6"/>
      <c r="K35" s="6"/>
    </row>
    <row r="36" spans="1:11" ht="13.5" customHeight="1">
      <c r="B36" s="151"/>
      <c r="E36" s="189"/>
      <c r="F36" s="189"/>
      <c r="G36" s="189"/>
      <c r="H36" s="189"/>
      <c r="I36" s="189"/>
      <c r="J36" s="189"/>
      <c r="K36" s="189"/>
    </row>
    <row r="37" spans="1:11" ht="20.25" customHeight="1">
      <c r="B37" s="151"/>
      <c r="E37" s="189" t="s">
        <v>67</v>
      </c>
      <c r="F37" s="189"/>
      <c r="G37" s="189"/>
      <c r="H37" s="148"/>
      <c r="I37" s="189" t="s">
        <v>69</v>
      </c>
      <c r="J37" s="189"/>
      <c r="K37" s="189"/>
    </row>
    <row r="38" spans="1:11" ht="20.25" customHeight="1">
      <c r="C38" s="150"/>
      <c r="D38" s="150"/>
      <c r="E38" s="190" t="s">
        <v>68</v>
      </c>
      <c r="F38" s="190"/>
      <c r="G38" s="190"/>
      <c r="H38" s="190"/>
      <c r="I38" s="190" t="s">
        <v>68</v>
      </c>
      <c r="J38" s="190"/>
      <c r="K38" s="190"/>
    </row>
    <row r="39" spans="1:11" ht="20.25" customHeight="1">
      <c r="C39" s="150"/>
      <c r="D39" s="150"/>
      <c r="E39" s="160" t="s">
        <v>96</v>
      </c>
      <c r="F39" s="14"/>
      <c r="G39" s="59" t="s">
        <v>2</v>
      </c>
      <c r="H39" s="59"/>
      <c r="I39" s="160" t="s">
        <v>96</v>
      </c>
      <c r="J39" s="14"/>
      <c r="K39" s="59" t="s">
        <v>2</v>
      </c>
    </row>
    <row r="40" spans="1:11" ht="20.25" customHeight="1">
      <c r="B40" s="11" t="s">
        <v>21</v>
      </c>
      <c r="C40" s="149" t="s">
        <v>94</v>
      </c>
      <c r="D40" s="149"/>
      <c r="E40" s="150">
        <v>2019</v>
      </c>
      <c r="F40" s="150"/>
      <c r="G40" s="150">
        <v>2018</v>
      </c>
      <c r="H40" s="150"/>
      <c r="I40" s="150">
        <v>2019</v>
      </c>
      <c r="J40" s="150"/>
      <c r="K40" s="150">
        <v>2018</v>
      </c>
    </row>
    <row r="41" spans="1:11" ht="20.25" customHeight="1">
      <c r="B41" s="8"/>
      <c r="E41" s="150" t="s">
        <v>92</v>
      </c>
      <c r="G41" s="150"/>
      <c r="H41" s="150"/>
      <c r="I41" s="150" t="s">
        <v>92</v>
      </c>
      <c r="K41" s="150"/>
    </row>
    <row r="42" spans="1:11" ht="20.25" customHeight="1">
      <c r="B42" s="11"/>
      <c r="C42" s="150"/>
      <c r="D42" s="150"/>
      <c r="E42" s="188" t="s">
        <v>81</v>
      </c>
      <c r="F42" s="188"/>
      <c r="G42" s="188"/>
      <c r="H42" s="188"/>
      <c r="I42" s="188"/>
      <c r="J42" s="188"/>
      <c r="K42" s="188"/>
    </row>
    <row r="43" spans="1:11" ht="20.25" customHeight="1">
      <c r="B43" s="27" t="s">
        <v>22</v>
      </c>
      <c r="C43" s="150"/>
      <c r="D43" s="150"/>
      <c r="F43" s="21"/>
      <c r="G43" s="16"/>
      <c r="J43" s="21"/>
    </row>
    <row r="44" spans="1:11" ht="20.25" customHeight="1">
      <c r="B44" s="8" t="s">
        <v>232</v>
      </c>
      <c r="C44" s="150"/>
      <c r="D44" s="150"/>
      <c r="F44" s="21"/>
      <c r="G44" s="16"/>
      <c r="J44" s="21"/>
    </row>
    <row r="45" spans="1:11" ht="20.25" customHeight="1">
      <c r="A45" s="8" t="s">
        <v>93</v>
      </c>
      <c r="B45" s="8" t="s">
        <v>233</v>
      </c>
      <c r="C45" s="149">
        <v>10</v>
      </c>
      <c r="D45" s="149"/>
      <c r="E45" s="16">
        <v>82837</v>
      </c>
      <c r="F45" s="16"/>
      <c r="G45" s="16">
        <v>80731</v>
      </c>
      <c r="H45" s="16"/>
      <c r="I45" s="18">
        <v>0</v>
      </c>
      <c r="J45" s="16"/>
      <c r="K45" s="18">
        <v>0</v>
      </c>
    </row>
    <row r="46" spans="1:11" ht="20.25" customHeight="1">
      <c r="A46" s="8" t="s">
        <v>93</v>
      </c>
      <c r="B46" s="20" t="s">
        <v>23</v>
      </c>
      <c r="C46" s="149"/>
      <c r="D46" s="149"/>
      <c r="E46" s="16">
        <v>2381</v>
      </c>
      <c r="F46" s="16"/>
      <c r="G46" s="16">
        <v>5080</v>
      </c>
      <c r="H46" s="16"/>
      <c r="I46" s="16">
        <v>0</v>
      </c>
      <c r="J46" s="16"/>
      <c r="K46" s="16">
        <v>0</v>
      </c>
    </row>
    <row r="47" spans="1:11" ht="20.25" customHeight="1">
      <c r="A47" s="8" t="s">
        <v>93</v>
      </c>
      <c r="B47" s="20" t="s">
        <v>217</v>
      </c>
      <c r="C47" s="149"/>
      <c r="D47" s="149"/>
      <c r="E47" s="16">
        <v>77461</v>
      </c>
      <c r="F47" s="16"/>
      <c r="G47" s="16">
        <v>174705</v>
      </c>
      <c r="H47" s="8"/>
      <c r="I47" s="16">
        <v>0</v>
      </c>
      <c r="K47" s="16">
        <v>0</v>
      </c>
    </row>
    <row r="48" spans="1:11" ht="20.25" customHeight="1">
      <c r="B48" s="20" t="s">
        <v>140</v>
      </c>
      <c r="C48" s="149">
        <v>5</v>
      </c>
      <c r="D48" s="149"/>
      <c r="E48" s="16">
        <v>98626</v>
      </c>
      <c r="F48" s="16"/>
      <c r="G48" s="16">
        <v>87595</v>
      </c>
      <c r="H48" s="16"/>
      <c r="I48" s="16">
        <v>60573</v>
      </c>
      <c r="J48" s="16"/>
      <c r="K48" s="16">
        <v>49699</v>
      </c>
    </row>
    <row r="49" spans="1:14" ht="20.25" customHeight="1">
      <c r="B49" s="20" t="s">
        <v>218</v>
      </c>
      <c r="C49" s="149" t="s">
        <v>244</v>
      </c>
      <c r="D49" s="149"/>
      <c r="E49" s="16">
        <v>0</v>
      </c>
      <c r="F49" s="16"/>
      <c r="G49" s="16">
        <v>0</v>
      </c>
      <c r="H49" s="16"/>
      <c r="I49" s="16">
        <v>74746</v>
      </c>
      <c r="J49" s="16"/>
      <c r="K49" s="16">
        <v>74365</v>
      </c>
    </row>
    <row r="50" spans="1:14" ht="20.25" customHeight="1">
      <c r="B50" s="20" t="s">
        <v>219</v>
      </c>
      <c r="C50" s="149">
        <v>5</v>
      </c>
      <c r="D50" s="149"/>
      <c r="E50" s="16">
        <v>0</v>
      </c>
      <c r="F50" s="16"/>
      <c r="G50" s="16">
        <v>0</v>
      </c>
      <c r="H50" s="16"/>
      <c r="I50" s="16">
        <v>2581</v>
      </c>
      <c r="J50" s="16"/>
      <c r="K50" s="16">
        <v>712</v>
      </c>
    </row>
    <row r="51" spans="1:14" ht="20.25" customHeight="1">
      <c r="A51" s="8" t="s">
        <v>93</v>
      </c>
      <c r="B51" s="8" t="s">
        <v>234</v>
      </c>
      <c r="C51" s="149"/>
      <c r="D51" s="149"/>
      <c r="E51" s="16"/>
      <c r="F51" s="16"/>
      <c r="G51" s="16"/>
      <c r="H51" s="16"/>
      <c r="I51" s="16"/>
      <c r="J51" s="16"/>
      <c r="K51" s="16"/>
    </row>
    <row r="52" spans="1:14" ht="20.25" customHeight="1">
      <c r="B52" s="8" t="s">
        <v>233</v>
      </c>
      <c r="C52" s="149">
        <v>10</v>
      </c>
      <c r="D52" s="149"/>
      <c r="E52" s="16">
        <v>172508</v>
      </c>
      <c r="F52" s="16"/>
      <c r="G52" s="16">
        <v>46425</v>
      </c>
      <c r="H52" s="16"/>
      <c r="I52" s="16">
        <v>0</v>
      </c>
      <c r="J52" s="16"/>
      <c r="K52" s="16">
        <v>0</v>
      </c>
    </row>
    <row r="53" spans="1:14" ht="20.25" customHeight="1">
      <c r="B53" s="8" t="s">
        <v>240</v>
      </c>
      <c r="C53" s="167">
        <v>10</v>
      </c>
      <c r="D53" s="167"/>
      <c r="E53" s="16">
        <v>138092</v>
      </c>
      <c r="F53" s="16"/>
      <c r="G53" s="16">
        <v>0</v>
      </c>
      <c r="H53" s="16"/>
      <c r="I53" s="16">
        <v>0</v>
      </c>
      <c r="J53" s="16"/>
      <c r="K53" s="16">
        <v>0</v>
      </c>
    </row>
    <row r="54" spans="1:14" ht="20.25" customHeight="1">
      <c r="B54" s="12" t="s">
        <v>241</v>
      </c>
      <c r="C54" s="167"/>
      <c r="D54" s="167"/>
      <c r="E54" s="16">
        <v>15678</v>
      </c>
      <c r="F54" s="16"/>
      <c r="G54" s="16">
        <v>0</v>
      </c>
      <c r="H54" s="16"/>
      <c r="I54" s="16">
        <v>0</v>
      </c>
      <c r="J54" s="16"/>
      <c r="K54" s="16">
        <v>0</v>
      </c>
    </row>
    <row r="55" spans="1:14" ht="20.25" customHeight="1">
      <c r="B55" s="8" t="s">
        <v>76</v>
      </c>
      <c r="C55" s="149">
        <v>10</v>
      </c>
      <c r="D55" s="149"/>
      <c r="E55" s="16">
        <v>2785</v>
      </c>
      <c r="F55" s="16"/>
      <c r="G55" s="16">
        <v>867</v>
      </c>
      <c r="H55" s="16"/>
      <c r="I55" s="16">
        <v>488</v>
      </c>
      <c r="J55" s="16"/>
      <c r="K55" s="16">
        <v>475</v>
      </c>
    </row>
    <row r="56" spans="1:14" ht="20.25" customHeight="1">
      <c r="B56" s="8" t="s">
        <v>220</v>
      </c>
      <c r="C56" s="149">
        <v>10</v>
      </c>
      <c r="D56" s="149"/>
      <c r="E56" s="16">
        <v>109591</v>
      </c>
      <c r="F56" s="16"/>
      <c r="G56" s="16">
        <v>108338</v>
      </c>
      <c r="H56" s="16"/>
      <c r="I56" s="16">
        <v>109591</v>
      </c>
      <c r="J56" s="16"/>
      <c r="K56" s="16">
        <v>108338</v>
      </c>
    </row>
    <row r="57" spans="1:14" ht="20.25" customHeight="1">
      <c r="B57" s="8" t="s">
        <v>221</v>
      </c>
      <c r="C57" s="149"/>
      <c r="D57" s="149"/>
      <c r="E57" s="16">
        <v>631</v>
      </c>
      <c r="F57" s="16"/>
      <c r="G57" s="16">
        <v>594</v>
      </c>
      <c r="H57" s="16"/>
      <c r="I57" s="16">
        <v>631</v>
      </c>
      <c r="J57" s="16"/>
      <c r="K57" s="16">
        <v>594</v>
      </c>
    </row>
    <row r="58" spans="1:14" ht="20.25" customHeight="1">
      <c r="B58" s="8" t="s">
        <v>222</v>
      </c>
      <c r="C58" s="149"/>
      <c r="D58" s="149"/>
      <c r="E58" s="16">
        <v>56996</v>
      </c>
      <c r="F58" s="16"/>
      <c r="G58" s="16">
        <v>16301</v>
      </c>
      <c r="H58" s="16"/>
      <c r="I58" s="16">
        <v>12393</v>
      </c>
      <c r="J58" s="16"/>
      <c r="K58" s="16">
        <v>15745</v>
      </c>
    </row>
    <row r="59" spans="1:14" ht="20.25" customHeight="1">
      <c r="B59" s="20" t="s">
        <v>24</v>
      </c>
      <c r="C59" s="149"/>
      <c r="D59" s="149"/>
      <c r="E59" s="16">
        <v>9189</v>
      </c>
      <c r="F59" s="16"/>
      <c r="G59" s="16">
        <v>17463</v>
      </c>
      <c r="H59" s="16"/>
      <c r="I59" s="16">
        <v>5643</v>
      </c>
      <c r="J59" s="16"/>
      <c r="K59" s="77">
        <v>7130</v>
      </c>
    </row>
    <row r="60" spans="1:14" ht="20.25" customHeight="1">
      <c r="B60" s="22" t="s">
        <v>25</v>
      </c>
      <c r="C60" s="149"/>
      <c r="D60" s="149"/>
      <c r="E60" s="24">
        <f>SUM(E43:E59)</f>
        <v>766775</v>
      </c>
      <c r="F60" s="16"/>
      <c r="G60" s="24">
        <f>SUM(G43:G59)</f>
        <v>538099</v>
      </c>
      <c r="H60" s="25"/>
      <c r="I60" s="24">
        <f>SUM(I43:I59)</f>
        <v>266646</v>
      </c>
      <c r="J60" s="16"/>
      <c r="K60" s="24">
        <f>SUM(K43:K59)</f>
        <v>257058</v>
      </c>
    </row>
    <row r="61" spans="1:14" ht="7.5" customHeight="1">
      <c r="C61" s="149"/>
      <c r="D61" s="149"/>
      <c r="E61" s="77"/>
      <c r="F61" s="21"/>
      <c r="G61" s="16"/>
      <c r="H61" s="77"/>
      <c r="J61" s="21"/>
    </row>
    <row r="62" spans="1:14" ht="20.25" customHeight="1">
      <c r="B62" s="17" t="s">
        <v>26</v>
      </c>
      <c r="C62" s="149"/>
      <c r="D62" s="149"/>
      <c r="E62" s="77"/>
      <c r="F62" s="21"/>
      <c r="G62" s="16"/>
      <c r="H62" s="77"/>
      <c r="J62" s="21"/>
    </row>
    <row r="63" spans="1:14" ht="20.25" customHeight="1">
      <c r="B63" s="8" t="s">
        <v>223</v>
      </c>
      <c r="C63" s="149">
        <v>10</v>
      </c>
      <c r="D63" s="149"/>
      <c r="E63" s="16">
        <v>1501642</v>
      </c>
      <c r="F63" s="16"/>
      <c r="G63" s="16">
        <v>1588193</v>
      </c>
      <c r="H63" s="16"/>
      <c r="I63" s="124">
        <v>0</v>
      </c>
      <c r="J63" s="16"/>
      <c r="K63" s="124">
        <v>0</v>
      </c>
    </row>
    <row r="64" spans="1:14" ht="20.25" customHeight="1">
      <c r="A64" s="8" t="s">
        <v>93</v>
      </c>
      <c r="B64" s="12" t="s">
        <v>169</v>
      </c>
      <c r="C64" s="149" t="s">
        <v>244</v>
      </c>
      <c r="D64" s="149"/>
      <c r="E64" s="16">
        <v>2276</v>
      </c>
      <c r="F64" s="16"/>
      <c r="G64" s="16">
        <v>0</v>
      </c>
      <c r="H64" s="16"/>
      <c r="I64" s="16">
        <v>229165</v>
      </c>
      <c r="J64" s="16"/>
      <c r="K64" s="16">
        <v>229165</v>
      </c>
      <c r="M64" s="18"/>
      <c r="N64" s="18"/>
    </row>
    <row r="65" spans="1:14" ht="20.25" customHeight="1">
      <c r="B65" s="12" t="s">
        <v>170</v>
      </c>
      <c r="C65" s="149">
        <v>10</v>
      </c>
      <c r="D65" s="149"/>
      <c r="E65" s="16">
        <v>436523</v>
      </c>
      <c r="F65" s="16"/>
      <c r="G65" s="16">
        <v>556005</v>
      </c>
      <c r="H65" s="16"/>
      <c r="I65" s="124">
        <v>0</v>
      </c>
      <c r="J65" s="16"/>
      <c r="K65" s="16">
        <v>0</v>
      </c>
      <c r="M65" s="18"/>
      <c r="N65" s="18"/>
    </row>
    <row r="66" spans="1:14" ht="20.25" customHeight="1">
      <c r="A66" s="8" t="s">
        <v>93</v>
      </c>
      <c r="B66" s="12" t="s">
        <v>70</v>
      </c>
      <c r="C66" s="149">
        <v>5</v>
      </c>
      <c r="D66" s="149"/>
      <c r="E66" s="16">
        <v>14</v>
      </c>
      <c r="F66" s="16"/>
      <c r="G66" s="16">
        <v>0</v>
      </c>
      <c r="H66" s="16"/>
      <c r="I66" s="16">
        <v>28892</v>
      </c>
      <c r="J66" s="16"/>
      <c r="K66" s="16">
        <v>24481</v>
      </c>
      <c r="M66" s="18"/>
      <c r="N66" s="18"/>
    </row>
    <row r="67" spans="1:14" ht="20.25" customHeight="1">
      <c r="B67" s="12" t="s">
        <v>141</v>
      </c>
      <c r="C67" s="149"/>
      <c r="D67" s="149"/>
      <c r="E67" s="16">
        <v>94322</v>
      </c>
      <c r="F67" s="16"/>
      <c r="G67" s="16">
        <v>99969</v>
      </c>
      <c r="H67" s="16"/>
      <c r="I67" s="16">
        <v>0</v>
      </c>
      <c r="J67" s="16"/>
      <c r="K67" s="16">
        <v>0</v>
      </c>
      <c r="M67" s="18"/>
      <c r="N67" s="18"/>
    </row>
    <row r="68" spans="1:14" ht="20.25" customHeight="1">
      <c r="A68" s="8" t="s">
        <v>93</v>
      </c>
      <c r="B68" s="12" t="s">
        <v>27</v>
      </c>
      <c r="C68" s="149">
        <v>10</v>
      </c>
      <c r="D68" s="149"/>
      <c r="E68" s="16">
        <v>4844</v>
      </c>
      <c r="F68" s="16"/>
      <c r="G68" s="16">
        <v>1483</v>
      </c>
      <c r="H68" s="16"/>
      <c r="I68" s="16">
        <v>739</v>
      </c>
      <c r="J68" s="16"/>
      <c r="K68" s="16">
        <v>987</v>
      </c>
    </row>
    <row r="69" spans="1:14" ht="20.25" customHeight="1">
      <c r="A69" s="8" t="s">
        <v>93</v>
      </c>
      <c r="B69" s="20" t="s">
        <v>224</v>
      </c>
      <c r="C69" s="149">
        <v>11</v>
      </c>
      <c r="D69" s="149"/>
      <c r="E69" s="16">
        <v>22295</v>
      </c>
      <c r="F69" s="16"/>
      <c r="G69" s="16">
        <v>16794</v>
      </c>
      <c r="H69" s="16"/>
      <c r="I69" s="16">
        <v>18555</v>
      </c>
      <c r="J69" s="16"/>
      <c r="K69" s="16">
        <v>13478</v>
      </c>
    </row>
    <row r="70" spans="1:14" ht="20.25" customHeight="1">
      <c r="A70" s="8" t="s">
        <v>93</v>
      </c>
      <c r="B70" s="20" t="s">
        <v>28</v>
      </c>
      <c r="C70" s="149"/>
      <c r="D70" s="149"/>
      <c r="E70" s="16">
        <v>104294</v>
      </c>
      <c r="F70" s="16"/>
      <c r="G70" s="16">
        <v>103014</v>
      </c>
      <c r="H70" s="16"/>
      <c r="I70" s="16">
        <v>0</v>
      </c>
      <c r="J70" s="16"/>
      <c r="K70" s="16">
        <v>0</v>
      </c>
    </row>
    <row r="71" spans="1:14" ht="20.25" customHeight="1">
      <c r="B71" s="8" t="s">
        <v>235</v>
      </c>
      <c r="C71" s="149">
        <v>7</v>
      </c>
      <c r="D71" s="149"/>
      <c r="E71" s="16">
        <v>7894</v>
      </c>
      <c r="F71" s="16"/>
      <c r="G71" s="16">
        <v>6544</v>
      </c>
      <c r="H71" s="16"/>
      <c r="I71" s="16">
        <v>0</v>
      </c>
      <c r="J71" s="16"/>
      <c r="K71" s="16">
        <v>0</v>
      </c>
      <c r="M71" s="48"/>
    </row>
    <row r="72" spans="1:14" ht="20.25" customHeight="1">
      <c r="B72" s="20" t="s">
        <v>29</v>
      </c>
      <c r="C72" s="149"/>
      <c r="D72" s="149"/>
      <c r="E72" s="16">
        <v>19457</v>
      </c>
      <c r="F72" s="16"/>
      <c r="G72" s="40">
        <v>43912</v>
      </c>
      <c r="H72" s="16"/>
      <c r="I72" s="16">
        <v>0</v>
      </c>
      <c r="J72" s="16"/>
      <c r="K72" s="16">
        <v>0</v>
      </c>
    </row>
    <row r="73" spans="1:14" s="47" customFormat="1" ht="20.25" customHeight="1">
      <c r="B73" s="22" t="s">
        <v>71</v>
      </c>
      <c r="C73" s="58"/>
      <c r="D73" s="58"/>
      <c r="E73" s="24">
        <f>SUM(E63:E72)</f>
        <v>2193561</v>
      </c>
      <c r="F73" s="28"/>
      <c r="G73" s="24">
        <f>SUM(G63:G72)</f>
        <v>2415914</v>
      </c>
      <c r="H73" s="25"/>
      <c r="I73" s="24">
        <f>SUM(I63:I72)</f>
        <v>277351</v>
      </c>
      <c r="J73" s="28"/>
      <c r="K73" s="24">
        <f>SUM(K63:K72)</f>
        <v>268111</v>
      </c>
    </row>
    <row r="74" spans="1:14" s="47" customFormat="1" ht="12.75" customHeight="1">
      <c r="B74" s="22"/>
      <c r="C74" s="58"/>
      <c r="D74" s="58"/>
      <c r="E74" s="85"/>
      <c r="F74" s="28"/>
      <c r="G74" s="25"/>
      <c r="H74" s="85"/>
      <c r="I74" s="85"/>
      <c r="J74" s="28"/>
      <c r="K74" s="85"/>
    </row>
    <row r="75" spans="1:14" ht="20.25" customHeight="1">
      <c r="B75" s="11" t="s">
        <v>30</v>
      </c>
      <c r="C75" s="149"/>
      <c r="D75" s="149"/>
      <c r="E75" s="83">
        <f>E73+E60</f>
        <v>2960336</v>
      </c>
      <c r="F75" s="23"/>
      <c r="G75" s="83">
        <f>G73+G60</f>
        <v>2954013</v>
      </c>
      <c r="H75" s="25"/>
      <c r="I75" s="83">
        <f>I73+I60</f>
        <v>543997</v>
      </c>
      <c r="J75" s="23"/>
      <c r="K75" s="83">
        <f>K73+K60</f>
        <v>525169</v>
      </c>
    </row>
    <row r="76" spans="1:14" ht="21" customHeight="1">
      <c r="B76" s="8"/>
    </row>
    <row r="77" spans="1:14" s="1" customFormat="1" ht="21" customHeight="1">
      <c r="B77" s="2" t="s">
        <v>73</v>
      </c>
      <c r="E77" s="3"/>
      <c r="G77" s="3"/>
      <c r="H77" s="3"/>
      <c r="I77" s="3"/>
      <c r="K77" s="3"/>
    </row>
    <row r="78" spans="1:14" s="4" customFormat="1" ht="21" customHeight="1">
      <c r="B78" s="152" t="s">
        <v>0</v>
      </c>
      <c r="E78" s="6"/>
      <c r="G78" s="6"/>
      <c r="H78" s="6"/>
      <c r="I78" s="6"/>
      <c r="K78" s="6"/>
    </row>
    <row r="79" spans="1:14" ht="21" customHeight="1">
      <c r="B79" s="151"/>
      <c r="E79" s="189"/>
      <c r="F79" s="189"/>
      <c r="G79" s="189"/>
      <c r="H79" s="189"/>
      <c r="I79" s="189"/>
      <c r="J79" s="189"/>
      <c r="K79" s="189"/>
    </row>
    <row r="80" spans="1:14" ht="21" customHeight="1">
      <c r="B80" s="151"/>
      <c r="E80" s="189" t="s">
        <v>67</v>
      </c>
      <c r="F80" s="189"/>
      <c r="G80" s="189"/>
      <c r="H80" s="148"/>
      <c r="I80" s="189" t="s">
        <v>69</v>
      </c>
      <c r="J80" s="189"/>
      <c r="K80" s="189"/>
    </row>
    <row r="81" spans="2:13" ht="21" customHeight="1">
      <c r="C81" s="150"/>
      <c r="D81" s="150"/>
      <c r="E81" s="190" t="s">
        <v>68</v>
      </c>
      <c r="F81" s="190"/>
      <c r="G81" s="190"/>
      <c r="H81" s="190"/>
      <c r="I81" s="190" t="s">
        <v>68</v>
      </c>
      <c r="J81" s="190"/>
      <c r="K81" s="190"/>
    </row>
    <row r="82" spans="2:13" ht="21" customHeight="1">
      <c r="C82" s="150"/>
      <c r="D82" s="150"/>
      <c r="E82" s="160" t="s">
        <v>96</v>
      </c>
      <c r="F82" s="14"/>
      <c r="G82" s="59" t="s">
        <v>2</v>
      </c>
      <c r="H82" s="59"/>
      <c r="I82" s="160" t="s">
        <v>96</v>
      </c>
      <c r="J82" s="14"/>
      <c r="K82" s="59" t="s">
        <v>2</v>
      </c>
    </row>
    <row r="83" spans="2:13" ht="21" customHeight="1">
      <c r="B83" s="11" t="s">
        <v>21</v>
      </c>
      <c r="C83" s="149"/>
      <c r="D83" s="149"/>
      <c r="E83" s="150">
        <v>2019</v>
      </c>
      <c r="F83" s="150"/>
      <c r="G83" s="150">
        <v>2018</v>
      </c>
      <c r="H83" s="150"/>
      <c r="I83" s="150">
        <v>2019</v>
      </c>
      <c r="J83" s="150"/>
      <c r="K83" s="150">
        <v>2018</v>
      </c>
    </row>
    <row r="84" spans="2:13" ht="21" customHeight="1">
      <c r="B84" s="11"/>
      <c r="C84" s="149"/>
      <c r="D84" s="149"/>
      <c r="E84" s="150" t="s">
        <v>92</v>
      </c>
      <c r="G84" s="150"/>
      <c r="H84" s="150"/>
      <c r="I84" s="150" t="s">
        <v>92</v>
      </c>
      <c r="K84" s="150"/>
    </row>
    <row r="85" spans="2:13" ht="21" customHeight="1">
      <c r="C85" s="150"/>
      <c r="D85" s="150"/>
      <c r="E85" s="188" t="s">
        <v>81</v>
      </c>
      <c r="F85" s="188"/>
      <c r="G85" s="188"/>
      <c r="H85" s="188"/>
      <c r="I85" s="188"/>
      <c r="J85" s="188"/>
      <c r="K85" s="188"/>
    </row>
    <row r="86" spans="2:13" ht="21" customHeight="1">
      <c r="B86" s="30" t="s">
        <v>172</v>
      </c>
      <c r="C86" s="149"/>
      <c r="D86" s="149"/>
      <c r="F86" s="21"/>
      <c r="J86" s="21"/>
    </row>
    <row r="87" spans="2:13" ht="21" customHeight="1">
      <c r="B87" s="8" t="s">
        <v>31</v>
      </c>
      <c r="C87" s="149"/>
      <c r="D87" s="149"/>
      <c r="F87" s="16"/>
      <c r="J87" s="16"/>
    </row>
    <row r="88" spans="2:13" ht="21" customHeight="1" thickBot="1">
      <c r="B88" s="20" t="s">
        <v>225</v>
      </c>
      <c r="C88" s="149"/>
      <c r="D88" s="149"/>
      <c r="E88" s="79">
        <v>507000</v>
      </c>
      <c r="F88" s="16"/>
      <c r="G88" s="79">
        <v>507000</v>
      </c>
      <c r="H88" s="80"/>
      <c r="I88" s="79">
        <v>507000</v>
      </c>
      <c r="J88" s="16"/>
      <c r="K88" s="79">
        <v>507000</v>
      </c>
    </row>
    <row r="89" spans="2:13" ht="21" customHeight="1" thickTop="1">
      <c r="B89" s="20" t="s">
        <v>226</v>
      </c>
      <c r="C89" s="149"/>
      <c r="D89" s="149"/>
      <c r="E89" s="77">
        <v>340000</v>
      </c>
      <c r="F89" s="16"/>
      <c r="G89" s="77">
        <v>340000</v>
      </c>
      <c r="H89" s="77"/>
      <c r="I89" s="77">
        <v>340000</v>
      </c>
      <c r="J89" s="16"/>
      <c r="K89" s="77">
        <v>340000</v>
      </c>
    </row>
    <row r="90" spans="2:13" ht="24" customHeight="1">
      <c r="B90" s="20" t="s">
        <v>227</v>
      </c>
      <c r="C90" s="149"/>
      <c r="D90" s="149"/>
      <c r="E90" s="77">
        <v>151620</v>
      </c>
      <c r="F90" s="16"/>
      <c r="G90" s="77">
        <v>198951</v>
      </c>
      <c r="H90" s="77"/>
      <c r="I90" s="18">
        <v>0</v>
      </c>
      <c r="J90" s="16"/>
      <c r="K90" s="18">
        <v>0</v>
      </c>
    </row>
    <row r="91" spans="2:13" ht="21" customHeight="1">
      <c r="B91" s="20" t="s">
        <v>211</v>
      </c>
      <c r="C91" s="149"/>
      <c r="D91" s="149"/>
      <c r="E91" s="77"/>
      <c r="F91" s="16"/>
      <c r="G91" s="77"/>
      <c r="H91" s="77"/>
      <c r="I91" s="77"/>
      <c r="J91" s="77"/>
      <c r="K91" s="77"/>
      <c r="L91" s="77"/>
    </row>
    <row r="92" spans="2:13" ht="21" customHeight="1">
      <c r="B92" s="161" t="s">
        <v>228</v>
      </c>
      <c r="C92" s="149"/>
      <c r="D92" s="149"/>
      <c r="E92" s="77"/>
      <c r="F92" s="16"/>
      <c r="G92" s="77"/>
      <c r="H92" s="77"/>
      <c r="I92" s="77"/>
      <c r="J92" s="77"/>
      <c r="K92" s="77"/>
      <c r="L92" s="77"/>
    </row>
    <row r="93" spans="2:13" ht="21" customHeight="1">
      <c r="B93" s="14" t="s">
        <v>229</v>
      </c>
      <c r="C93" s="149"/>
      <c r="D93" s="149"/>
      <c r="E93" s="33">
        <v>5593</v>
      </c>
      <c r="F93" s="16"/>
      <c r="G93" s="33">
        <v>5593</v>
      </c>
      <c r="H93" s="77"/>
      <c r="I93" s="16">
        <v>5593</v>
      </c>
      <c r="J93" s="77"/>
      <c r="K93" s="16">
        <v>5593</v>
      </c>
      <c r="L93" s="18"/>
      <c r="M93" s="18"/>
    </row>
    <row r="94" spans="2:13" ht="21" customHeight="1">
      <c r="B94" s="31" t="s">
        <v>230</v>
      </c>
      <c r="C94" s="149"/>
      <c r="D94" s="149"/>
      <c r="E94" s="33">
        <v>-268581</v>
      </c>
      <c r="F94" s="16"/>
      <c r="G94" s="33">
        <v>-384061</v>
      </c>
      <c r="H94" s="77"/>
      <c r="I94" s="16">
        <v>61896</v>
      </c>
      <c r="J94" s="16"/>
      <c r="K94" s="77">
        <v>57874</v>
      </c>
    </row>
    <row r="95" spans="2:13" ht="21" customHeight="1">
      <c r="B95" s="8" t="s">
        <v>74</v>
      </c>
      <c r="C95" s="149"/>
      <c r="D95" s="149"/>
      <c r="E95" s="80"/>
      <c r="F95" s="33"/>
      <c r="G95" s="80"/>
      <c r="H95" s="80"/>
      <c r="I95" s="80"/>
      <c r="J95" s="33"/>
      <c r="K95" s="80"/>
    </row>
    <row r="96" spans="2:13" ht="21" customHeight="1">
      <c r="B96" s="8" t="s">
        <v>41</v>
      </c>
      <c r="C96" s="149"/>
      <c r="D96" s="149"/>
      <c r="E96" s="33">
        <v>-86102</v>
      </c>
      <c r="F96" s="33"/>
      <c r="G96" s="33">
        <v>-86314</v>
      </c>
      <c r="H96" s="33"/>
      <c r="I96" s="32">
        <v>0</v>
      </c>
      <c r="J96" s="33"/>
      <c r="K96" s="32">
        <v>0</v>
      </c>
    </row>
    <row r="97" spans="2:11" ht="21" customHeight="1">
      <c r="B97" s="31" t="s">
        <v>231</v>
      </c>
      <c r="C97" s="149"/>
      <c r="D97" s="149"/>
      <c r="E97" s="125">
        <v>443080</v>
      </c>
      <c r="F97" s="33"/>
      <c r="G97" s="125">
        <v>443080</v>
      </c>
      <c r="H97" s="33"/>
      <c r="I97" s="40">
        <v>-8857</v>
      </c>
      <c r="J97" s="33"/>
      <c r="K97" s="40">
        <v>-8857</v>
      </c>
    </row>
    <row r="98" spans="2:11" ht="21" customHeight="1">
      <c r="B98" s="46" t="s">
        <v>192</v>
      </c>
      <c r="C98" s="149"/>
      <c r="D98" s="149"/>
      <c r="E98" s="85">
        <f>SUM(E89,E90,E93,E94,E96,E97)</f>
        <v>585610</v>
      </c>
      <c r="F98" s="25"/>
      <c r="G98" s="85">
        <f>SUM(G89,G90,G93,G94,G96,G97)</f>
        <v>517249</v>
      </c>
      <c r="H98" s="85"/>
      <c r="I98" s="85">
        <f>SUM(I89,I90,I93,I94,I96,I97)</f>
        <v>398632</v>
      </c>
      <c r="J98" s="25"/>
      <c r="K98" s="85">
        <f>SUM(K89,K90,K93,K94,K96,K97)</f>
        <v>394610</v>
      </c>
    </row>
    <row r="99" spans="2:11" ht="21" customHeight="1">
      <c r="B99" s="20" t="s">
        <v>32</v>
      </c>
      <c r="C99" s="149"/>
      <c r="D99" s="149"/>
      <c r="E99" s="40">
        <v>340678</v>
      </c>
      <c r="F99" s="33"/>
      <c r="G99" s="40">
        <v>16278</v>
      </c>
      <c r="H99" s="33"/>
      <c r="I99" s="32">
        <v>0</v>
      </c>
      <c r="J99" s="33"/>
      <c r="K99" s="32">
        <v>0</v>
      </c>
    </row>
    <row r="100" spans="2:11" ht="21" customHeight="1">
      <c r="B100" s="11" t="s">
        <v>171</v>
      </c>
      <c r="C100" s="149"/>
      <c r="D100" s="149"/>
      <c r="E100" s="83">
        <f>SUM(E98:E99)</f>
        <v>926288</v>
      </c>
      <c r="F100" s="19"/>
      <c r="G100" s="83">
        <f>SUM(G98:G99)</f>
        <v>533527</v>
      </c>
      <c r="H100" s="25"/>
      <c r="I100" s="78">
        <f>SUM(I98:I99)</f>
        <v>398632</v>
      </c>
      <c r="J100" s="19"/>
      <c r="K100" s="78">
        <f>SUM(K98:K99)</f>
        <v>394610</v>
      </c>
    </row>
    <row r="101" spans="2:11" s="47" customFormat="1" ht="21" customHeight="1">
      <c r="B101" s="43"/>
      <c r="C101" s="58"/>
      <c r="D101" s="58"/>
      <c r="E101" s="85"/>
      <c r="F101" s="25"/>
      <c r="G101" s="85"/>
      <c r="H101" s="85"/>
      <c r="I101" s="85"/>
      <c r="J101" s="25"/>
      <c r="K101" s="85"/>
    </row>
    <row r="102" spans="2:11" ht="21" customHeight="1" thickBot="1">
      <c r="B102" s="11" t="s">
        <v>157</v>
      </c>
      <c r="C102" s="149"/>
      <c r="D102" s="149"/>
      <c r="E102" s="84">
        <f>E100+E75</f>
        <v>3886624</v>
      </c>
      <c r="F102" s="19"/>
      <c r="G102" s="84">
        <f>G100+G75</f>
        <v>3487540</v>
      </c>
      <c r="H102" s="85"/>
      <c r="I102" s="84">
        <f>I100+I75</f>
        <v>942629</v>
      </c>
      <c r="J102" s="19"/>
      <c r="K102" s="84">
        <f>K100+K75</f>
        <v>919779</v>
      </c>
    </row>
    <row r="103" spans="2:11" ht="21" customHeight="1" thickTop="1">
      <c r="B103" s="11"/>
      <c r="C103" s="149"/>
      <c r="D103" s="149"/>
      <c r="E103" s="32"/>
      <c r="F103" s="19"/>
      <c r="G103" s="32"/>
      <c r="H103" s="32"/>
      <c r="I103" s="32"/>
      <c r="J103" s="19"/>
      <c r="K103" s="32"/>
    </row>
    <row r="104" spans="2:11" ht="21" customHeight="1">
      <c r="B104" s="8"/>
      <c r="C104" s="149"/>
      <c r="D104" s="149"/>
      <c r="E104" s="29">
        <f>E102-E32</f>
        <v>0</v>
      </c>
      <c r="F104" s="23"/>
      <c r="G104" s="29">
        <f>G102-G32</f>
        <v>0</v>
      </c>
      <c r="H104" s="29"/>
      <c r="I104" s="29">
        <f>I102-I32</f>
        <v>0</v>
      </c>
      <c r="J104" s="29"/>
      <c r="K104" s="29">
        <f>K102-K32</f>
        <v>0</v>
      </c>
    </row>
  </sheetData>
  <mergeCells count="21">
    <mergeCell ref="E38:H38"/>
    <mergeCell ref="I38:K38"/>
    <mergeCell ref="E3:H3"/>
    <mergeCell ref="I3:K3"/>
    <mergeCell ref="E4:G4"/>
    <mergeCell ref="I4:K4"/>
    <mergeCell ref="E5:H5"/>
    <mergeCell ref="I5:K5"/>
    <mergeCell ref="E9:K9"/>
    <mergeCell ref="E36:H36"/>
    <mergeCell ref="I36:K36"/>
    <mergeCell ref="E37:G37"/>
    <mergeCell ref="I37:K37"/>
    <mergeCell ref="E85:K85"/>
    <mergeCell ref="E42:K42"/>
    <mergeCell ref="E79:H79"/>
    <mergeCell ref="I79:K79"/>
    <mergeCell ref="E80:G80"/>
    <mergeCell ref="I80:K80"/>
    <mergeCell ref="E81:H81"/>
    <mergeCell ref="I81:K81"/>
  </mergeCells>
  <pageMargins left="0.7" right="0.7" top="0.48" bottom="0.5" header="0.5" footer="0.5"/>
  <pageSetup paperSize="9" scale="89" firstPageNumber="3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33" max="16383" man="1"/>
    <brk id="76" max="16383" man="1"/>
  </rowBreaks>
  <colBreaks count="1" manualBreakCount="1">
    <brk id="11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T140"/>
  <sheetViews>
    <sheetView showGridLines="0" view="pageBreakPreview" topLeftCell="B1" zoomScale="75" zoomScaleNormal="80" zoomScaleSheetLayoutView="75" workbookViewId="0">
      <pane xSplit="1" topLeftCell="C1" activePane="topRight" state="frozen"/>
      <selection activeCell="G109" sqref="G109"/>
      <selection pane="topRight" activeCell="C35" sqref="C35"/>
    </sheetView>
  </sheetViews>
  <sheetFormatPr defaultColWidth="9.140625" defaultRowHeight="18.75" customHeight="1"/>
  <cols>
    <col min="1" max="1" width="3" style="8" hidden="1" customWidth="1"/>
    <col min="2" max="2" width="51.140625" style="12" customWidth="1"/>
    <col min="3" max="3" width="6.42578125" style="8" customWidth="1"/>
    <col min="4" max="4" width="1.5703125" style="8" customWidth="1"/>
    <col min="5" max="5" width="12.42578125" style="16" customWidth="1"/>
    <col min="6" max="6" width="1.5703125" style="8" customWidth="1"/>
    <col min="7" max="7" width="12.42578125" style="16" customWidth="1"/>
    <col min="8" max="8" width="1.5703125" style="8" customWidth="1"/>
    <col min="9" max="9" width="12.42578125" style="8" customWidth="1"/>
    <col min="10" max="10" width="1.5703125" style="8" customWidth="1"/>
    <col min="11" max="11" width="12.42578125" style="8" customWidth="1"/>
    <col min="12" max="12" width="9.140625" style="8"/>
    <col min="13" max="13" width="10.42578125" style="8" bestFit="1" customWidth="1"/>
    <col min="14" max="15" width="9.140625" style="8"/>
    <col min="16" max="16" width="10.140625" style="8" bestFit="1" customWidth="1"/>
    <col min="17" max="17" width="9.140625" style="8"/>
    <col min="18" max="18" width="8.140625" style="8" bestFit="1" customWidth="1"/>
    <col min="19" max="16384" width="9.140625" style="8"/>
  </cols>
  <sheetData>
    <row r="1" spans="1:13" s="1" customFormat="1" ht="20.25" customHeight="1">
      <c r="B1" s="2" t="s">
        <v>73</v>
      </c>
      <c r="D1" s="90"/>
      <c r="E1" s="34"/>
      <c r="F1" s="35"/>
      <c r="G1" s="34"/>
      <c r="H1" s="35"/>
      <c r="I1" s="36"/>
      <c r="J1" s="35"/>
      <c r="K1" s="36"/>
    </row>
    <row r="2" spans="1:13" s="4" customFormat="1" ht="20.25" customHeight="1">
      <c r="B2" s="5" t="s">
        <v>77</v>
      </c>
      <c r="D2" s="91"/>
      <c r="E2" s="37"/>
      <c r="F2" s="38"/>
      <c r="G2" s="37"/>
      <c r="H2" s="38"/>
      <c r="I2" s="38"/>
      <c r="J2" s="38"/>
      <c r="K2" s="155"/>
    </row>
    <row r="3" spans="1:13" ht="20.25" customHeight="1">
      <c r="A3" s="4"/>
      <c r="B3" s="5"/>
      <c r="C3" s="4"/>
      <c r="D3" s="91"/>
      <c r="E3" s="37"/>
      <c r="F3" s="38"/>
      <c r="G3" s="37"/>
      <c r="H3" s="38"/>
      <c r="I3" s="194"/>
      <c r="J3" s="194"/>
      <c r="K3" s="194"/>
    </row>
    <row r="4" spans="1:13" ht="20.25" customHeight="1">
      <c r="C4" s="12"/>
      <c r="D4" s="12"/>
      <c r="E4" s="189" t="s">
        <v>78</v>
      </c>
      <c r="F4" s="189"/>
      <c r="G4" s="189"/>
      <c r="I4" s="189" t="s">
        <v>79</v>
      </c>
      <c r="J4" s="189"/>
      <c r="K4" s="189"/>
    </row>
    <row r="5" spans="1:13" ht="20.25" customHeight="1">
      <c r="C5" s="13"/>
      <c r="D5" s="13"/>
      <c r="E5" s="190" t="s">
        <v>68</v>
      </c>
      <c r="F5" s="190"/>
      <c r="G5" s="190"/>
      <c r="H5" s="10"/>
      <c r="I5" s="190" t="s">
        <v>68</v>
      </c>
      <c r="J5" s="190"/>
      <c r="K5" s="190"/>
    </row>
    <row r="6" spans="1:13" ht="20.25" customHeight="1">
      <c r="C6" s="13"/>
      <c r="D6" s="13"/>
      <c r="E6" s="191" t="s">
        <v>80</v>
      </c>
      <c r="F6" s="191"/>
      <c r="G6" s="191"/>
      <c r="H6" s="86"/>
      <c r="I6" s="191" t="s">
        <v>80</v>
      </c>
      <c r="J6" s="191"/>
      <c r="K6" s="191"/>
    </row>
    <row r="7" spans="1:13" ht="20.25" customHeight="1">
      <c r="C7" s="13"/>
      <c r="D7" s="13"/>
      <c r="E7" s="192" t="s">
        <v>96</v>
      </c>
      <c r="F7" s="193"/>
      <c r="G7" s="193"/>
      <c r="H7" s="86"/>
      <c r="I7" s="192" t="s">
        <v>96</v>
      </c>
      <c r="J7" s="192"/>
      <c r="K7" s="192"/>
    </row>
    <row r="8" spans="1:13" ht="20.25" customHeight="1">
      <c r="C8" s="15" t="s">
        <v>94</v>
      </c>
      <c r="D8" s="15"/>
      <c r="E8" s="13">
        <v>2019</v>
      </c>
      <c r="F8" s="13"/>
      <c r="G8" s="156">
        <v>2018</v>
      </c>
      <c r="H8" s="13"/>
      <c r="I8" s="13">
        <v>2019</v>
      </c>
      <c r="J8" s="13"/>
      <c r="K8" s="156">
        <v>2018</v>
      </c>
    </row>
    <row r="9" spans="1:13" ht="20.25" customHeight="1">
      <c r="C9" s="173"/>
      <c r="D9" s="173"/>
      <c r="E9" s="174"/>
      <c r="F9" s="174"/>
      <c r="G9" s="174" t="s">
        <v>258</v>
      </c>
      <c r="H9" s="174"/>
      <c r="I9" s="174"/>
      <c r="J9" s="174"/>
      <c r="K9" s="174" t="s">
        <v>258</v>
      </c>
    </row>
    <row r="10" spans="1:13" ht="20.25" customHeight="1">
      <c r="B10" s="8"/>
      <c r="D10" s="15"/>
      <c r="E10" s="188" t="s">
        <v>81</v>
      </c>
      <c r="F10" s="188"/>
      <c r="G10" s="188"/>
      <c r="H10" s="188"/>
      <c r="I10" s="188"/>
      <c r="J10" s="188"/>
      <c r="K10" s="188"/>
    </row>
    <row r="11" spans="1:13" ht="20.25" customHeight="1">
      <c r="B11" s="17" t="s">
        <v>162</v>
      </c>
      <c r="C11" s="15"/>
      <c r="D11" s="15"/>
      <c r="F11" s="16"/>
      <c r="H11" s="16"/>
      <c r="I11" s="16"/>
      <c r="J11" s="16"/>
      <c r="K11" s="16"/>
    </row>
    <row r="12" spans="1:13" ht="20.25" customHeight="1">
      <c r="B12" s="20" t="s">
        <v>97</v>
      </c>
      <c r="C12" s="15"/>
      <c r="D12" s="15"/>
      <c r="F12" s="16"/>
      <c r="H12" s="16"/>
      <c r="I12" s="16"/>
      <c r="J12" s="16"/>
      <c r="K12" s="16"/>
    </row>
    <row r="13" spans="1:13" ht="20.25" customHeight="1">
      <c r="B13" s="8" t="s">
        <v>82</v>
      </c>
      <c r="C13" s="15"/>
      <c r="D13" s="15"/>
      <c r="E13" s="33">
        <v>57280</v>
      </c>
      <c r="F13" s="33"/>
      <c r="G13" s="33">
        <v>42432</v>
      </c>
      <c r="H13" s="33"/>
      <c r="I13" s="33">
        <v>0</v>
      </c>
      <c r="J13" s="33"/>
      <c r="K13" s="33">
        <v>0</v>
      </c>
      <c r="M13" s="33"/>
    </row>
    <row r="14" spans="1:13" ht="20.25" customHeight="1">
      <c r="B14" s="20" t="s">
        <v>33</v>
      </c>
      <c r="C14" s="15">
        <v>5</v>
      </c>
      <c r="D14" s="15"/>
      <c r="E14" s="33">
        <v>4360</v>
      </c>
      <c r="F14" s="33"/>
      <c r="G14" s="33">
        <v>4233</v>
      </c>
      <c r="H14" s="33"/>
      <c r="I14" s="33">
        <v>39089</v>
      </c>
      <c r="J14" s="33"/>
      <c r="K14" s="33">
        <v>27629</v>
      </c>
      <c r="M14" s="16"/>
    </row>
    <row r="15" spans="1:13" ht="20.25" customHeight="1">
      <c r="B15" s="20" t="s">
        <v>128</v>
      </c>
      <c r="C15" s="166">
        <v>5</v>
      </c>
      <c r="D15" s="166"/>
      <c r="E15" s="33">
        <v>11188</v>
      </c>
      <c r="F15" s="33"/>
      <c r="G15" s="33">
        <v>0</v>
      </c>
      <c r="H15" s="33"/>
      <c r="I15" s="33">
        <v>23554</v>
      </c>
      <c r="J15" s="33"/>
      <c r="K15" s="33">
        <v>0</v>
      </c>
      <c r="M15" s="16"/>
    </row>
    <row r="16" spans="1:13" ht="20.25" customHeight="1">
      <c r="B16" s="20" t="s">
        <v>265</v>
      </c>
      <c r="C16" s="166">
        <v>4</v>
      </c>
      <c r="D16" s="166"/>
      <c r="E16" s="33">
        <v>522331</v>
      </c>
      <c r="F16" s="33"/>
      <c r="G16" s="33">
        <v>0</v>
      </c>
      <c r="H16" s="33"/>
      <c r="I16" s="33">
        <v>0</v>
      </c>
      <c r="J16" s="33"/>
      <c r="K16" s="33">
        <v>12079</v>
      </c>
      <c r="M16" s="16"/>
    </row>
    <row r="17" spans="1:13" ht="20.25" customHeight="1">
      <c r="B17" s="12" t="s">
        <v>34</v>
      </c>
      <c r="C17" s="15">
        <v>5</v>
      </c>
      <c r="D17" s="15"/>
      <c r="E17" s="33">
        <v>1048</v>
      </c>
      <c r="F17" s="33"/>
      <c r="G17" s="33">
        <v>1032</v>
      </c>
      <c r="H17" s="33"/>
      <c r="I17" s="33">
        <v>4747</v>
      </c>
      <c r="J17" s="33"/>
      <c r="K17" s="33">
        <v>3824</v>
      </c>
      <c r="M17" s="16"/>
    </row>
    <row r="18" spans="1:13" ht="20.25" customHeight="1">
      <c r="A18" s="8" t="s">
        <v>93</v>
      </c>
      <c r="B18" s="12" t="s">
        <v>35</v>
      </c>
      <c r="C18" s="15">
        <v>5</v>
      </c>
      <c r="D18" s="15"/>
      <c r="E18" s="40">
        <v>737</v>
      </c>
      <c r="F18" s="16"/>
      <c r="G18" s="40">
        <v>198</v>
      </c>
      <c r="H18" s="16"/>
      <c r="I18" s="40">
        <v>71</v>
      </c>
      <c r="J18" s="16"/>
      <c r="K18" s="40">
        <v>46</v>
      </c>
      <c r="M18" s="16"/>
    </row>
    <row r="19" spans="1:13" ht="20.25" customHeight="1">
      <c r="B19" s="22" t="s">
        <v>163</v>
      </c>
      <c r="C19" s="15"/>
      <c r="D19" s="15"/>
      <c r="E19" s="83">
        <f>SUM(E11:E18)</f>
        <v>596944</v>
      </c>
      <c r="F19" s="16"/>
      <c r="G19" s="83">
        <f>SUM(G11:G18)</f>
        <v>47895</v>
      </c>
      <c r="H19" s="16"/>
      <c r="I19" s="83">
        <f>SUM(I11:I18)</f>
        <v>67461</v>
      </c>
      <c r="J19" s="16"/>
      <c r="K19" s="83">
        <f>SUM(K11:K18)</f>
        <v>43578</v>
      </c>
    </row>
    <row r="20" spans="1:13" ht="20.25" customHeight="1">
      <c r="B20" s="30"/>
      <c r="C20" s="15"/>
      <c r="D20" s="15"/>
      <c r="E20" s="25"/>
      <c r="F20" s="16"/>
      <c r="G20" s="25"/>
      <c r="H20" s="16"/>
      <c r="I20" s="25"/>
      <c r="J20" s="16"/>
      <c r="K20" s="25"/>
    </row>
    <row r="21" spans="1:13" ht="20.25" customHeight="1">
      <c r="B21" s="30" t="s">
        <v>36</v>
      </c>
      <c r="C21" s="15"/>
      <c r="D21" s="15"/>
      <c r="F21" s="16"/>
      <c r="H21" s="16"/>
      <c r="I21" s="16"/>
      <c r="J21" s="16"/>
      <c r="K21" s="16"/>
    </row>
    <row r="22" spans="1:13" ht="20.25" customHeight="1">
      <c r="B22" s="20" t="s">
        <v>83</v>
      </c>
      <c r="C22" s="15"/>
      <c r="D22" s="15"/>
      <c r="E22" s="8"/>
      <c r="G22" s="8"/>
      <c r="M22" s="39"/>
    </row>
    <row r="23" spans="1:13" ht="20.25" customHeight="1">
      <c r="B23" s="8" t="s">
        <v>82</v>
      </c>
      <c r="C23" s="15">
        <v>5</v>
      </c>
      <c r="D23" s="15"/>
      <c r="E23" s="33">
        <v>27788</v>
      </c>
      <c r="F23" s="33"/>
      <c r="G23" s="33">
        <v>19877</v>
      </c>
      <c r="H23" s="33"/>
      <c r="I23" s="33">
        <v>0</v>
      </c>
      <c r="J23" s="33"/>
      <c r="K23" s="33">
        <v>0</v>
      </c>
      <c r="M23" s="16"/>
    </row>
    <row r="24" spans="1:13" ht="20.25" customHeight="1">
      <c r="B24" s="20" t="s">
        <v>164</v>
      </c>
      <c r="C24" s="15">
        <v>5</v>
      </c>
      <c r="D24" s="15"/>
      <c r="E24" s="33">
        <v>1421</v>
      </c>
      <c r="F24" s="33"/>
      <c r="G24" s="33">
        <v>1476</v>
      </c>
      <c r="H24" s="33"/>
      <c r="I24" s="33">
        <v>38844</v>
      </c>
      <c r="J24" s="33"/>
      <c r="K24" s="33">
        <v>36242</v>
      </c>
      <c r="M24" s="16"/>
    </row>
    <row r="25" spans="1:13" ht="20.25" customHeight="1">
      <c r="B25" s="20" t="s">
        <v>58</v>
      </c>
      <c r="C25" s="15"/>
      <c r="D25" s="15"/>
      <c r="E25" s="33">
        <v>18236</v>
      </c>
      <c r="F25" s="33"/>
      <c r="G25" s="33">
        <v>13547</v>
      </c>
      <c r="H25" s="33"/>
      <c r="I25" s="33">
        <v>478</v>
      </c>
      <c r="J25" s="33"/>
      <c r="K25" s="33">
        <v>641</v>
      </c>
      <c r="M25" s="16"/>
    </row>
    <row r="26" spans="1:13" ht="20.25" customHeight="1">
      <c r="A26" s="8" t="s">
        <v>93</v>
      </c>
      <c r="B26" s="20" t="s">
        <v>151</v>
      </c>
      <c r="C26" s="15"/>
      <c r="D26" s="15"/>
      <c r="E26" s="33">
        <v>3450</v>
      </c>
      <c r="F26" s="33"/>
      <c r="G26" s="33">
        <v>4703</v>
      </c>
      <c r="H26" s="33"/>
      <c r="I26" s="33">
        <v>25</v>
      </c>
      <c r="J26" s="33"/>
      <c r="K26" s="33">
        <v>164</v>
      </c>
      <c r="M26" s="16"/>
    </row>
    <row r="27" spans="1:13" ht="20.25" customHeight="1">
      <c r="A27" s="8" t="s">
        <v>93</v>
      </c>
      <c r="B27" s="20" t="s">
        <v>37</v>
      </c>
      <c r="C27" s="15">
        <v>5</v>
      </c>
      <c r="D27" s="15"/>
      <c r="E27" s="33">
        <v>66310</v>
      </c>
      <c r="F27" s="33"/>
      <c r="G27" s="33">
        <v>57816</v>
      </c>
      <c r="H27" s="33"/>
      <c r="I27" s="33">
        <v>10822</v>
      </c>
      <c r="J27" s="33"/>
      <c r="K27" s="33">
        <v>14749</v>
      </c>
      <c r="M27" s="16"/>
    </row>
    <row r="28" spans="1:13" ht="20.25" customHeight="1">
      <c r="A28" s="8" t="s">
        <v>93</v>
      </c>
      <c r="B28" s="20" t="s">
        <v>39</v>
      </c>
      <c r="C28" s="15">
        <v>5</v>
      </c>
      <c r="D28" s="15"/>
      <c r="E28" s="40">
        <v>37113</v>
      </c>
      <c r="F28" s="33"/>
      <c r="G28" s="40">
        <v>22315</v>
      </c>
      <c r="H28" s="33"/>
      <c r="I28" s="40">
        <v>6886</v>
      </c>
      <c r="J28" s="33"/>
      <c r="K28" s="40">
        <v>5313</v>
      </c>
      <c r="M28" s="16"/>
    </row>
    <row r="29" spans="1:13" ht="20.25" customHeight="1">
      <c r="B29" s="22" t="s">
        <v>38</v>
      </c>
      <c r="C29" s="15"/>
      <c r="D29" s="15"/>
      <c r="E29" s="83">
        <f>SUM(E23:E28)</f>
        <v>154318</v>
      </c>
      <c r="F29" s="25"/>
      <c r="G29" s="83">
        <f>SUM(G23:G28)</f>
        <v>119734</v>
      </c>
      <c r="H29" s="25"/>
      <c r="I29" s="83">
        <f>SUM(I23:I28)</f>
        <v>57055</v>
      </c>
      <c r="J29" s="25"/>
      <c r="K29" s="83">
        <f>SUM(K23:K28)</f>
        <v>57109</v>
      </c>
      <c r="M29" s="16"/>
    </row>
    <row r="30" spans="1:13" ht="20.25" customHeight="1">
      <c r="B30" s="22"/>
      <c r="C30" s="15"/>
      <c r="D30" s="15"/>
      <c r="F30" s="16"/>
      <c r="H30" s="16"/>
      <c r="I30" s="16"/>
      <c r="J30" s="16"/>
      <c r="K30" s="16"/>
      <c r="M30" s="16"/>
    </row>
    <row r="31" spans="1:13" ht="20.25" customHeight="1">
      <c r="B31" s="8" t="s">
        <v>142</v>
      </c>
      <c r="C31" s="15"/>
      <c r="D31" s="15"/>
      <c r="E31" s="40">
        <v>-123</v>
      </c>
      <c r="F31" s="33"/>
      <c r="G31" s="40">
        <v>-1615</v>
      </c>
      <c r="H31" s="33"/>
      <c r="I31" s="40">
        <v>0</v>
      </c>
      <c r="J31" s="33"/>
      <c r="K31" s="40">
        <v>0</v>
      </c>
      <c r="M31" s="16"/>
    </row>
    <row r="32" spans="1:13" ht="20.25" customHeight="1">
      <c r="B32" s="20"/>
      <c r="C32" s="15"/>
      <c r="D32" s="15"/>
      <c r="E32" s="33"/>
      <c r="F32" s="33"/>
      <c r="G32" s="33"/>
      <c r="H32" s="33"/>
      <c r="I32" s="33"/>
      <c r="J32" s="33"/>
      <c r="K32" s="33"/>
    </row>
    <row r="33" spans="1:16" s="11" customFormat="1" ht="20.25" customHeight="1">
      <c r="B33" s="11" t="s">
        <v>130</v>
      </c>
      <c r="C33" s="41"/>
      <c r="D33" s="41"/>
      <c r="E33" s="25">
        <f>+E19-E29+E31</f>
        <v>442503</v>
      </c>
      <c r="F33" s="25"/>
      <c r="G33" s="25">
        <f>+G19-G29+G31</f>
        <v>-73454</v>
      </c>
      <c r="H33" s="25"/>
      <c r="I33" s="25">
        <f>+I19-I29+I31</f>
        <v>10406</v>
      </c>
      <c r="J33" s="25"/>
      <c r="K33" s="25">
        <f>+K19-K29+K31</f>
        <v>-13531</v>
      </c>
    </row>
    <row r="34" spans="1:16" ht="20.25" customHeight="1">
      <c r="A34" s="8" t="s">
        <v>93</v>
      </c>
      <c r="B34" s="8" t="s">
        <v>150</v>
      </c>
      <c r="C34" s="15" t="s">
        <v>272</v>
      </c>
      <c r="D34" s="15"/>
      <c r="E34" s="33">
        <v>-45770</v>
      </c>
      <c r="F34" s="33"/>
      <c r="G34" s="33">
        <v>-4672</v>
      </c>
      <c r="H34" s="33"/>
      <c r="I34" s="33">
        <v>-2697</v>
      </c>
      <c r="J34" s="33"/>
      <c r="K34" s="33">
        <v>2514</v>
      </c>
    </row>
    <row r="35" spans="1:16" ht="20.25" customHeight="1">
      <c r="B35" s="11" t="s">
        <v>131</v>
      </c>
      <c r="C35" s="15"/>
      <c r="D35" s="15"/>
      <c r="E35" s="24">
        <f>SUM(E33:E34)</f>
        <v>396733</v>
      </c>
      <c r="F35" s="25"/>
      <c r="G35" s="24">
        <f>SUM(G33:G34)</f>
        <v>-78126</v>
      </c>
      <c r="H35" s="25"/>
      <c r="I35" s="24">
        <f>SUM(I33:I34)</f>
        <v>7709</v>
      </c>
      <c r="J35" s="25"/>
      <c r="K35" s="24">
        <f>SUM(K33:K34)</f>
        <v>-11017</v>
      </c>
    </row>
    <row r="36" spans="1:16" ht="18.75" customHeight="1">
      <c r="B36" s="11"/>
      <c r="C36" s="15"/>
      <c r="D36" s="15"/>
      <c r="F36" s="16"/>
      <c r="H36" s="16"/>
      <c r="I36" s="16"/>
      <c r="J36" s="16"/>
      <c r="K36" s="16"/>
    </row>
    <row r="37" spans="1:16" ht="20.25" customHeight="1">
      <c r="B37" s="8" t="s">
        <v>145</v>
      </c>
      <c r="D37" s="175"/>
      <c r="E37" s="40">
        <v>0</v>
      </c>
      <c r="F37" s="33"/>
      <c r="G37" s="40">
        <v>0</v>
      </c>
      <c r="H37" s="33"/>
      <c r="I37" s="40">
        <v>0</v>
      </c>
      <c r="J37" s="33"/>
      <c r="K37" s="40">
        <v>0</v>
      </c>
    </row>
    <row r="38" spans="1:16" ht="20.25" customHeight="1">
      <c r="B38" s="43" t="s">
        <v>149</v>
      </c>
      <c r="D38" s="15"/>
      <c r="E38" s="116"/>
      <c r="F38" s="56"/>
      <c r="G38" s="116"/>
      <c r="H38" s="56"/>
      <c r="I38" s="116"/>
      <c r="J38" s="56"/>
      <c r="K38" s="116"/>
    </row>
    <row r="39" spans="1:16" ht="20.25" customHeight="1" thickBot="1">
      <c r="B39" s="43" t="s">
        <v>84</v>
      </c>
      <c r="D39" s="15"/>
      <c r="E39" s="117">
        <f>E35+E37</f>
        <v>396733</v>
      </c>
      <c r="F39" s="56"/>
      <c r="G39" s="117">
        <f>G35+G37</f>
        <v>-78126</v>
      </c>
      <c r="H39" s="56"/>
      <c r="I39" s="117">
        <f>I35+I37</f>
        <v>7709</v>
      </c>
      <c r="J39" s="56"/>
      <c r="K39" s="117">
        <f>K35+K37</f>
        <v>-11017</v>
      </c>
    </row>
    <row r="40" spans="1:16" ht="18.75" customHeight="1" thickTop="1">
      <c r="C40" s="15"/>
      <c r="D40" s="15"/>
      <c r="E40" s="33"/>
      <c r="F40" s="33"/>
      <c r="G40" s="33"/>
      <c r="H40" s="33"/>
      <c r="I40" s="33"/>
      <c r="J40" s="33"/>
      <c r="K40" s="33"/>
    </row>
    <row r="41" spans="1:16" s="47" customFormat="1" ht="18.75" customHeight="1">
      <c r="B41" s="11"/>
      <c r="C41" s="58"/>
      <c r="D41" s="58"/>
      <c r="E41" s="25"/>
      <c r="F41" s="33"/>
      <c r="G41" s="25"/>
      <c r="H41" s="33"/>
      <c r="I41" s="25"/>
      <c r="J41" s="33"/>
      <c r="K41" s="25"/>
    </row>
    <row r="42" spans="1:16" ht="18.75" customHeight="1">
      <c r="B42" s="11"/>
      <c r="C42" s="15"/>
      <c r="D42" s="15"/>
      <c r="E42" s="25"/>
      <c r="F42" s="33"/>
      <c r="G42" s="25"/>
      <c r="H42" s="33"/>
      <c r="I42" s="25"/>
      <c r="J42" s="33"/>
      <c r="K42" s="25"/>
    </row>
    <row r="43" spans="1:16" ht="18.75" customHeight="1">
      <c r="B43" s="8"/>
      <c r="C43" s="15"/>
      <c r="D43" s="15"/>
      <c r="E43" s="25"/>
      <c r="F43" s="43"/>
      <c r="G43" s="25"/>
      <c r="H43" s="43"/>
      <c r="I43" s="44"/>
      <c r="J43" s="43"/>
      <c r="K43" s="44"/>
    </row>
    <row r="44" spans="1:16" s="4" customFormat="1" ht="18.75" customHeight="1">
      <c r="A44" s="8"/>
      <c r="B44" s="8"/>
      <c r="C44" s="15"/>
      <c r="D44" s="15"/>
      <c r="E44" s="25"/>
      <c r="F44" s="43"/>
      <c r="G44" s="25"/>
      <c r="H44" s="43"/>
      <c r="I44" s="44"/>
      <c r="J44" s="43"/>
      <c r="K44" s="44"/>
      <c r="P44" s="170">
        <f>E35-48263</f>
        <v>348470</v>
      </c>
    </row>
    <row r="45" spans="1:16" s="1" customFormat="1" ht="20.25" customHeight="1">
      <c r="B45" s="2" t="str">
        <f>B1</f>
        <v>Boutique Corporation Public Company Limited and its Subsidiaries</v>
      </c>
      <c r="D45" s="90"/>
      <c r="E45" s="34"/>
      <c r="F45" s="35"/>
      <c r="G45" s="34"/>
      <c r="H45" s="35"/>
      <c r="I45" s="36"/>
      <c r="J45" s="35"/>
      <c r="K45" s="36"/>
    </row>
    <row r="46" spans="1:16" s="4" customFormat="1" ht="20.25" customHeight="1">
      <c r="B46" s="5" t="s">
        <v>77</v>
      </c>
      <c r="D46" s="91"/>
      <c r="E46" s="37"/>
      <c r="F46" s="38"/>
      <c r="G46" s="37"/>
      <c r="H46" s="38"/>
      <c r="I46" s="38"/>
      <c r="J46" s="38"/>
      <c r="K46" s="155"/>
    </row>
    <row r="47" spans="1:16" ht="20.25" customHeight="1">
      <c r="A47" s="4"/>
      <c r="B47" s="5"/>
      <c r="C47" s="4"/>
      <c r="D47" s="91"/>
      <c r="E47" s="37"/>
      <c r="F47" s="38"/>
      <c r="G47" s="37"/>
      <c r="H47" s="38"/>
      <c r="I47" s="194"/>
      <c r="J47" s="194"/>
      <c r="K47" s="194"/>
    </row>
    <row r="48" spans="1:16" ht="20.25" customHeight="1">
      <c r="C48" s="12"/>
      <c r="D48" s="12"/>
      <c r="E48" s="189" t="s">
        <v>78</v>
      </c>
      <c r="F48" s="189"/>
      <c r="G48" s="189"/>
      <c r="I48" s="189" t="s">
        <v>79</v>
      </c>
      <c r="J48" s="189"/>
      <c r="K48" s="189"/>
    </row>
    <row r="49" spans="2:11" ht="20.25" customHeight="1">
      <c r="C49" s="13"/>
      <c r="D49" s="13"/>
      <c r="E49" s="190" t="s">
        <v>68</v>
      </c>
      <c r="F49" s="190"/>
      <c r="G49" s="190"/>
      <c r="H49" s="10"/>
      <c r="I49" s="190" t="s">
        <v>68</v>
      </c>
      <c r="J49" s="190"/>
      <c r="K49" s="190"/>
    </row>
    <row r="50" spans="2:11" ht="20.25" customHeight="1">
      <c r="C50" s="13"/>
      <c r="D50" s="13"/>
      <c r="E50" s="191" t="str">
        <f>E6</f>
        <v>Three - month period ended</v>
      </c>
      <c r="F50" s="191"/>
      <c r="G50" s="191"/>
      <c r="H50" s="86"/>
      <c r="I50" s="191" t="str">
        <f>I6</f>
        <v>Three - month period ended</v>
      </c>
      <c r="J50" s="191"/>
      <c r="K50" s="191"/>
    </row>
    <row r="51" spans="2:11" ht="20.25" customHeight="1">
      <c r="C51" s="13"/>
      <c r="D51" s="13"/>
      <c r="E51" s="192" t="s">
        <v>96</v>
      </c>
      <c r="F51" s="193"/>
      <c r="G51" s="193"/>
      <c r="H51" s="86"/>
      <c r="I51" s="192" t="s">
        <v>96</v>
      </c>
      <c r="J51" s="192"/>
      <c r="K51" s="192"/>
    </row>
    <row r="52" spans="2:11" ht="20.25" customHeight="1">
      <c r="C52" s="15" t="s">
        <v>94</v>
      </c>
      <c r="D52" s="15"/>
      <c r="E52" s="13">
        <v>2019</v>
      </c>
      <c r="F52" s="13"/>
      <c r="G52" s="156">
        <v>2018</v>
      </c>
      <c r="H52" s="13"/>
      <c r="I52" s="13">
        <v>2019</v>
      </c>
      <c r="J52" s="13"/>
      <c r="K52" s="156">
        <v>2018</v>
      </c>
    </row>
    <row r="53" spans="2:11" ht="20.25" customHeight="1">
      <c r="C53" s="173"/>
      <c r="D53" s="173"/>
      <c r="E53" s="174"/>
      <c r="F53" s="174"/>
      <c r="G53" s="174" t="s">
        <v>258</v>
      </c>
      <c r="H53" s="174"/>
      <c r="I53" s="174"/>
      <c r="J53" s="174"/>
      <c r="K53" s="174" t="s">
        <v>258</v>
      </c>
    </row>
    <row r="54" spans="2:11" ht="20.25" customHeight="1">
      <c r="B54" s="8"/>
      <c r="D54" s="15"/>
      <c r="E54" s="188" t="s">
        <v>81</v>
      </c>
      <c r="F54" s="188"/>
      <c r="G54" s="188"/>
      <c r="H54" s="188"/>
      <c r="I54" s="188"/>
      <c r="J54" s="188"/>
      <c r="K54" s="188"/>
    </row>
    <row r="55" spans="2:11" ht="20.25" customHeight="1">
      <c r="B55" s="22" t="s">
        <v>198</v>
      </c>
      <c r="C55" s="15"/>
      <c r="D55" s="15"/>
      <c r="F55" s="16"/>
      <c r="H55" s="33"/>
      <c r="I55" s="16"/>
      <c r="J55" s="16"/>
      <c r="K55" s="16"/>
    </row>
    <row r="56" spans="2:11" ht="20.25" customHeight="1">
      <c r="B56" s="31" t="s">
        <v>193</v>
      </c>
      <c r="C56" s="15"/>
      <c r="D56" s="15"/>
      <c r="E56" s="33">
        <v>98499</v>
      </c>
      <c r="F56" s="33"/>
      <c r="G56" s="33">
        <v>-48879</v>
      </c>
      <c r="H56" s="33"/>
      <c r="I56" s="33">
        <v>7709</v>
      </c>
      <c r="J56" s="33"/>
      <c r="K56" s="33">
        <v>-11017</v>
      </c>
    </row>
    <row r="57" spans="2:11" ht="20.25" customHeight="1">
      <c r="B57" s="20" t="s">
        <v>40</v>
      </c>
      <c r="C57" s="15"/>
      <c r="D57" s="15"/>
      <c r="E57" s="33">
        <v>298234</v>
      </c>
      <c r="F57" s="33"/>
      <c r="G57" s="33">
        <v>-29247</v>
      </c>
      <c r="H57" s="33"/>
      <c r="I57" s="33">
        <v>0</v>
      </c>
      <c r="J57" s="33"/>
      <c r="K57" s="33">
        <v>0</v>
      </c>
    </row>
    <row r="58" spans="2:11" ht="20.25" customHeight="1" thickBot="1">
      <c r="B58" s="22" t="s">
        <v>131</v>
      </c>
      <c r="C58" s="15"/>
      <c r="D58" s="15"/>
      <c r="E58" s="42">
        <f>E35</f>
        <v>396733</v>
      </c>
      <c r="F58" s="25"/>
      <c r="G58" s="42">
        <f>G35</f>
        <v>-78126</v>
      </c>
      <c r="H58" s="25"/>
      <c r="I58" s="42">
        <f>I35</f>
        <v>7709</v>
      </c>
      <c r="J58" s="25"/>
      <c r="K58" s="42">
        <f>K35</f>
        <v>-11017</v>
      </c>
    </row>
    <row r="59" spans="2:11" ht="20.25" customHeight="1" thickTop="1">
      <c r="B59" s="9"/>
      <c r="C59" s="15"/>
      <c r="D59" s="15"/>
      <c r="E59" s="45"/>
      <c r="F59" s="45"/>
      <c r="G59" s="45"/>
      <c r="H59" s="45"/>
      <c r="I59" s="45"/>
      <c r="J59" s="45"/>
      <c r="K59" s="45"/>
    </row>
    <row r="60" spans="2:11" ht="20.25" customHeight="1">
      <c r="B60" s="46" t="s">
        <v>132</v>
      </c>
      <c r="C60" s="46"/>
      <c r="D60" s="46"/>
      <c r="E60" s="19"/>
      <c r="F60" s="45"/>
      <c r="G60" s="19"/>
      <c r="H60" s="45"/>
      <c r="I60" s="45"/>
      <c r="J60" s="45"/>
      <c r="K60" s="45"/>
    </row>
    <row r="61" spans="2:11" ht="20.25" customHeight="1">
      <c r="B61" s="22" t="s">
        <v>66</v>
      </c>
      <c r="C61" s="15"/>
      <c r="D61" s="15"/>
      <c r="E61" s="45"/>
      <c r="F61" s="45"/>
      <c r="G61" s="45"/>
      <c r="H61" s="45"/>
      <c r="I61" s="45"/>
      <c r="J61" s="45"/>
      <c r="K61" s="45"/>
    </row>
    <row r="62" spans="2:11" ht="20.25" customHeight="1">
      <c r="B62" s="31" t="s">
        <v>193</v>
      </c>
      <c r="C62" s="15"/>
      <c r="D62" s="15"/>
      <c r="E62" s="33">
        <v>98499</v>
      </c>
      <c r="F62" s="33"/>
      <c r="G62" s="33">
        <v>-48879</v>
      </c>
      <c r="H62" s="33"/>
      <c r="I62" s="33">
        <v>7709</v>
      </c>
      <c r="J62" s="33"/>
      <c r="K62" s="33">
        <v>-11017</v>
      </c>
    </row>
    <row r="63" spans="2:11" ht="20.25" customHeight="1">
      <c r="B63" s="20" t="s">
        <v>40</v>
      </c>
      <c r="C63" s="15"/>
      <c r="D63" s="15"/>
      <c r="E63" s="33">
        <v>298234</v>
      </c>
      <c r="F63" s="33"/>
      <c r="G63" s="33">
        <v>-29247</v>
      </c>
      <c r="H63" s="33"/>
      <c r="I63" s="40">
        <v>0</v>
      </c>
      <c r="J63" s="33"/>
      <c r="K63" s="40">
        <v>0</v>
      </c>
    </row>
    <row r="64" spans="2:11" ht="20.25" customHeight="1">
      <c r="B64" s="22" t="s">
        <v>132</v>
      </c>
      <c r="C64" s="15"/>
      <c r="D64" s="15"/>
      <c r="E64" s="92"/>
      <c r="F64" s="33"/>
      <c r="G64" s="92"/>
      <c r="H64" s="33"/>
      <c r="I64" s="33"/>
      <c r="J64" s="33"/>
      <c r="K64" s="33"/>
    </row>
    <row r="65" spans="2:11" ht="20.25" customHeight="1" thickBot="1">
      <c r="B65" s="11" t="s">
        <v>84</v>
      </c>
      <c r="C65" s="15"/>
      <c r="D65" s="15"/>
      <c r="E65" s="26">
        <f>SUM(E62:E63)</f>
        <v>396733</v>
      </c>
      <c r="F65" s="25"/>
      <c r="G65" s="26">
        <f>SUM(G62:G63)</f>
        <v>-78126</v>
      </c>
      <c r="H65" s="25"/>
      <c r="I65" s="26">
        <f>SUM(I62:I63)</f>
        <v>7709</v>
      </c>
      <c r="J65" s="25"/>
      <c r="K65" s="26">
        <f>SUM(K62:K63)</f>
        <v>-11017</v>
      </c>
    </row>
    <row r="66" spans="2:11" ht="20.25" customHeight="1" thickTop="1">
      <c r="C66" s="15"/>
      <c r="D66" s="15"/>
      <c r="E66" s="45"/>
      <c r="F66" s="45"/>
      <c r="G66" s="45"/>
      <c r="H66" s="45"/>
      <c r="I66" s="45"/>
      <c r="J66" s="45"/>
      <c r="K66" s="45"/>
    </row>
    <row r="67" spans="2:11" ht="20.25" customHeight="1">
      <c r="B67" s="22" t="s">
        <v>204</v>
      </c>
      <c r="C67" s="15">
        <v>3</v>
      </c>
      <c r="D67" s="15"/>
      <c r="E67" s="45"/>
      <c r="F67" s="81"/>
      <c r="G67" s="45"/>
      <c r="H67" s="81"/>
      <c r="I67" s="45"/>
      <c r="J67" s="81"/>
      <c r="K67" s="45"/>
    </row>
    <row r="68" spans="2:11" ht="20.25" customHeight="1" thickBot="1">
      <c r="B68" s="20" t="s">
        <v>266</v>
      </c>
      <c r="C68" s="15"/>
      <c r="D68" s="15"/>
      <c r="E68" s="87">
        <f>(E56/340000)</f>
        <v>0.28970294117647061</v>
      </c>
      <c r="F68" s="25"/>
      <c r="G68" s="87">
        <f>(G56/340000)</f>
        <v>-0.14376176470588237</v>
      </c>
      <c r="H68" s="25"/>
      <c r="I68" s="87">
        <f>I56/340000</f>
        <v>2.2673529411764707E-2</v>
      </c>
      <c r="J68" s="25"/>
      <c r="K68" s="87">
        <f>K56/340000</f>
        <v>-3.2402941176470586E-2</v>
      </c>
    </row>
    <row r="69" spans="2:11" ht="18.75" customHeight="1" thickTop="1">
      <c r="B69" s="20"/>
      <c r="C69" s="15"/>
      <c r="D69" s="15"/>
      <c r="E69" s="33"/>
      <c r="G69" s="33"/>
      <c r="I69" s="47"/>
      <c r="K69" s="47"/>
    </row>
    <row r="70" spans="2:11" ht="20.25" customHeight="1">
      <c r="B70" s="2" t="str">
        <f>B1</f>
        <v>Boutique Corporation Public Company Limited and its Subsidiaries</v>
      </c>
      <c r="C70" s="1"/>
      <c r="D70" s="90"/>
      <c r="E70" s="34"/>
      <c r="F70" s="35"/>
      <c r="G70" s="34"/>
      <c r="H70" s="35"/>
      <c r="I70" s="36"/>
      <c r="J70" s="35"/>
      <c r="K70" s="36"/>
    </row>
    <row r="71" spans="2:11" ht="20.25" customHeight="1">
      <c r="B71" s="5" t="s">
        <v>77</v>
      </c>
      <c r="C71" s="4"/>
      <c r="D71" s="91"/>
      <c r="E71" s="37"/>
      <c r="F71" s="38"/>
      <c r="G71" s="37"/>
      <c r="H71" s="38"/>
      <c r="I71" s="38"/>
      <c r="J71" s="38"/>
      <c r="K71" s="155"/>
    </row>
    <row r="72" spans="2:11" ht="20.25" customHeight="1">
      <c r="B72" s="5"/>
      <c r="C72" s="4"/>
      <c r="D72" s="91"/>
      <c r="E72" s="115"/>
      <c r="F72" s="38"/>
      <c r="G72" s="115"/>
      <c r="H72" s="38"/>
      <c r="I72" s="115"/>
      <c r="J72" s="7"/>
      <c r="K72" s="115"/>
    </row>
    <row r="73" spans="2:11" ht="20.25" customHeight="1">
      <c r="C73" s="12"/>
      <c r="D73" s="12"/>
      <c r="E73" s="189" t="s">
        <v>78</v>
      </c>
      <c r="F73" s="189"/>
      <c r="G73" s="189"/>
      <c r="I73" s="189" t="s">
        <v>79</v>
      </c>
      <c r="J73" s="189"/>
      <c r="K73" s="189"/>
    </row>
    <row r="74" spans="2:11" ht="20.25" customHeight="1">
      <c r="C74" s="13"/>
      <c r="D74" s="13"/>
      <c r="E74" s="190" t="s">
        <v>68</v>
      </c>
      <c r="F74" s="190"/>
      <c r="G74" s="190"/>
      <c r="H74" s="10"/>
      <c r="I74" s="190" t="s">
        <v>68</v>
      </c>
      <c r="J74" s="190"/>
      <c r="K74" s="190"/>
    </row>
    <row r="75" spans="2:11" ht="20.25" customHeight="1">
      <c r="C75" s="13"/>
      <c r="D75" s="13"/>
      <c r="E75" s="191" t="s">
        <v>98</v>
      </c>
      <c r="F75" s="191"/>
      <c r="G75" s="191"/>
      <c r="H75" s="86"/>
      <c r="I75" s="191" t="s">
        <v>98</v>
      </c>
      <c r="J75" s="191"/>
      <c r="K75" s="191"/>
    </row>
    <row r="76" spans="2:11" ht="20.25" customHeight="1">
      <c r="C76" s="13"/>
      <c r="D76" s="13"/>
      <c r="E76" s="192" t="s">
        <v>96</v>
      </c>
      <c r="F76" s="193"/>
      <c r="G76" s="193"/>
      <c r="H76" s="86"/>
      <c r="I76" s="192" t="s">
        <v>96</v>
      </c>
      <c r="J76" s="192"/>
      <c r="K76" s="192"/>
    </row>
    <row r="77" spans="2:11" ht="20.25" customHeight="1">
      <c r="C77" s="15" t="s">
        <v>94</v>
      </c>
      <c r="D77" s="15"/>
      <c r="E77" s="13">
        <v>2019</v>
      </c>
      <c r="F77" s="13"/>
      <c r="G77" s="156">
        <v>2018</v>
      </c>
      <c r="H77" s="13"/>
      <c r="I77" s="13">
        <v>2019</v>
      </c>
      <c r="J77" s="13"/>
      <c r="K77" s="156">
        <v>2018</v>
      </c>
    </row>
    <row r="78" spans="2:11" ht="20.25" customHeight="1">
      <c r="C78" s="173"/>
      <c r="D78" s="173"/>
      <c r="E78" s="174"/>
      <c r="F78" s="174"/>
      <c r="G78" s="174" t="s">
        <v>258</v>
      </c>
      <c r="H78" s="174"/>
      <c r="I78" s="174"/>
      <c r="J78" s="174"/>
      <c r="K78" s="174" t="s">
        <v>258</v>
      </c>
    </row>
    <row r="79" spans="2:11" ht="20.25" customHeight="1">
      <c r="B79" s="8"/>
      <c r="D79" s="15"/>
      <c r="E79" s="188" t="s">
        <v>81</v>
      </c>
      <c r="F79" s="188"/>
      <c r="G79" s="188"/>
      <c r="H79" s="188"/>
      <c r="I79" s="188"/>
      <c r="J79" s="188"/>
      <c r="K79" s="188"/>
    </row>
    <row r="80" spans="2:11" ht="20.25" customHeight="1">
      <c r="B80" s="17" t="s">
        <v>162</v>
      </c>
      <c r="C80" s="15"/>
      <c r="D80" s="15"/>
      <c r="F80" s="16"/>
      <c r="H80" s="16"/>
      <c r="I80" s="16"/>
      <c r="J80" s="16"/>
      <c r="K80" s="16"/>
    </row>
    <row r="81" spans="2:20" ht="20.25" customHeight="1">
      <c r="B81" s="20" t="s">
        <v>97</v>
      </c>
      <c r="C81" s="15"/>
      <c r="D81" s="15"/>
      <c r="F81" s="16"/>
      <c r="H81" s="16"/>
      <c r="I81" s="16"/>
      <c r="J81" s="16"/>
      <c r="K81" s="16"/>
    </row>
    <row r="82" spans="2:20" ht="20.25" customHeight="1">
      <c r="B82" s="8" t="s">
        <v>82</v>
      </c>
      <c r="C82" s="15"/>
      <c r="D82" s="15"/>
      <c r="E82" s="33">
        <v>131014</v>
      </c>
      <c r="F82" s="33"/>
      <c r="G82" s="33">
        <v>128617</v>
      </c>
      <c r="H82" s="33"/>
      <c r="I82" s="16">
        <v>0</v>
      </c>
      <c r="J82" s="33"/>
      <c r="K82" s="16">
        <v>0</v>
      </c>
      <c r="M82" s="8">
        <v>86184</v>
      </c>
      <c r="N82" s="48">
        <f>G82-M82</f>
        <v>42433</v>
      </c>
      <c r="O82" s="48"/>
      <c r="P82" s="48">
        <v>0</v>
      </c>
      <c r="Q82" s="48">
        <f>K82-P82</f>
        <v>0</v>
      </c>
      <c r="R82" s="16"/>
      <c r="S82" s="48">
        <f>E82-73734</f>
        <v>57280</v>
      </c>
    </row>
    <row r="83" spans="2:20" ht="20.25" customHeight="1">
      <c r="B83" s="20" t="s">
        <v>33</v>
      </c>
      <c r="C83" s="15">
        <v>5</v>
      </c>
      <c r="D83" s="15"/>
      <c r="E83" s="33">
        <v>8720</v>
      </c>
      <c r="F83" s="33"/>
      <c r="G83" s="33">
        <v>8466</v>
      </c>
      <c r="H83" s="33"/>
      <c r="I83" s="16">
        <v>79958</v>
      </c>
      <c r="J83" s="33"/>
      <c r="K83" s="16">
        <v>55287</v>
      </c>
      <c r="M83" s="8">
        <v>4233</v>
      </c>
      <c r="N83" s="48">
        <f>G83-M83</f>
        <v>4233</v>
      </c>
      <c r="O83" s="48"/>
      <c r="P83" s="48">
        <v>27658</v>
      </c>
      <c r="Q83" s="48">
        <f>K83-P83</f>
        <v>27629</v>
      </c>
      <c r="R83" s="16"/>
      <c r="S83" s="48">
        <f>E83-4360</f>
        <v>4360</v>
      </c>
      <c r="T83" s="48">
        <f>I83-40869</f>
        <v>39089</v>
      </c>
    </row>
    <row r="84" spans="2:20" ht="20.25" customHeight="1">
      <c r="B84" s="20" t="s">
        <v>128</v>
      </c>
      <c r="C84" s="15">
        <v>5</v>
      </c>
      <c r="D84" s="15"/>
      <c r="E84" s="33">
        <v>11188</v>
      </c>
      <c r="F84" s="33"/>
      <c r="G84" s="33">
        <v>7241</v>
      </c>
      <c r="H84" s="33"/>
      <c r="I84" s="16">
        <v>23554</v>
      </c>
      <c r="J84" s="33"/>
      <c r="K84" s="16">
        <v>13421</v>
      </c>
      <c r="M84" s="8">
        <v>7241</v>
      </c>
      <c r="N84" s="48">
        <f t="shared" ref="N84:N88" si="0">G84-M84</f>
        <v>0</v>
      </c>
      <c r="O84" s="48"/>
      <c r="P84" s="48">
        <v>13421</v>
      </c>
      <c r="Q84" s="48">
        <f t="shared" ref="Q84:Q88" si="1">K84-P84</f>
        <v>0</v>
      </c>
      <c r="R84" s="16"/>
      <c r="S84" s="48">
        <f>E84-0</f>
        <v>11188</v>
      </c>
      <c r="T84" s="48">
        <f>I84-0</f>
        <v>23554</v>
      </c>
    </row>
    <row r="85" spans="2:20" ht="20.25" customHeight="1">
      <c r="B85" s="8" t="s">
        <v>265</v>
      </c>
      <c r="C85" s="15" t="s">
        <v>259</v>
      </c>
      <c r="D85" s="15"/>
      <c r="E85" s="33">
        <v>522331</v>
      </c>
      <c r="F85" s="33"/>
      <c r="G85" s="33">
        <v>273431</v>
      </c>
      <c r="H85" s="33"/>
      <c r="I85" s="16">
        <v>0</v>
      </c>
      <c r="J85" s="33"/>
      <c r="K85" s="16">
        <v>12079</v>
      </c>
      <c r="M85" s="8">
        <v>273431</v>
      </c>
      <c r="N85" s="48">
        <f t="shared" si="0"/>
        <v>0</v>
      </c>
      <c r="O85" s="48"/>
      <c r="P85" s="48">
        <v>0</v>
      </c>
      <c r="Q85" s="48">
        <f t="shared" si="1"/>
        <v>12079</v>
      </c>
      <c r="R85" s="16"/>
      <c r="S85" s="48">
        <f>E85-0</f>
        <v>522331</v>
      </c>
      <c r="T85" s="8">
        <v>0</v>
      </c>
    </row>
    <row r="86" spans="2:20" ht="20.25" customHeight="1">
      <c r="B86" s="20" t="s">
        <v>129</v>
      </c>
      <c r="C86" s="15" t="s">
        <v>245</v>
      </c>
      <c r="D86" s="15"/>
      <c r="E86" s="33">
        <v>0</v>
      </c>
      <c r="F86" s="33"/>
      <c r="G86" s="33">
        <v>0</v>
      </c>
      <c r="H86" s="33"/>
      <c r="I86" s="16">
        <v>0</v>
      </c>
      <c r="J86" s="33"/>
      <c r="K86" s="16">
        <v>44070</v>
      </c>
      <c r="M86" s="8">
        <v>0</v>
      </c>
      <c r="N86" s="48">
        <f t="shared" si="0"/>
        <v>0</v>
      </c>
      <c r="O86" s="48"/>
      <c r="P86" s="48">
        <v>44070</v>
      </c>
      <c r="Q86" s="48">
        <f t="shared" si="1"/>
        <v>0</v>
      </c>
      <c r="R86" s="16"/>
      <c r="S86" s="48"/>
      <c r="T86" s="8">
        <v>0</v>
      </c>
    </row>
    <row r="87" spans="2:20" ht="20.25" customHeight="1">
      <c r="B87" s="12" t="s">
        <v>34</v>
      </c>
      <c r="C87" s="15">
        <v>5</v>
      </c>
      <c r="D87" s="15"/>
      <c r="E87" s="16">
        <v>1760</v>
      </c>
      <c r="F87" s="33"/>
      <c r="G87" s="16">
        <v>1703</v>
      </c>
      <c r="H87" s="33"/>
      <c r="I87" s="16">
        <v>10339</v>
      </c>
      <c r="J87" s="33"/>
      <c r="K87" s="16">
        <v>7922</v>
      </c>
      <c r="M87" s="8">
        <v>672</v>
      </c>
      <c r="N87" s="48">
        <f t="shared" si="0"/>
        <v>1031</v>
      </c>
      <c r="O87" s="48"/>
      <c r="P87" s="48">
        <v>4098</v>
      </c>
      <c r="Q87" s="48">
        <f t="shared" si="1"/>
        <v>3824</v>
      </c>
      <c r="R87" s="16"/>
      <c r="S87" s="48">
        <f>E87-712</f>
        <v>1048</v>
      </c>
      <c r="T87" s="48">
        <f>I87-5592</f>
        <v>4747</v>
      </c>
    </row>
    <row r="88" spans="2:20" ht="20.25" customHeight="1">
      <c r="B88" s="12" t="s">
        <v>35</v>
      </c>
      <c r="C88" s="15">
        <v>5</v>
      </c>
      <c r="D88" s="15"/>
      <c r="E88" s="16">
        <v>865</v>
      </c>
      <c r="F88" s="16"/>
      <c r="G88" s="16">
        <v>11806</v>
      </c>
      <c r="H88" s="16"/>
      <c r="I88" s="40">
        <v>93</v>
      </c>
      <c r="J88" s="16"/>
      <c r="K88" s="40">
        <v>205</v>
      </c>
      <c r="M88" s="8">
        <v>11609</v>
      </c>
      <c r="N88" s="48">
        <f t="shared" si="0"/>
        <v>197</v>
      </c>
      <c r="O88" s="48"/>
      <c r="P88" s="48">
        <v>159</v>
      </c>
      <c r="Q88" s="48">
        <f t="shared" si="1"/>
        <v>46</v>
      </c>
      <c r="R88" s="16"/>
      <c r="S88" s="48">
        <f>E88-128</f>
        <v>737</v>
      </c>
      <c r="T88" s="48">
        <f>I88-22</f>
        <v>71</v>
      </c>
    </row>
    <row r="89" spans="2:20" ht="20.25" customHeight="1">
      <c r="B89" s="22" t="s">
        <v>163</v>
      </c>
      <c r="C89" s="15"/>
      <c r="D89" s="15"/>
      <c r="E89" s="24">
        <f>SUM(E80:E88)</f>
        <v>675878</v>
      </c>
      <c r="F89" s="16"/>
      <c r="G89" s="24">
        <f>SUM(G80:G88)</f>
        <v>431264</v>
      </c>
      <c r="H89" s="16"/>
      <c r="I89" s="83">
        <f>SUM(I80:I88)</f>
        <v>113944</v>
      </c>
      <c r="J89" s="16"/>
      <c r="K89" s="83">
        <f>SUM(K80:K88)</f>
        <v>132984</v>
      </c>
      <c r="O89" s="48"/>
    </row>
    <row r="90" spans="2:20" ht="20.25" customHeight="1">
      <c r="B90" s="30"/>
      <c r="C90" s="15"/>
      <c r="D90" s="15"/>
      <c r="E90" s="25"/>
      <c r="F90" s="16"/>
      <c r="G90" s="25"/>
      <c r="H90" s="16"/>
      <c r="I90" s="25"/>
      <c r="J90" s="16"/>
      <c r="K90" s="25"/>
    </row>
    <row r="91" spans="2:20" ht="20.25" customHeight="1">
      <c r="B91" s="30" t="s">
        <v>36</v>
      </c>
      <c r="C91" s="15"/>
      <c r="D91" s="15"/>
      <c r="F91" s="16"/>
      <c r="H91" s="16"/>
      <c r="I91" s="16"/>
      <c r="J91" s="16"/>
      <c r="K91" s="16"/>
    </row>
    <row r="92" spans="2:20" ht="20.25" customHeight="1">
      <c r="B92" s="20" t="s">
        <v>83</v>
      </c>
      <c r="C92" s="15"/>
      <c r="D92" s="15"/>
      <c r="E92" s="8"/>
      <c r="G92" s="8"/>
    </row>
    <row r="93" spans="2:20" ht="20.25" customHeight="1">
      <c r="B93" s="8" t="s">
        <v>82</v>
      </c>
      <c r="C93" s="15">
        <v>5</v>
      </c>
      <c r="D93" s="15"/>
      <c r="E93" s="16">
        <v>51249</v>
      </c>
      <c r="F93" s="33"/>
      <c r="G93" s="16">
        <v>51557</v>
      </c>
      <c r="H93" s="33"/>
      <c r="I93" s="16">
        <v>0</v>
      </c>
      <c r="J93" s="33"/>
      <c r="K93" s="16">
        <v>0</v>
      </c>
      <c r="O93" s="48"/>
      <c r="S93" s="48">
        <f>E93-23461</f>
        <v>27788</v>
      </c>
      <c r="T93" s="8">
        <v>0</v>
      </c>
    </row>
    <row r="94" spans="2:20" ht="20.25" customHeight="1">
      <c r="B94" s="20" t="s">
        <v>164</v>
      </c>
      <c r="C94" s="15">
        <v>5</v>
      </c>
      <c r="D94" s="15"/>
      <c r="E94" s="16">
        <v>2841</v>
      </c>
      <c r="F94" s="33"/>
      <c r="G94" s="16">
        <v>2951</v>
      </c>
      <c r="H94" s="33"/>
      <c r="I94" s="16">
        <v>70215</v>
      </c>
      <c r="J94" s="33"/>
      <c r="K94" s="16">
        <v>72008</v>
      </c>
      <c r="O94" s="48"/>
      <c r="S94" s="48">
        <f>E94-1420</f>
        <v>1421</v>
      </c>
      <c r="T94" s="48">
        <f>I94-31371</f>
        <v>38844</v>
      </c>
    </row>
    <row r="95" spans="2:20" ht="20.25" customHeight="1">
      <c r="B95" s="20" t="s">
        <v>58</v>
      </c>
      <c r="C95" s="15"/>
      <c r="D95" s="15"/>
      <c r="E95" s="16">
        <v>33960</v>
      </c>
      <c r="F95" s="33"/>
      <c r="G95" s="16">
        <v>26708</v>
      </c>
      <c r="H95" s="33"/>
      <c r="I95" s="16">
        <v>948</v>
      </c>
      <c r="J95" s="33"/>
      <c r="K95" s="16">
        <v>1280</v>
      </c>
      <c r="O95" s="48"/>
      <c r="S95" s="48">
        <f>E95-15724</f>
        <v>18236</v>
      </c>
      <c r="T95" s="48">
        <f>I95-470</f>
        <v>478</v>
      </c>
    </row>
    <row r="96" spans="2:20" ht="20.25" customHeight="1">
      <c r="B96" s="20" t="s">
        <v>151</v>
      </c>
      <c r="C96" s="15"/>
      <c r="D96" s="15"/>
      <c r="E96" s="16">
        <v>6991</v>
      </c>
      <c r="F96" s="33"/>
      <c r="G96" s="16">
        <v>11126</v>
      </c>
      <c r="H96" s="33"/>
      <c r="I96" s="16">
        <v>43</v>
      </c>
      <c r="J96" s="33"/>
      <c r="K96" s="16">
        <v>164</v>
      </c>
      <c r="O96" s="48"/>
      <c r="S96" s="48">
        <f>E96-3541</f>
        <v>3450</v>
      </c>
      <c r="T96" s="48">
        <f>I96-18</f>
        <v>25</v>
      </c>
    </row>
    <row r="97" spans="2:20" ht="20.25" customHeight="1">
      <c r="B97" s="20" t="s">
        <v>37</v>
      </c>
      <c r="C97" s="15">
        <v>5</v>
      </c>
      <c r="D97" s="15"/>
      <c r="E97" s="16">
        <v>120752</v>
      </c>
      <c r="F97" s="33"/>
      <c r="G97" s="16">
        <v>118162</v>
      </c>
      <c r="H97" s="33"/>
      <c r="I97" s="16">
        <v>22141</v>
      </c>
      <c r="J97" s="33"/>
      <c r="K97" s="16">
        <v>29307</v>
      </c>
      <c r="O97" s="48"/>
      <c r="S97" s="48">
        <f>E97-54442</f>
        <v>66310</v>
      </c>
      <c r="T97" s="48">
        <f>I97-11319</f>
        <v>10822</v>
      </c>
    </row>
    <row r="98" spans="2:20" ht="20.25" customHeight="1">
      <c r="B98" s="20" t="s">
        <v>39</v>
      </c>
      <c r="C98" s="15">
        <v>5</v>
      </c>
      <c r="D98" s="15"/>
      <c r="E98" s="16">
        <v>68516</v>
      </c>
      <c r="F98" s="33"/>
      <c r="G98" s="16">
        <v>50369</v>
      </c>
      <c r="H98" s="33"/>
      <c r="I98" s="40">
        <v>13563</v>
      </c>
      <c r="J98" s="33"/>
      <c r="K98" s="40">
        <v>10569</v>
      </c>
      <c r="O98" s="48"/>
      <c r="S98" s="48">
        <f>E98-31403</f>
        <v>37113</v>
      </c>
      <c r="T98" s="48">
        <f>I98-6677</f>
        <v>6886</v>
      </c>
    </row>
    <row r="99" spans="2:20" ht="20.25" customHeight="1">
      <c r="B99" s="22" t="s">
        <v>38</v>
      </c>
      <c r="C99" s="15"/>
      <c r="D99" s="15"/>
      <c r="E99" s="24">
        <f>SUM(E93:E98)</f>
        <v>284309</v>
      </c>
      <c r="F99" s="25"/>
      <c r="G99" s="24">
        <f>SUM(G93:G98)</f>
        <v>260873</v>
      </c>
      <c r="H99" s="25"/>
      <c r="I99" s="83">
        <f>SUM(I93:I98)</f>
        <v>106910</v>
      </c>
      <c r="J99" s="25"/>
      <c r="K99" s="83">
        <f>SUM(K93:K98)</f>
        <v>113328</v>
      </c>
      <c r="O99" s="48"/>
    </row>
    <row r="100" spans="2:20" ht="20.25" customHeight="1">
      <c r="B100" s="22"/>
      <c r="C100" s="15"/>
      <c r="D100" s="15"/>
      <c r="F100" s="16"/>
      <c r="H100" s="16"/>
      <c r="I100" s="16"/>
      <c r="J100" s="16"/>
      <c r="K100" s="16"/>
    </row>
    <row r="101" spans="2:20" ht="20.25" customHeight="1">
      <c r="B101" s="8" t="s">
        <v>260</v>
      </c>
      <c r="C101" s="15">
        <v>7</v>
      </c>
      <c r="D101" s="15"/>
      <c r="E101" s="40">
        <v>3844</v>
      </c>
      <c r="F101" s="33"/>
      <c r="G101" s="40">
        <v>-1684</v>
      </c>
      <c r="H101" s="33"/>
      <c r="I101" s="40">
        <v>0</v>
      </c>
      <c r="J101" s="33"/>
      <c r="K101" s="40">
        <v>0</v>
      </c>
      <c r="O101" s="48"/>
      <c r="S101" s="48">
        <f>E101-3966</f>
        <v>-122</v>
      </c>
    </row>
    <row r="102" spans="2:20" ht="20.25" customHeight="1">
      <c r="B102" s="20"/>
      <c r="C102" s="15"/>
      <c r="D102" s="15"/>
      <c r="E102" s="33"/>
      <c r="F102" s="33"/>
      <c r="G102" s="33"/>
      <c r="H102" s="33"/>
      <c r="I102" s="33"/>
      <c r="J102" s="33"/>
      <c r="K102" s="33"/>
    </row>
    <row r="103" spans="2:20" ht="20.25" customHeight="1">
      <c r="B103" s="11" t="s">
        <v>195</v>
      </c>
      <c r="C103" s="41"/>
      <c r="D103" s="41"/>
      <c r="E103" s="25">
        <f>+E89-E99+E101</f>
        <v>395413</v>
      </c>
      <c r="F103" s="25"/>
      <c r="G103" s="25">
        <f>+G89-G99+G101</f>
        <v>168707</v>
      </c>
      <c r="H103" s="25"/>
      <c r="I103" s="25">
        <f>+I89-I99+I101</f>
        <v>7034</v>
      </c>
      <c r="J103" s="25"/>
      <c r="K103" s="25">
        <f>+K89-K99+K101</f>
        <v>19656</v>
      </c>
      <c r="O103" s="48"/>
    </row>
    <row r="104" spans="2:20" ht="20.25" customHeight="1">
      <c r="B104" s="8" t="s">
        <v>246</v>
      </c>
      <c r="C104" s="15" t="s">
        <v>272</v>
      </c>
      <c r="D104" s="15"/>
      <c r="E104" s="16">
        <v>-46943</v>
      </c>
      <c r="F104" s="33"/>
      <c r="G104" s="16">
        <v>-12030</v>
      </c>
      <c r="H104" s="33"/>
      <c r="I104" s="16">
        <v>-3012</v>
      </c>
      <c r="J104" s="33"/>
      <c r="K104" s="16">
        <v>-3938</v>
      </c>
      <c r="M104" s="8">
        <v>-7358</v>
      </c>
      <c r="N104" s="48">
        <f t="shared" ref="N104" si="2">G104-M104</f>
        <v>-4672</v>
      </c>
      <c r="O104" s="48"/>
      <c r="P104" s="8">
        <v>-6452</v>
      </c>
      <c r="Q104" s="48">
        <f t="shared" ref="Q104" si="3">K104-P104</f>
        <v>2514</v>
      </c>
      <c r="S104" s="48">
        <f>E104-(-1172)</f>
        <v>-45771</v>
      </c>
      <c r="T104" s="48">
        <f>I104-(-315)</f>
        <v>-2697</v>
      </c>
    </row>
    <row r="105" spans="2:20" ht="20.25" customHeight="1">
      <c r="B105" s="11" t="s">
        <v>196</v>
      </c>
      <c r="C105" s="15"/>
      <c r="D105" s="15"/>
      <c r="E105" s="24">
        <f>SUM(E103:E104)</f>
        <v>348470</v>
      </c>
      <c r="F105" s="25"/>
      <c r="G105" s="24">
        <f>SUM(G103:G104)</f>
        <v>156677</v>
      </c>
      <c r="H105" s="25"/>
      <c r="I105" s="24">
        <f>SUM(I103:I104)</f>
        <v>4022</v>
      </c>
      <c r="J105" s="25"/>
      <c r="K105" s="24">
        <f>SUM(K103:K104)</f>
        <v>15718</v>
      </c>
      <c r="O105" s="48"/>
    </row>
    <row r="106" spans="2:20" ht="20.25" customHeight="1">
      <c r="B106" s="11"/>
      <c r="C106" s="15"/>
      <c r="D106" s="15"/>
      <c r="F106" s="16"/>
      <c r="H106" s="16"/>
      <c r="I106" s="16"/>
      <c r="J106" s="16"/>
      <c r="K106" s="16"/>
    </row>
    <row r="107" spans="2:20" ht="20.25" customHeight="1">
      <c r="B107" s="8" t="s">
        <v>145</v>
      </c>
      <c r="D107" s="175"/>
      <c r="E107" s="40">
        <v>0</v>
      </c>
      <c r="F107" s="175"/>
      <c r="G107" s="40">
        <v>0</v>
      </c>
      <c r="H107" s="175"/>
      <c r="I107" s="40">
        <v>0</v>
      </c>
      <c r="J107" s="175"/>
      <c r="K107" s="40">
        <v>0</v>
      </c>
    </row>
    <row r="108" spans="2:20" ht="20.25" customHeight="1">
      <c r="B108" s="43" t="s">
        <v>197</v>
      </c>
      <c r="D108" s="15"/>
      <c r="E108" s="116"/>
      <c r="F108" s="56"/>
      <c r="G108" s="116"/>
      <c r="H108" s="56"/>
      <c r="I108" s="116"/>
      <c r="J108" s="56"/>
      <c r="K108" s="116"/>
    </row>
    <row r="109" spans="2:20" ht="20.25" customHeight="1" thickBot="1">
      <c r="B109" s="43" t="s">
        <v>84</v>
      </c>
      <c r="D109" s="15"/>
      <c r="E109" s="117">
        <f>E105+E107</f>
        <v>348470</v>
      </c>
      <c r="F109" s="10"/>
      <c r="G109" s="117">
        <f>G105+G107</f>
        <v>156677</v>
      </c>
      <c r="H109" s="10"/>
      <c r="I109" s="117">
        <f>I105+I107</f>
        <v>4022</v>
      </c>
      <c r="J109" s="10"/>
      <c r="K109" s="117">
        <f>K105+K107</f>
        <v>15718</v>
      </c>
    </row>
    <row r="110" spans="2:20" ht="20.25" customHeight="1" thickTop="1">
      <c r="B110" s="43"/>
      <c r="D110" s="15"/>
      <c r="E110" s="15"/>
      <c r="F110" s="15"/>
      <c r="G110" s="154"/>
      <c r="H110" s="15"/>
      <c r="I110" s="15"/>
      <c r="J110" s="15"/>
      <c r="K110" s="154"/>
    </row>
    <row r="111" spans="2:20" ht="20.25" customHeight="1">
      <c r="C111" s="15"/>
      <c r="D111" s="15"/>
      <c r="E111" s="33"/>
      <c r="F111" s="33"/>
      <c r="G111" s="33"/>
      <c r="H111" s="33"/>
      <c r="I111" s="33"/>
      <c r="J111" s="33"/>
      <c r="K111" s="33"/>
      <c r="O111" s="48"/>
    </row>
    <row r="112" spans="2:20" ht="20.25" customHeight="1">
      <c r="B112" s="11"/>
      <c r="C112" s="58"/>
      <c r="D112" s="58"/>
      <c r="E112" s="25"/>
      <c r="F112" s="33"/>
      <c r="G112" s="25"/>
      <c r="H112" s="33"/>
      <c r="I112" s="25"/>
      <c r="J112" s="33"/>
      <c r="K112" s="25"/>
    </row>
    <row r="113" spans="2:15" ht="20.25" customHeight="1">
      <c r="B113" s="11"/>
      <c r="C113" s="15"/>
      <c r="D113" s="15"/>
      <c r="E113" s="25"/>
      <c r="F113" s="33"/>
      <c r="G113" s="25"/>
      <c r="H113" s="33"/>
      <c r="I113" s="25"/>
      <c r="J113" s="33"/>
      <c r="K113" s="25"/>
      <c r="O113" s="48"/>
    </row>
    <row r="114" spans="2:15" ht="20.25" customHeight="1">
      <c r="B114" s="8"/>
      <c r="C114" s="15"/>
      <c r="D114" s="15"/>
      <c r="E114" s="25"/>
      <c r="F114" s="43"/>
      <c r="G114" s="25"/>
      <c r="H114" s="43"/>
      <c r="I114" s="44"/>
      <c r="J114" s="43"/>
      <c r="K114" s="44"/>
    </row>
    <row r="115" spans="2:15" ht="18.75" customHeight="1">
      <c r="B115" s="8"/>
      <c r="C115" s="15"/>
      <c r="D115" s="15"/>
      <c r="E115" s="25"/>
      <c r="F115" s="43"/>
      <c r="G115" s="25"/>
      <c r="H115" s="43"/>
      <c r="I115" s="44"/>
      <c r="J115" s="43"/>
      <c r="K115" s="44"/>
    </row>
    <row r="116" spans="2:15" ht="20.25" customHeight="1">
      <c r="B116" s="2" t="str">
        <f>B1</f>
        <v>Boutique Corporation Public Company Limited and its Subsidiaries</v>
      </c>
      <c r="C116" s="1"/>
      <c r="D116" s="90"/>
      <c r="E116" s="34"/>
      <c r="F116" s="35"/>
      <c r="G116" s="34"/>
      <c r="H116" s="35"/>
      <c r="I116" s="36"/>
      <c r="J116" s="35"/>
      <c r="K116" s="36"/>
    </row>
    <row r="117" spans="2:15" ht="20.25" customHeight="1">
      <c r="B117" s="5" t="s">
        <v>77</v>
      </c>
      <c r="C117" s="4"/>
      <c r="D117" s="91"/>
      <c r="E117" s="37"/>
      <c r="F117" s="38"/>
      <c r="G117" s="37"/>
      <c r="H117" s="38"/>
      <c r="I117" s="38"/>
      <c r="J117" s="38"/>
      <c r="K117" s="155"/>
    </row>
    <row r="118" spans="2:15" ht="20.25" customHeight="1">
      <c r="B118" s="5"/>
      <c r="C118" s="4"/>
      <c r="D118" s="91"/>
      <c r="E118" s="37"/>
      <c r="F118" s="38"/>
      <c r="G118" s="37"/>
      <c r="H118" s="38"/>
      <c r="I118" s="194"/>
      <c r="J118" s="194"/>
      <c r="K118" s="194"/>
    </row>
    <row r="119" spans="2:15" ht="20.25" customHeight="1">
      <c r="C119" s="12"/>
      <c r="D119" s="12"/>
      <c r="E119" s="189" t="s">
        <v>78</v>
      </c>
      <c r="F119" s="189"/>
      <c r="G119" s="189"/>
      <c r="I119" s="189" t="s">
        <v>79</v>
      </c>
      <c r="J119" s="189"/>
      <c r="K119" s="189"/>
    </row>
    <row r="120" spans="2:15" ht="20.25" customHeight="1">
      <c r="C120" s="13"/>
      <c r="D120" s="13"/>
      <c r="E120" s="190" t="s">
        <v>68</v>
      </c>
      <c r="F120" s="190"/>
      <c r="G120" s="190"/>
      <c r="H120" s="10"/>
      <c r="I120" s="190" t="s">
        <v>68</v>
      </c>
      <c r="J120" s="190"/>
      <c r="K120" s="190"/>
    </row>
    <row r="121" spans="2:15" ht="20.25" customHeight="1">
      <c r="C121" s="13"/>
      <c r="D121" s="13"/>
      <c r="E121" s="191" t="str">
        <f>E75</f>
        <v>Six - month period ended</v>
      </c>
      <c r="F121" s="191"/>
      <c r="G121" s="191"/>
      <c r="H121" s="86"/>
      <c r="I121" s="191" t="str">
        <f>I75</f>
        <v>Six - month period ended</v>
      </c>
      <c r="J121" s="191"/>
      <c r="K121" s="191"/>
    </row>
    <row r="122" spans="2:15" ht="20.25" customHeight="1">
      <c r="C122" s="13"/>
      <c r="D122" s="13"/>
      <c r="E122" s="192" t="s">
        <v>96</v>
      </c>
      <c r="F122" s="193"/>
      <c r="G122" s="193"/>
      <c r="H122" s="86"/>
      <c r="I122" s="192" t="s">
        <v>96</v>
      </c>
      <c r="J122" s="192"/>
      <c r="K122" s="192"/>
    </row>
    <row r="123" spans="2:15" ht="20.25" customHeight="1">
      <c r="C123" s="15" t="s">
        <v>94</v>
      </c>
      <c r="D123" s="15"/>
      <c r="E123" s="13">
        <v>2019</v>
      </c>
      <c r="F123" s="13"/>
      <c r="G123" s="156">
        <v>2018</v>
      </c>
      <c r="H123" s="13"/>
      <c r="I123" s="13">
        <v>2019</v>
      </c>
      <c r="J123" s="13"/>
      <c r="K123" s="156">
        <v>2018</v>
      </c>
    </row>
    <row r="124" spans="2:15" ht="20.25" customHeight="1">
      <c r="C124" s="173"/>
      <c r="D124" s="173"/>
      <c r="E124" s="174"/>
      <c r="F124" s="174"/>
      <c r="G124" s="174" t="s">
        <v>258</v>
      </c>
      <c r="H124" s="174"/>
      <c r="I124" s="174"/>
      <c r="J124" s="174"/>
      <c r="K124" s="174" t="s">
        <v>258</v>
      </c>
    </row>
    <row r="125" spans="2:15" ht="20.25" customHeight="1">
      <c r="B125" s="8"/>
      <c r="D125" s="15"/>
      <c r="E125" s="188" t="s">
        <v>81</v>
      </c>
      <c r="F125" s="188"/>
      <c r="G125" s="188"/>
      <c r="H125" s="188"/>
      <c r="I125" s="188"/>
      <c r="J125" s="188"/>
      <c r="K125" s="188"/>
    </row>
    <row r="126" spans="2:15" ht="20.25" customHeight="1">
      <c r="B126" s="22" t="s">
        <v>198</v>
      </c>
      <c r="C126" s="15"/>
      <c r="D126" s="15"/>
      <c r="F126" s="16"/>
      <c r="H126" s="16"/>
      <c r="I126" s="16"/>
      <c r="J126" s="16"/>
      <c r="K126" s="16"/>
    </row>
    <row r="127" spans="2:15" ht="20.25" customHeight="1">
      <c r="B127" s="31" t="s">
        <v>193</v>
      </c>
      <c r="C127" s="15"/>
      <c r="D127" s="15"/>
      <c r="E127" s="33">
        <v>68361</v>
      </c>
      <c r="F127" s="33"/>
      <c r="G127" s="33">
        <v>-11593</v>
      </c>
      <c r="H127" s="33"/>
      <c r="I127" s="33">
        <v>4022</v>
      </c>
      <c r="J127" s="33"/>
      <c r="K127" s="33">
        <v>15718</v>
      </c>
      <c r="O127" s="48">
        <f>E127-(-30137)</f>
        <v>98498</v>
      </c>
    </row>
    <row r="128" spans="2:15" ht="20.25" customHeight="1">
      <c r="B128" s="20" t="s">
        <v>40</v>
      </c>
      <c r="C128" s="15"/>
      <c r="D128" s="15"/>
      <c r="E128" s="16">
        <v>280109</v>
      </c>
      <c r="F128" s="33"/>
      <c r="G128" s="16">
        <v>168270</v>
      </c>
      <c r="H128" s="33"/>
      <c r="I128" s="16">
        <v>0</v>
      </c>
      <c r="J128" s="33"/>
      <c r="K128" s="16">
        <v>0</v>
      </c>
      <c r="O128" s="48">
        <f>E128-(-18126)</f>
        <v>298235</v>
      </c>
    </row>
    <row r="129" spans="2:15" ht="20.25" customHeight="1" thickBot="1">
      <c r="B129" s="22" t="s">
        <v>196</v>
      </c>
      <c r="C129" s="15"/>
      <c r="D129" s="15"/>
      <c r="E129" s="42">
        <f>E105</f>
        <v>348470</v>
      </c>
      <c r="F129" s="25"/>
      <c r="G129" s="42">
        <f>G105</f>
        <v>156677</v>
      </c>
      <c r="H129" s="25"/>
      <c r="I129" s="42">
        <f>I105</f>
        <v>4022</v>
      </c>
      <c r="J129" s="25"/>
      <c r="K129" s="42">
        <f>K105</f>
        <v>15718</v>
      </c>
      <c r="O129" s="48"/>
    </row>
    <row r="130" spans="2:15" ht="20.25" customHeight="1" thickTop="1">
      <c r="B130" s="9"/>
      <c r="C130" s="15"/>
      <c r="D130" s="15"/>
      <c r="E130" s="45"/>
      <c r="F130" s="45"/>
      <c r="G130" s="45"/>
      <c r="H130" s="45"/>
      <c r="I130" s="45"/>
      <c r="J130" s="45"/>
      <c r="K130" s="45"/>
    </row>
    <row r="131" spans="2:15" ht="20.25" customHeight="1">
      <c r="B131" s="46" t="s">
        <v>247</v>
      </c>
      <c r="C131" s="46"/>
      <c r="D131" s="46"/>
      <c r="E131" s="19"/>
      <c r="F131" s="45"/>
      <c r="G131" s="19"/>
      <c r="H131" s="45"/>
      <c r="I131" s="45"/>
      <c r="J131" s="45"/>
      <c r="K131" s="45"/>
    </row>
    <row r="132" spans="2:15" ht="20.25" customHeight="1">
      <c r="B132" s="22" t="s">
        <v>66</v>
      </c>
      <c r="C132" s="15"/>
      <c r="D132" s="15"/>
      <c r="E132" s="45"/>
      <c r="F132" s="45"/>
      <c r="G132" s="45"/>
      <c r="H132" s="45"/>
      <c r="I132" s="45"/>
      <c r="J132" s="45"/>
      <c r="K132" s="45"/>
    </row>
    <row r="133" spans="2:15" ht="20.25" customHeight="1">
      <c r="B133" s="31" t="s">
        <v>193</v>
      </c>
      <c r="C133" s="15"/>
      <c r="D133" s="15"/>
      <c r="E133" s="33">
        <v>68361</v>
      </c>
      <c r="F133" s="33"/>
      <c r="G133" s="33">
        <v>-11593</v>
      </c>
      <c r="H133" s="33"/>
      <c r="I133" s="33">
        <v>4022</v>
      </c>
      <c r="J133" s="33"/>
      <c r="K133" s="33">
        <v>15718</v>
      </c>
      <c r="M133" s="8">
        <v>37286</v>
      </c>
      <c r="N133" s="48">
        <f>G133-M133</f>
        <v>-48879</v>
      </c>
      <c r="O133" s="48"/>
    </row>
    <row r="134" spans="2:15" ht="20.25" customHeight="1">
      <c r="B134" s="20" t="s">
        <v>40</v>
      </c>
      <c r="C134" s="15"/>
      <c r="D134" s="15"/>
      <c r="E134" s="40">
        <v>280109</v>
      </c>
      <c r="F134" s="33"/>
      <c r="G134" s="40">
        <v>168270</v>
      </c>
      <c r="H134" s="33"/>
      <c r="I134" s="40">
        <v>0</v>
      </c>
      <c r="J134" s="33"/>
      <c r="K134" s="40">
        <v>0</v>
      </c>
      <c r="M134" s="8">
        <v>197518</v>
      </c>
      <c r="N134" s="48">
        <f>G134-M134</f>
        <v>-29248</v>
      </c>
      <c r="O134" s="48"/>
    </row>
    <row r="135" spans="2:15" ht="20.25" customHeight="1" thickBot="1">
      <c r="B135" s="11" t="s">
        <v>144</v>
      </c>
      <c r="C135" s="171"/>
      <c r="D135" s="15"/>
      <c r="E135" s="26">
        <f>SUM(E133:E134)</f>
        <v>348470</v>
      </c>
      <c r="F135" s="25"/>
      <c r="G135" s="26">
        <f>SUM(G133:G134)</f>
        <v>156677</v>
      </c>
      <c r="H135" s="25"/>
      <c r="I135" s="26">
        <f>SUM(I133:I134)</f>
        <v>4022</v>
      </c>
      <c r="J135" s="25"/>
      <c r="K135" s="26">
        <f>SUM(K133:K134)</f>
        <v>15718</v>
      </c>
      <c r="O135" s="48"/>
    </row>
    <row r="136" spans="2:15" ht="20.25" customHeight="1" thickTop="1">
      <c r="C136" s="15"/>
      <c r="D136" s="15"/>
      <c r="E136" s="45"/>
      <c r="F136" s="45"/>
      <c r="G136" s="45"/>
      <c r="H136" s="45"/>
      <c r="I136" s="45"/>
      <c r="J136" s="45"/>
      <c r="K136" s="45"/>
    </row>
    <row r="137" spans="2:15" ht="20.25" customHeight="1">
      <c r="B137" s="22" t="s">
        <v>204</v>
      </c>
      <c r="C137" s="15">
        <v>3</v>
      </c>
      <c r="D137" s="15"/>
      <c r="E137" s="45"/>
      <c r="F137" s="81"/>
      <c r="G137" s="45"/>
      <c r="H137" s="81"/>
      <c r="I137" s="45"/>
      <c r="J137" s="81"/>
      <c r="K137" s="45"/>
    </row>
    <row r="138" spans="2:15" ht="20.25" customHeight="1" thickBot="1">
      <c r="B138" s="20" t="s">
        <v>266</v>
      </c>
      <c r="C138" s="15"/>
      <c r="D138" s="15"/>
      <c r="E138" s="87">
        <f>E127/340000</f>
        <v>0.20106176470588236</v>
      </c>
      <c r="F138" s="25"/>
      <c r="G138" s="87">
        <f>G127/340000</f>
        <v>-3.4097058823529411E-2</v>
      </c>
      <c r="H138" s="25"/>
      <c r="I138" s="87">
        <f>I127/340000</f>
        <v>1.1829411764705882E-2</v>
      </c>
      <c r="J138" s="25"/>
      <c r="K138" s="87">
        <f>K127/340000</f>
        <v>4.622941176470588E-2</v>
      </c>
      <c r="O138" s="48"/>
    </row>
    <row r="139" spans="2:15" ht="18.75" customHeight="1" thickTop="1">
      <c r="E139" s="168"/>
      <c r="I139" s="16"/>
      <c r="K139" s="16"/>
    </row>
    <row r="140" spans="2:15" ht="18.75" customHeight="1">
      <c r="E140" s="169"/>
      <c r="I140" s="16"/>
      <c r="K140" s="16"/>
    </row>
  </sheetData>
  <mergeCells count="39">
    <mergeCell ref="I3:K3"/>
    <mergeCell ref="E4:G4"/>
    <mergeCell ref="I4:K4"/>
    <mergeCell ref="E5:G5"/>
    <mergeCell ref="I5:K5"/>
    <mergeCell ref="E6:G6"/>
    <mergeCell ref="I6:K6"/>
    <mergeCell ref="E7:G7"/>
    <mergeCell ref="I7:K7"/>
    <mergeCell ref="E10:K10"/>
    <mergeCell ref="I47:K47"/>
    <mergeCell ref="E48:G48"/>
    <mergeCell ref="I48:K48"/>
    <mergeCell ref="E49:G49"/>
    <mergeCell ref="I49:K49"/>
    <mergeCell ref="E50:G50"/>
    <mergeCell ref="I50:K50"/>
    <mergeCell ref="E51:G51"/>
    <mergeCell ref="I51:K51"/>
    <mergeCell ref="E54:K54"/>
    <mergeCell ref="E73:G73"/>
    <mergeCell ref="I73:K73"/>
    <mergeCell ref="E74:G74"/>
    <mergeCell ref="I74:K74"/>
    <mergeCell ref="E75:G75"/>
    <mergeCell ref="I75:K75"/>
    <mergeCell ref="E76:G76"/>
    <mergeCell ref="I76:K76"/>
    <mergeCell ref="E79:K79"/>
    <mergeCell ref="I118:K118"/>
    <mergeCell ref="E122:G122"/>
    <mergeCell ref="I122:K122"/>
    <mergeCell ref="E125:K125"/>
    <mergeCell ref="E119:G119"/>
    <mergeCell ref="I119:K119"/>
    <mergeCell ref="E120:G120"/>
    <mergeCell ref="I120:K120"/>
    <mergeCell ref="E121:G121"/>
    <mergeCell ref="I121:K121"/>
  </mergeCells>
  <pageMargins left="0.8" right="0.8" top="0.48" bottom="0.5" header="0.5" footer="0.5"/>
  <pageSetup paperSize="9" scale="85" firstPageNumber="6" fitToHeight="4" orientation="portrait" useFirstPageNumber="1" r:id="rId1"/>
  <headerFooter>
    <oddFooter xml:space="preserve">&amp;L&amp;"Times New Roman,Regular"&amp;11The accompanying notes are an integral part of these interim financial statements.
&amp;C&amp;"Times New Roman,Regular"&amp;11&amp;P
&amp;R
</oddFooter>
  </headerFooter>
  <rowBreaks count="3" manualBreakCount="3">
    <brk id="44" max="16383" man="1"/>
    <brk id="69" max="16383" man="1"/>
    <brk id="114" min="1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AH90"/>
  <sheetViews>
    <sheetView view="pageBreakPreview" topLeftCell="A46" zoomScale="80" zoomScaleNormal="81" zoomScaleSheetLayoutView="80" workbookViewId="0">
      <selection activeCell="B23" sqref="B23"/>
    </sheetView>
  </sheetViews>
  <sheetFormatPr defaultColWidth="9.140625" defaultRowHeight="18.75" customHeight="1"/>
  <cols>
    <col min="1" max="1" width="57.5703125" style="12" customWidth="1"/>
    <col min="2" max="2" width="6.140625" style="55" customWidth="1"/>
    <col min="3" max="3" width="0.85546875" style="47" customWidth="1"/>
    <col min="4" max="4" width="11.85546875" style="8" customWidth="1"/>
    <col min="5" max="5" width="1" style="8" customWidth="1"/>
    <col min="6" max="6" width="12.5703125" style="8" customWidth="1"/>
    <col min="7" max="7" width="1" style="8" customWidth="1"/>
    <col min="8" max="8" width="13.140625" style="8" customWidth="1"/>
    <col min="9" max="9" width="0.85546875" style="47" customWidth="1"/>
    <col min="10" max="10" width="12.140625" style="18" customWidth="1"/>
    <col min="11" max="11" width="0.85546875" style="47" customWidth="1"/>
    <col min="12" max="12" width="14.7109375" style="8" customWidth="1"/>
    <col min="13" max="13" width="0.85546875" style="47" customWidth="1"/>
    <col min="14" max="14" width="12.5703125" style="8" customWidth="1"/>
    <col min="15" max="15" width="0.85546875" style="47" customWidth="1"/>
    <col min="16" max="16" width="14.42578125" style="8" customWidth="1"/>
    <col min="17" max="17" width="0.85546875" style="8" customWidth="1"/>
    <col min="18" max="18" width="11.5703125" style="8" customWidth="1"/>
    <col min="19" max="19" width="0.85546875" style="8" customWidth="1"/>
    <col min="20" max="20" width="13.7109375" style="8" customWidth="1"/>
    <col min="21" max="21" width="0.7109375" style="47" customWidth="1"/>
    <col min="22" max="22" width="13.7109375" style="8" customWidth="1"/>
    <col min="23" max="23" width="0.85546875" style="47" customWidth="1"/>
    <col min="24" max="24" width="11.140625" style="16" customWidth="1"/>
    <col min="25" max="25" width="0.85546875" style="47" customWidth="1"/>
    <col min="26" max="26" width="11.140625" style="8" customWidth="1"/>
    <col min="27" max="27" width="0.85546875" style="47" customWidth="1"/>
    <col min="28" max="28" width="14.85546875" style="8" customWidth="1"/>
    <col min="29" max="29" width="0.85546875" style="47" customWidth="1"/>
    <col min="30" max="30" width="14.7109375" style="8" customWidth="1"/>
    <col min="31" max="31" width="1.42578125" style="47" customWidth="1"/>
    <col min="32" max="32" width="1.42578125" style="8" customWidth="1"/>
    <col min="33" max="16384" width="9.140625" style="8"/>
  </cols>
  <sheetData>
    <row r="1" spans="1:32" ht="18.75" customHeight="1">
      <c r="A1" s="9" t="s">
        <v>73</v>
      </c>
    </row>
    <row r="2" spans="1:32" ht="18.75" customHeight="1">
      <c r="A2" s="11" t="s">
        <v>85</v>
      </c>
    </row>
    <row r="3" spans="1:32" ht="18.75" customHeight="1">
      <c r="A3" s="195"/>
      <c r="B3" s="195"/>
      <c r="C3" s="195"/>
      <c r="D3" s="195"/>
      <c r="E3" s="195"/>
      <c r="F3" s="195"/>
      <c r="G3" s="195"/>
      <c r="H3" s="195"/>
      <c r="I3" s="195"/>
    </row>
    <row r="4" spans="1:32" ht="18.75" customHeight="1">
      <c r="D4" s="196" t="s">
        <v>1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88"/>
      <c r="AB4" s="88"/>
      <c r="AC4" s="88"/>
      <c r="AD4" s="88"/>
      <c r="AE4" s="8"/>
    </row>
    <row r="5" spans="1:32" ht="18.75" customHeight="1">
      <c r="D5" s="56"/>
      <c r="E5" s="56"/>
      <c r="F5" s="56"/>
      <c r="G5" s="56"/>
      <c r="H5" s="197" t="s">
        <v>212</v>
      </c>
      <c r="I5" s="197"/>
      <c r="J5" s="197"/>
      <c r="K5" s="57"/>
      <c r="L5" s="197" t="s">
        <v>214</v>
      </c>
      <c r="M5" s="197"/>
      <c r="N5" s="197"/>
      <c r="O5" s="197"/>
      <c r="P5" s="197"/>
      <c r="Q5" s="197"/>
      <c r="R5" s="197"/>
      <c r="S5" s="56"/>
      <c r="T5" s="56"/>
      <c r="U5" s="56"/>
      <c r="V5" s="56"/>
      <c r="W5" s="56"/>
      <c r="X5" s="56"/>
      <c r="Y5" s="56"/>
      <c r="Z5" s="56"/>
      <c r="AA5" s="88"/>
      <c r="AB5" s="88"/>
      <c r="AC5" s="88"/>
      <c r="AD5" s="88"/>
      <c r="AE5" s="8"/>
    </row>
    <row r="6" spans="1:32" ht="18.75" customHeight="1"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88"/>
      <c r="AB6" s="88"/>
      <c r="AC6" s="88"/>
      <c r="AD6" s="88"/>
      <c r="AE6" s="8"/>
    </row>
    <row r="7" spans="1:32" ht="18.75" customHeight="1">
      <c r="A7" s="49"/>
      <c r="B7" s="13"/>
      <c r="C7" s="58"/>
      <c r="I7" s="8"/>
      <c r="J7" s="8"/>
      <c r="K7" s="8"/>
      <c r="M7" s="8"/>
      <c r="O7" s="8"/>
      <c r="Q7" s="13"/>
      <c r="S7" s="13"/>
      <c r="T7" s="57" t="s">
        <v>121</v>
      </c>
      <c r="U7" s="89"/>
      <c r="W7" s="8"/>
      <c r="X7" s="8" t="s">
        <v>99</v>
      </c>
      <c r="Y7" s="8"/>
      <c r="AA7" s="13"/>
      <c r="AC7" s="8"/>
      <c r="AE7" s="8"/>
    </row>
    <row r="8" spans="1:32" ht="18.75" customHeight="1">
      <c r="B8" s="13"/>
      <c r="C8" s="58"/>
      <c r="I8" s="56"/>
      <c r="J8" s="59"/>
      <c r="K8" s="56"/>
      <c r="L8" s="13" t="s">
        <v>176</v>
      </c>
      <c r="M8" s="57"/>
      <c r="N8" s="180" t="s">
        <v>133</v>
      </c>
      <c r="O8" s="57"/>
      <c r="P8" s="13" t="s">
        <v>146</v>
      </c>
      <c r="Q8" s="13"/>
      <c r="S8" s="13"/>
      <c r="T8" s="57" t="s">
        <v>100</v>
      </c>
      <c r="U8" s="57"/>
      <c r="V8" s="13" t="s">
        <v>43</v>
      </c>
      <c r="X8" s="10"/>
      <c r="AA8" s="13"/>
      <c r="AC8" s="8"/>
      <c r="AE8" s="8"/>
    </row>
    <row r="9" spans="1:32" ht="18.75" customHeight="1">
      <c r="B9" s="13"/>
      <c r="C9" s="58"/>
      <c r="D9" s="13" t="s">
        <v>44</v>
      </c>
      <c r="E9" s="13"/>
      <c r="F9" s="13" t="s">
        <v>199</v>
      </c>
      <c r="G9" s="13"/>
      <c r="H9" s="13"/>
      <c r="J9" s="59"/>
      <c r="K9" s="57"/>
      <c r="L9" s="13" t="s">
        <v>177</v>
      </c>
      <c r="M9" s="57"/>
      <c r="N9" s="13" t="s">
        <v>273</v>
      </c>
      <c r="O9" s="57"/>
      <c r="P9" s="13" t="s">
        <v>147</v>
      </c>
      <c r="Q9" s="13"/>
      <c r="R9" s="13" t="s">
        <v>190</v>
      </c>
      <c r="S9" s="13"/>
      <c r="T9" s="57" t="s">
        <v>122</v>
      </c>
      <c r="U9" s="57"/>
      <c r="V9" s="13" t="s">
        <v>46</v>
      </c>
      <c r="W9" s="57"/>
      <c r="X9" s="13" t="s">
        <v>47</v>
      </c>
      <c r="Y9" s="57"/>
      <c r="Z9" s="13"/>
      <c r="AA9" s="13"/>
      <c r="AC9" s="8"/>
      <c r="AE9" s="8"/>
    </row>
    <row r="10" spans="1:32" ht="18.75" customHeight="1">
      <c r="B10" s="13"/>
      <c r="C10" s="58"/>
      <c r="D10" s="13" t="s">
        <v>101</v>
      </c>
      <c r="E10" s="13"/>
      <c r="F10" s="13" t="s">
        <v>119</v>
      </c>
      <c r="G10" s="13"/>
      <c r="H10" s="13" t="s">
        <v>174</v>
      </c>
      <c r="J10" s="59"/>
      <c r="K10" s="57"/>
      <c r="L10" s="13" t="s">
        <v>186</v>
      </c>
      <c r="M10" s="57"/>
      <c r="N10" s="13" t="s">
        <v>161</v>
      </c>
      <c r="O10" s="57"/>
      <c r="P10" s="13" t="s">
        <v>148</v>
      </c>
      <c r="Q10" s="13"/>
      <c r="R10" s="13" t="s">
        <v>49</v>
      </c>
      <c r="S10" s="13"/>
      <c r="T10" s="57" t="s">
        <v>123</v>
      </c>
      <c r="U10" s="57"/>
      <c r="V10" s="13" t="s">
        <v>50</v>
      </c>
      <c r="W10" s="57"/>
      <c r="X10" s="13" t="s">
        <v>51</v>
      </c>
      <c r="Y10" s="57"/>
      <c r="Z10" s="13" t="s">
        <v>75</v>
      </c>
      <c r="AA10" s="13"/>
      <c r="AC10" s="8"/>
      <c r="AE10" s="8"/>
    </row>
    <row r="11" spans="1:32" ht="18.75" customHeight="1">
      <c r="B11" s="15" t="s">
        <v>94</v>
      </c>
      <c r="C11" s="58"/>
      <c r="D11" s="13" t="s">
        <v>52</v>
      </c>
      <c r="E11" s="13"/>
      <c r="F11" s="13" t="s">
        <v>120</v>
      </c>
      <c r="G11" s="13"/>
      <c r="H11" s="13" t="s">
        <v>175</v>
      </c>
      <c r="J11" s="59" t="s">
        <v>180</v>
      </c>
      <c r="K11" s="57"/>
      <c r="L11" s="13" t="s">
        <v>179</v>
      </c>
      <c r="M11" s="57"/>
      <c r="N11" s="13" t="s">
        <v>53</v>
      </c>
      <c r="O11" s="57"/>
      <c r="P11" s="13" t="s">
        <v>54</v>
      </c>
      <c r="Q11" s="13"/>
      <c r="R11" s="60" t="s">
        <v>185</v>
      </c>
      <c r="S11" s="60"/>
      <c r="T11" s="57" t="s">
        <v>124</v>
      </c>
      <c r="U11" s="57"/>
      <c r="V11" s="13" t="s">
        <v>184</v>
      </c>
      <c r="W11" s="57"/>
      <c r="X11" s="13" t="s">
        <v>55</v>
      </c>
      <c r="Y11" s="57"/>
      <c r="Z11" s="13" t="s">
        <v>56</v>
      </c>
      <c r="AA11" s="13"/>
      <c r="AC11" s="8"/>
      <c r="AE11" s="8"/>
    </row>
    <row r="12" spans="1:32" ht="18.75" customHeight="1">
      <c r="A12" s="8"/>
      <c r="B12" s="15"/>
      <c r="D12" s="188" t="s">
        <v>81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5"/>
      <c r="AB12" s="55"/>
      <c r="AC12" s="13"/>
      <c r="AE12" s="18"/>
      <c r="AF12" s="18"/>
    </row>
    <row r="13" spans="1:32" ht="18.75" customHeight="1">
      <c r="A13" s="123" t="s">
        <v>168</v>
      </c>
      <c r="B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55"/>
      <c r="AC13" s="13"/>
      <c r="AE13" s="18"/>
      <c r="AF13" s="18"/>
    </row>
    <row r="14" spans="1:32" s="11" customFormat="1" ht="18.75" customHeight="1">
      <c r="A14" s="11" t="s">
        <v>166</v>
      </c>
      <c r="B14" s="15"/>
      <c r="C14" s="56"/>
      <c r="D14" s="62">
        <v>340000</v>
      </c>
      <c r="E14" s="62"/>
      <c r="F14" s="62">
        <v>132997</v>
      </c>
      <c r="G14" s="62"/>
      <c r="H14" s="62">
        <v>2760</v>
      </c>
      <c r="I14" s="62"/>
      <c r="J14" s="62">
        <v>-282389</v>
      </c>
      <c r="K14" s="62"/>
      <c r="L14" s="62">
        <v>-7704</v>
      </c>
      <c r="M14" s="69"/>
      <c r="N14" s="62">
        <v>351373</v>
      </c>
      <c r="O14" s="69"/>
      <c r="P14" s="62">
        <v>95747</v>
      </c>
      <c r="Q14" s="62"/>
      <c r="R14" s="62">
        <f>L14+N14+P14</f>
        <v>439416</v>
      </c>
      <c r="S14" s="62"/>
      <c r="T14" s="62">
        <v>-90341</v>
      </c>
      <c r="U14" s="62"/>
      <c r="V14" s="62">
        <f>D14+J14+R14+T14+F14+H14</f>
        <v>542443</v>
      </c>
      <c r="W14" s="62"/>
      <c r="X14" s="62">
        <v>-77171</v>
      </c>
      <c r="Y14" s="62"/>
      <c r="Z14" s="62">
        <f>V14+X14</f>
        <v>465272</v>
      </c>
      <c r="AA14" s="64"/>
      <c r="AE14" s="18"/>
      <c r="AF14" s="93"/>
    </row>
    <row r="15" spans="1:32" s="11" customFormat="1" ht="18.75" customHeight="1">
      <c r="B15" s="15"/>
      <c r="C15" s="56"/>
      <c r="D15" s="62"/>
      <c r="E15" s="62"/>
      <c r="F15" s="62"/>
      <c r="G15" s="62"/>
      <c r="H15" s="62"/>
      <c r="I15" s="62"/>
      <c r="J15" s="94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4"/>
      <c r="AE15" s="93"/>
      <c r="AF15" s="93"/>
    </row>
    <row r="16" spans="1:32" s="11" customFormat="1" ht="18.75" hidden="1" customHeight="1">
      <c r="A16" s="8" t="s">
        <v>125</v>
      </c>
      <c r="B16" s="15"/>
      <c r="C16" s="56"/>
      <c r="D16" s="62"/>
      <c r="E16" s="62"/>
      <c r="F16" s="62"/>
      <c r="G16" s="62"/>
      <c r="H16" s="62"/>
      <c r="I16" s="69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9"/>
      <c r="Y16" s="62"/>
      <c r="Z16" s="62"/>
      <c r="AA16" s="64"/>
      <c r="AE16" s="93"/>
      <c r="AF16" s="93"/>
    </row>
    <row r="17" spans="1:34" s="11" customFormat="1" ht="18.75" hidden="1" customHeight="1">
      <c r="A17" s="8"/>
      <c r="B17" s="15"/>
      <c r="C17" s="56"/>
      <c r="D17" s="62"/>
      <c r="E17" s="62"/>
      <c r="F17" s="62"/>
      <c r="G17" s="62"/>
      <c r="H17" s="62"/>
      <c r="I17" s="62"/>
      <c r="J17" s="94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4"/>
      <c r="AE17" s="93"/>
      <c r="AF17" s="93"/>
    </row>
    <row r="18" spans="1:34" s="11" customFormat="1" ht="18.75" customHeight="1">
      <c r="A18" s="8" t="s">
        <v>126</v>
      </c>
      <c r="B18" s="15"/>
      <c r="C18" s="56"/>
      <c r="D18" s="62"/>
      <c r="E18" s="62"/>
      <c r="F18" s="62"/>
      <c r="G18" s="62"/>
      <c r="H18" s="62"/>
      <c r="I18" s="62"/>
      <c r="J18" s="94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4"/>
      <c r="AE18" s="93"/>
      <c r="AF18" s="93"/>
    </row>
    <row r="19" spans="1:34" s="11" customFormat="1" ht="18.75" customHeight="1">
      <c r="A19" s="8" t="s">
        <v>127</v>
      </c>
      <c r="B19" s="15">
        <v>4</v>
      </c>
      <c r="C19" s="56"/>
      <c r="D19" s="69">
        <v>0</v>
      </c>
      <c r="E19" s="69"/>
      <c r="F19" s="69">
        <v>0</v>
      </c>
      <c r="G19" s="69"/>
      <c r="H19" s="69">
        <v>0</v>
      </c>
      <c r="I19" s="69"/>
      <c r="J19" s="69">
        <f>-4027+22879</f>
        <v>18852</v>
      </c>
      <c r="K19" s="69"/>
      <c r="L19" s="69">
        <v>0</v>
      </c>
      <c r="M19" s="69"/>
      <c r="N19" s="69">
        <f>-22879</f>
        <v>-22879</v>
      </c>
      <c r="O19" s="69"/>
      <c r="P19" s="69">
        <v>0</v>
      </c>
      <c r="Q19" s="69"/>
      <c r="R19" s="69">
        <f>L19+N19+P19</f>
        <v>-22879</v>
      </c>
      <c r="S19" s="69"/>
      <c r="T19" s="69">
        <f>ROUND(4027216.43/1000,0)</f>
        <v>4027</v>
      </c>
      <c r="U19" s="69"/>
      <c r="V19" s="69">
        <f>D19+J19+R19+T19+F19+H19</f>
        <v>0</v>
      </c>
      <c r="W19" s="69"/>
      <c r="X19" s="69">
        <v>0</v>
      </c>
      <c r="Y19" s="69"/>
      <c r="Z19" s="69">
        <f>V19+X19</f>
        <v>0</v>
      </c>
      <c r="AA19" s="64"/>
      <c r="AE19" s="93"/>
      <c r="AF19" s="93"/>
    </row>
    <row r="20" spans="1:34" s="11" customFormat="1" ht="18.75" customHeight="1">
      <c r="A20" s="8"/>
      <c r="B20" s="15"/>
      <c r="C20" s="56"/>
      <c r="D20" s="62"/>
      <c r="E20" s="62"/>
      <c r="F20" s="62"/>
      <c r="G20" s="62"/>
      <c r="H20" s="62"/>
      <c r="I20" s="62"/>
      <c r="J20" s="94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4"/>
      <c r="AE20" s="93"/>
      <c r="AF20" s="93"/>
    </row>
    <row r="21" spans="1:34" s="11" customFormat="1" ht="18.75" customHeight="1">
      <c r="A21" s="61" t="s">
        <v>173</v>
      </c>
      <c r="B21" s="15"/>
      <c r="C21" s="56"/>
      <c r="D21" s="62"/>
      <c r="E21" s="62"/>
      <c r="F21" s="62"/>
      <c r="G21" s="62"/>
      <c r="H21" s="62"/>
      <c r="I21" s="62"/>
      <c r="J21" s="94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/>
      <c r="AE21" s="93"/>
      <c r="AF21" s="93"/>
    </row>
    <row r="22" spans="1:34" s="11" customFormat="1" ht="18.75" customHeight="1">
      <c r="A22" s="126" t="s">
        <v>182</v>
      </c>
      <c r="B22" s="15"/>
      <c r="C22" s="56"/>
      <c r="D22" s="62"/>
      <c r="E22" s="62"/>
      <c r="F22" s="62"/>
      <c r="G22" s="62"/>
      <c r="H22" s="62"/>
      <c r="I22" s="62"/>
      <c r="J22" s="94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4"/>
      <c r="AE22" s="93"/>
      <c r="AF22" s="93"/>
    </row>
    <row r="23" spans="1:34" s="11" customFormat="1" ht="18.75" customHeight="1">
      <c r="A23" s="127" t="s">
        <v>183</v>
      </c>
      <c r="B23" s="187">
        <v>14</v>
      </c>
      <c r="C23" s="56"/>
      <c r="D23" s="96">
        <v>0</v>
      </c>
      <c r="E23" s="69"/>
      <c r="F23" s="96">
        <v>0</v>
      </c>
      <c r="G23" s="69"/>
      <c r="H23" s="96">
        <v>0</v>
      </c>
      <c r="I23" s="69"/>
      <c r="J23" s="96">
        <v>-51000</v>
      </c>
      <c r="K23" s="69"/>
      <c r="L23" s="96">
        <v>0</v>
      </c>
      <c r="M23" s="69"/>
      <c r="N23" s="96">
        <v>0</v>
      </c>
      <c r="O23" s="69"/>
      <c r="P23" s="96">
        <v>0</v>
      </c>
      <c r="Q23" s="69"/>
      <c r="R23" s="96">
        <v>0</v>
      </c>
      <c r="S23" s="69"/>
      <c r="T23" s="96">
        <v>0</v>
      </c>
      <c r="U23" s="69"/>
      <c r="V23" s="96">
        <f>D23+J23+R23+T23+F23+H23</f>
        <v>-51000</v>
      </c>
      <c r="W23" s="69"/>
      <c r="X23" s="96">
        <v>0</v>
      </c>
      <c r="Y23" s="69"/>
      <c r="Z23" s="96">
        <f>V23+X23</f>
        <v>-51000</v>
      </c>
      <c r="AA23" s="64"/>
      <c r="AE23" s="93"/>
      <c r="AF23" s="93"/>
    </row>
    <row r="24" spans="1:34" s="11" customFormat="1" ht="18.75" customHeight="1">
      <c r="A24" s="126" t="s">
        <v>188</v>
      </c>
      <c r="B24" s="15"/>
      <c r="C24" s="56"/>
      <c r="D24" s="97">
        <f>SUM(D22:D23)</f>
        <v>0</v>
      </c>
      <c r="E24" s="62"/>
      <c r="F24" s="97">
        <f>SUM(F22:F23)</f>
        <v>0</v>
      </c>
      <c r="G24" s="62"/>
      <c r="H24" s="97">
        <f>SUM(H22:H23)</f>
        <v>0</v>
      </c>
      <c r="I24" s="62"/>
      <c r="J24" s="97">
        <f>SUM(J22:J23)</f>
        <v>-51000</v>
      </c>
      <c r="K24" s="62"/>
      <c r="L24" s="97">
        <f>SUM(L22:L23)</f>
        <v>0</v>
      </c>
      <c r="M24" s="62">
        <v>123</v>
      </c>
      <c r="N24" s="97">
        <f>SUM(N22:N23)</f>
        <v>0</v>
      </c>
      <c r="O24" s="62">
        <v>123</v>
      </c>
      <c r="P24" s="97">
        <f>SUM(P22:P23)</f>
        <v>0</v>
      </c>
      <c r="Q24" s="62"/>
      <c r="R24" s="72">
        <f>SUM(R22:R23)</f>
        <v>0</v>
      </c>
      <c r="S24" s="62"/>
      <c r="T24" s="97">
        <f>SUM(T22:T23)</f>
        <v>0</v>
      </c>
      <c r="U24" s="62">
        <v>123</v>
      </c>
      <c r="V24" s="97">
        <f>T24+R24+J24+F24+D24</f>
        <v>-51000</v>
      </c>
      <c r="W24" s="62"/>
      <c r="X24" s="97">
        <f>SUM(X22:X23)</f>
        <v>0</v>
      </c>
      <c r="Y24" s="62"/>
      <c r="Z24" s="97">
        <f>SUM(Z22:Z23)</f>
        <v>-51000</v>
      </c>
      <c r="AA24" s="64"/>
      <c r="AE24" s="93"/>
      <c r="AF24" s="93"/>
    </row>
    <row r="25" spans="1:34" s="11" customFormat="1" ht="18.75" customHeight="1">
      <c r="A25" s="8"/>
      <c r="B25" s="15"/>
      <c r="C25" s="56"/>
      <c r="D25" s="62"/>
      <c r="E25" s="62"/>
      <c r="F25" s="62"/>
      <c r="G25" s="62"/>
      <c r="H25" s="62"/>
      <c r="I25" s="62"/>
      <c r="J25" s="94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4"/>
      <c r="AE25" s="93"/>
      <c r="AF25" s="93"/>
    </row>
    <row r="26" spans="1:34" ht="18.75" customHeight="1">
      <c r="A26" s="27" t="s">
        <v>187</v>
      </c>
      <c r="B26" s="15"/>
      <c r="C26" s="57"/>
      <c r="D26" s="64"/>
      <c r="E26" s="64"/>
      <c r="F26" s="64"/>
      <c r="G26" s="64"/>
      <c r="H26" s="64"/>
      <c r="I26" s="65"/>
      <c r="J26" s="94"/>
      <c r="K26" s="65"/>
      <c r="L26" s="70"/>
      <c r="M26" s="67"/>
      <c r="N26" s="70"/>
      <c r="O26" s="67"/>
      <c r="P26" s="70"/>
      <c r="Q26" s="70"/>
      <c r="R26" s="70"/>
      <c r="S26" s="70"/>
      <c r="T26" s="70"/>
      <c r="U26" s="67"/>
      <c r="V26" s="70"/>
      <c r="W26" s="65"/>
      <c r="X26" s="66"/>
      <c r="Y26" s="65"/>
      <c r="Z26" s="64"/>
      <c r="AA26" s="8"/>
      <c r="AC26" s="8"/>
      <c r="AE26" s="8"/>
    </row>
    <row r="27" spans="1:34" ht="18.75" customHeight="1">
      <c r="A27" s="8" t="s">
        <v>210</v>
      </c>
      <c r="B27" s="15"/>
      <c r="C27" s="57"/>
      <c r="D27" s="74"/>
      <c r="E27" s="74"/>
      <c r="F27" s="74"/>
      <c r="G27" s="74"/>
      <c r="H27" s="74"/>
      <c r="I27" s="67"/>
      <c r="J27" s="128"/>
      <c r="K27" s="67"/>
      <c r="L27" s="70"/>
      <c r="M27" s="67"/>
      <c r="N27" s="70"/>
      <c r="O27" s="67"/>
      <c r="P27" s="70"/>
      <c r="Q27" s="70"/>
      <c r="R27" s="70"/>
      <c r="S27" s="70"/>
      <c r="T27" s="70"/>
      <c r="U27" s="67"/>
      <c r="V27" s="70"/>
      <c r="W27" s="67"/>
      <c r="X27" s="95"/>
      <c r="Y27" s="67"/>
      <c r="Z27" s="74"/>
      <c r="AA27" s="8"/>
      <c r="AC27" s="8"/>
      <c r="AE27" s="8"/>
    </row>
    <row r="28" spans="1:34" ht="18.75" customHeight="1">
      <c r="A28" s="8" t="s">
        <v>181</v>
      </c>
      <c r="B28" s="15">
        <v>8</v>
      </c>
      <c r="C28" s="57"/>
      <c r="D28" s="69">
        <v>0</v>
      </c>
      <c r="E28" s="62"/>
      <c r="F28" s="74">
        <v>17558</v>
      </c>
      <c r="G28" s="62"/>
      <c r="H28" s="69">
        <v>0</v>
      </c>
      <c r="I28" s="62"/>
      <c r="J28" s="69">
        <v>0</v>
      </c>
      <c r="K28" s="69"/>
      <c r="L28" s="69">
        <v>0</v>
      </c>
      <c r="M28" s="69"/>
      <c r="N28" s="69">
        <v>0</v>
      </c>
      <c r="O28" s="69"/>
      <c r="P28" s="69">
        <v>0</v>
      </c>
      <c r="Q28" s="69"/>
      <c r="R28" s="69">
        <f>L28+N28+P28</f>
        <v>0</v>
      </c>
      <c r="S28" s="62"/>
      <c r="T28" s="69">
        <v>0</v>
      </c>
      <c r="U28" s="62"/>
      <c r="V28" s="69">
        <f>D28+J28+R28+T28+F28+H28</f>
        <v>17558</v>
      </c>
      <c r="W28" s="65"/>
      <c r="X28" s="71">
        <v>123655</v>
      </c>
      <c r="Y28" s="67"/>
      <c r="Z28" s="69">
        <f>V28+X28</f>
        <v>141213</v>
      </c>
      <c r="AA28" s="8"/>
      <c r="AC28" s="8"/>
      <c r="AE28" s="8"/>
    </row>
    <row r="29" spans="1:34" ht="18.75" customHeight="1">
      <c r="A29" s="8" t="s">
        <v>102</v>
      </c>
      <c r="B29" s="41"/>
      <c r="C29" s="57"/>
      <c r="D29" s="96">
        <v>0</v>
      </c>
      <c r="E29" s="62"/>
      <c r="F29" s="96">
        <v>0</v>
      </c>
      <c r="G29" s="62"/>
      <c r="H29" s="96">
        <v>0</v>
      </c>
      <c r="I29" s="62"/>
      <c r="J29" s="96">
        <v>0</v>
      </c>
      <c r="K29" s="69"/>
      <c r="L29" s="96">
        <v>0</v>
      </c>
      <c r="M29" s="69"/>
      <c r="N29" s="96">
        <v>0</v>
      </c>
      <c r="O29" s="69"/>
      <c r="P29" s="96">
        <v>0</v>
      </c>
      <c r="Q29" s="69"/>
      <c r="R29" s="69">
        <f>L29+N29+P29</f>
        <v>0</v>
      </c>
      <c r="S29" s="62"/>
      <c r="T29" s="96">
        <v>0</v>
      </c>
      <c r="U29" s="62"/>
      <c r="V29" s="96">
        <f>D29+J29+R29+T29+F29+H29</f>
        <v>0</v>
      </c>
      <c r="W29" s="69"/>
      <c r="X29" s="96">
        <v>-165280</v>
      </c>
      <c r="Y29" s="69"/>
      <c r="Z29" s="96">
        <f>V29+X29</f>
        <v>-165280</v>
      </c>
      <c r="AA29" s="101"/>
      <c r="AB29" s="110"/>
      <c r="AC29" s="107"/>
      <c r="AD29" s="107"/>
      <c r="AE29" s="107"/>
      <c r="AF29" s="107"/>
      <c r="AG29" s="107"/>
      <c r="AH29" s="101"/>
    </row>
    <row r="30" spans="1:34" s="11" customFormat="1" ht="18.75" customHeight="1">
      <c r="A30" s="17" t="s">
        <v>189</v>
      </c>
      <c r="B30" s="41"/>
      <c r="C30" s="56"/>
      <c r="D30" s="97">
        <f>SUM(D26:D29)</f>
        <v>0</v>
      </c>
      <c r="E30" s="62"/>
      <c r="F30" s="97">
        <f>SUM(F26:F29)</f>
        <v>17558</v>
      </c>
      <c r="G30" s="62"/>
      <c r="H30" s="97">
        <f>SUM(H26:H29)</f>
        <v>0</v>
      </c>
      <c r="I30" s="62"/>
      <c r="J30" s="97">
        <f>SUM(J26:J29)</f>
        <v>0</v>
      </c>
      <c r="K30" s="62"/>
      <c r="L30" s="97">
        <f>SUM(L26:L29)</f>
        <v>0</v>
      </c>
      <c r="M30" s="62">
        <v>123</v>
      </c>
      <c r="N30" s="97">
        <f>SUM(N26:N29)</f>
        <v>0</v>
      </c>
      <c r="O30" s="62">
        <v>123</v>
      </c>
      <c r="P30" s="97">
        <f>SUM(P26:P29)</f>
        <v>0</v>
      </c>
      <c r="Q30" s="62"/>
      <c r="R30" s="72">
        <f>SUM(R26:R29)</f>
        <v>0</v>
      </c>
      <c r="S30" s="62"/>
      <c r="T30" s="97">
        <f>SUM(T26:T29)</f>
        <v>0</v>
      </c>
      <c r="U30" s="62">
        <v>123</v>
      </c>
      <c r="V30" s="97">
        <f>T30+R30+J30+F30+D30</f>
        <v>17558</v>
      </c>
      <c r="W30" s="62"/>
      <c r="X30" s="97">
        <f>SUM(X26:X29)</f>
        <v>-41625</v>
      </c>
      <c r="Y30" s="62"/>
      <c r="Z30" s="97">
        <f>SUM(Z26:Z29)</f>
        <v>-24067</v>
      </c>
      <c r="AA30" s="103"/>
      <c r="AB30" s="109"/>
      <c r="AC30" s="109"/>
      <c r="AD30" s="109"/>
      <c r="AE30" s="109"/>
      <c r="AF30" s="109"/>
      <c r="AG30" s="109"/>
      <c r="AH30" s="102"/>
    </row>
    <row r="31" spans="1:34" s="11" customFormat="1" ht="18.75" customHeight="1">
      <c r="A31" s="22"/>
      <c r="B31" s="41"/>
      <c r="C31" s="56"/>
      <c r="D31" s="62"/>
      <c r="E31" s="62"/>
      <c r="F31" s="62"/>
      <c r="G31" s="62"/>
      <c r="H31" s="62"/>
      <c r="I31" s="65"/>
      <c r="J31" s="63"/>
      <c r="K31" s="65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65"/>
      <c r="X31" s="98"/>
      <c r="Y31" s="65"/>
      <c r="Z31" s="65"/>
      <c r="AA31" s="103"/>
      <c r="AB31" s="109"/>
      <c r="AC31" s="109"/>
      <c r="AD31" s="109"/>
      <c r="AE31" s="109"/>
      <c r="AF31" s="109"/>
      <c r="AG31" s="109"/>
      <c r="AH31" s="102"/>
    </row>
    <row r="32" spans="1:34" s="11" customFormat="1" ht="18.75" hidden="1" customHeight="1">
      <c r="A32" s="27" t="s">
        <v>103</v>
      </c>
      <c r="B32" s="41"/>
      <c r="C32" s="56"/>
      <c r="D32" s="62"/>
      <c r="E32" s="62"/>
      <c r="F32" s="62"/>
      <c r="G32" s="62"/>
      <c r="H32" s="62"/>
      <c r="I32" s="65"/>
      <c r="J32" s="63"/>
      <c r="K32" s="65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65"/>
      <c r="X32" s="98"/>
      <c r="Y32" s="65"/>
      <c r="Z32" s="65"/>
      <c r="AA32" s="103"/>
      <c r="AB32" s="109"/>
      <c r="AC32" s="109"/>
      <c r="AD32" s="109"/>
      <c r="AE32" s="109"/>
      <c r="AF32" s="109"/>
      <c r="AG32" s="109"/>
      <c r="AH32" s="102"/>
    </row>
    <row r="33" spans="1:34" ht="18.75" hidden="1" customHeight="1">
      <c r="A33" s="27" t="s">
        <v>104</v>
      </c>
      <c r="B33" s="15">
        <v>6</v>
      </c>
      <c r="C33" s="57"/>
      <c r="D33" s="64"/>
      <c r="E33" s="64"/>
      <c r="F33" s="64"/>
      <c r="G33" s="64"/>
      <c r="H33" s="64"/>
      <c r="I33" s="65"/>
      <c r="J33" s="66"/>
      <c r="K33" s="65"/>
      <c r="L33" s="95"/>
      <c r="M33" s="67"/>
      <c r="N33" s="95"/>
      <c r="O33" s="67"/>
      <c r="P33" s="95"/>
      <c r="Q33" s="95"/>
      <c r="R33" s="95"/>
      <c r="S33" s="95"/>
      <c r="T33" s="95"/>
      <c r="U33" s="67"/>
      <c r="V33" s="95"/>
      <c r="W33" s="65"/>
      <c r="X33" s="66"/>
      <c r="Y33" s="65"/>
      <c r="Z33" s="64"/>
      <c r="AA33" s="101"/>
      <c r="AB33" s="107"/>
      <c r="AC33" s="107"/>
      <c r="AD33" s="107"/>
      <c r="AE33" s="107"/>
      <c r="AF33" s="107" t="s">
        <v>105</v>
      </c>
      <c r="AG33" s="107"/>
      <c r="AH33" s="101"/>
    </row>
    <row r="34" spans="1:34" ht="18.75" hidden="1" customHeight="1">
      <c r="A34" s="27" t="s">
        <v>106</v>
      </c>
      <c r="B34" s="15"/>
      <c r="C34" s="57"/>
      <c r="D34" s="64"/>
      <c r="E34" s="64"/>
      <c r="F34" s="64"/>
      <c r="G34" s="64"/>
      <c r="H34" s="64"/>
      <c r="I34" s="65"/>
      <c r="J34" s="66"/>
      <c r="K34" s="65"/>
      <c r="L34" s="95"/>
      <c r="M34" s="67"/>
      <c r="N34" s="95"/>
      <c r="O34" s="67"/>
      <c r="P34" s="95"/>
      <c r="Q34" s="95"/>
      <c r="R34" s="95"/>
      <c r="S34" s="95"/>
      <c r="T34" s="95"/>
      <c r="U34" s="67"/>
      <c r="V34" s="95"/>
      <c r="W34" s="65"/>
      <c r="X34" s="66"/>
      <c r="Y34" s="65"/>
      <c r="Z34" s="64"/>
      <c r="AA34" s="101"/>
      <c r="AB34" s="107"/>
      <c r="AC34" s="107"/>
      <c r="AD34" s="107"/>
      <c r="AE34" s="107"/>
      <c r="AF34" s="107"/>
      <c r="AG34" s="107"/>
      <c r="AH34" s="101"/>
    </row>
    <row r="35" spans="1:34" ht="18.75" hidden="1" customHeight="1">
      <c r="A35" s="8" t="s">
        <v>107</v>
      </c>
      <c r="B35" s="15"/>
      <c r="C35" s="57"/>
      <c r="D35" s="64"/>
      <c r="E35" s="64"/>
      <c r="F35" s="64"/>
      <c r="G35" s="64"/>
      <c r="H35" s="64"/>
      <c r="I35" s="65"/>
      <c r="J35" s="66"/>
      <c r="K35" s="65"/>
      <c r="L35" s="95"/>
      <c r="M35" s="67"/>
      <c r="N35" s="95"/>
      <c r="O35" s="67"/>
      <c r="P35" s="95"/>
      <c r="Q35" s="95"/>
      <c r="R35" s="95"/>
      <c r="S35" s="95"/>
      <c r="T35" s="95"/>
      <c r="U35" s="67"/>
      <c r="V35" s="95"/>
      <c r="W35" s="65"/>
      <c r="X35" s="66"/>
      <c r="Y35" s="65"/>
      <c r="Z35" s="64"/>
      <c r="AA35" s="101"/>
      <c r="AB35" s="107"/>
      <c r="AC35" s="107"/>
      <c r="AD35" s="107"/>
      <c r="AE35" s="107"/>
      <c r="AF35" s="107"/>
      <c r="AG35" s="107"/>
      <c r="AH35" s="101"/>
    </row>
    <row r="36" spans="1:34" ht="18.75" hidden="1" customHeight="1">
      <c r="A36" s="8" t="s">
        <v>108</v>
      </c>
      <c r="B36" s="15"/>
      <c r="C36" s="57"/>
      <c r="D36" s="96"/>
      <c r="E36" s="69"/>
      <c r="F36" s="69"/>
      <c r="G36" s="69"/>
      <c r="H36" s="69"/>
      <c r="I36" s="69"/>
      <c r="J36" s="96"/>
      <c r="K36" s="69"/>
      <c r="L36" s="96"/>
      <c r="M36" s="69"/>
      <c r="N36" s="96"/>
      <c r="O36" s="69"/>
      <c r="P36" s="96"/>
      <c r="Q36" s="96"/>
      <c r="R36" s="97"/>
      <c r="S36" s="62"/>
      <c r="T36" s="62"/>
      <c r="U36" s="69"/>
      <c r="V36" s="62"/>
      <c r="W36" s="69"/>
      <c r="X36" s="96"/>
      <c r="Y36" s="69"/>
      <c r="Z36" s="96"/>
      <c r="AA36" s="101"/>
      <c r="AB36" s="107"/>
      <c r="AC36" s="107"/>
      <c r="AD36" s="107"/>
      <c r="AE36" s="107"/>
      <c r="AF36" s="107"/>
      <c r="AG36" s="107"/>
      <c r="AH36" s="101"/>
    </row>
    <row r="37" spans="1:34" ht="18.75" hidden="1" customHeight="1">
      <c r="A37" s="17" t="s">
        <v>109</v>
      </c>
      <c r="B37" s="15"/>
      <c r="C37" s="57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2"/>
      <c r="S37" s="62"/>
      <c r="T37" s="62"/>
      <c r="U37" s="69"/>
      <c r="V37" s="62"/>
      <c r="W37" s="69"/>
      <c r="X37" s="69"/>
      <c r="Y37" s="69"/>
      <c r="Z37" s="62"/>
      <c r="AA37" s="101"/>
      <c r="AB37" s="107"/>
      <c r="AC37" s="107"/>
      <c r="AD37" s="107"/>
      <c r="AE37" s="107"/>
      <c r="AF37" s="107" t="s">
        <v>110</v>
      </c>
      <c r="AG37" s="107"/>
      <c r="AH37" s="101"/>
    </row>
    <row r="38" spans="1:34" s="11" customFormat="1" ht="18.75" hidden="1" customHeight="1">
      <c r="A38" s="17" t="s">
        <v>111</v>
      </c>
      <c r="B38" s="41"/>
      <c r="C38" s="56"/>
      <c r="D38" s="97"/>
      <c r="E38" s="62"/>
      <c r="F38" s="62"/>
      <c r="G38" s="62"/>
      <c r="H38" s="62"/>
      <c r="I38" s="62"/>
      <c r="J38" s="99"/>
      <c r="K38" s="62"/>
      <c r="L38" s="97"/>
      <c r="M38" s="62"/>
      <c r="N38" s="97"/>
      <c r="O38" s="62"/>
      <c r="P38" s="97"/>
      <c r="Q38" s="97"/>
      <c r="R38" s="97"/>
      <c r="S38" s="62"/>
      <c r="T38" s="62"/>
      <c r="U38" s="62"/>
      <c r="V38" s="62"/>
      <c r="W38" s="62"/>
      <c r="X38" s="97"/>
      <c r="Y38" s="62"/>
      <c r="Z38" s="97"/>
      <c r="AA38" s="103"/>
      <c r="AB38" s="109"/>
      <c r="AC38" s="109"/>
      <c r="AD38" s="109"/>
      <c r="AE38" s="109"/>
      <c r="AF38" s="109"/>
      <c r="AG38" s="109"/>
      <c r="AH38" s="102"/>
    </row>
    <row r="39" spans="1:34" s="11" customFormat="1" ht="18.75" hidden="1" customHeight="1">
      <c r="A39" s="17"/>
      <c r="B39" s="41"/>
      <c r="C39" s="56"/>
      <c r="D39" s="62"/>
      <c r="E39" s="62"/>
      <c r="F39" s="62"/>
      <c r="G39" s="62"/>
      <c r="H39" s="62"/>
      <c r="I39" s="62"/>
      <c r="J39" s="63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103"/>
      <c r="AB39" s="109"/>
      <c r="AC39" s="109"/>
      <c r="AD39" s="109"/>
      <c r="AE39" s="109"/>
      <c r="AF39" s="109"/>
      <c r="AG39" s="109"/>
      <c r="AH39" s="102"/>
    </row>
    <row r="40" spans="1:34" s="11" customFormat="1" ht="18.75" customHeight="1">
      <c r="A40" s="9" t="s">
        <v>250</v>
      </c>
      <c r="B40" s="15"/>
      <c r="C40" s="56"/>
      <c r="D40" s="65"/>
      <c r="E40" s="65"/>
      <c r="F40" s="65"/>
      <c r="G40" s="65"/>
      <c r="H40" s="65"/>
      <c r="I40" s="65"/>
      <c r="J40" s="63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104"/>
      <c r="AB40" s="109"/>
      <c r="AC40" s="109"/>
      <c r="AD40" s="109"/>
      <c r="AE40" s="109"/>
      <c r="AF40" s="109"/>
      <c r="AG40" s="109"/>
      <c r="AH40" s="102"/>
    </row>
    <row r="41" spans="1:34" s="11" customFormat="1" ht="18.75" customHeight="1">
      <c r="A41" s="12" t="s">
        <v>249</v>
      </c>
      <c r="B41" s="15">
        <v>3</v>
      </c>
      <c r="C41" s="56"/>
      <c r="D41" s="69">
        <v>0</v>
      </c>
      <c r="E41" s="69"/>
      <c r="F41" s="69">
        <v>0</v>
      </c>
      <c r="G41" s="69"/>
      <c r="H41" s="69">
        <v>0</v>
      </c>
      <c r="I41" s="69"/>
      <c r="J41" s="69">
        <f>'PL6-9'!G127</f>
        <v>-11593</v>
      </c>
      <c r="K41" s="62"/>
      <c r="L41" s="69">
        <v>0</v>
      </c>
      <c r="M41" s="62"/>
      <c r="N41" s="69">
        <v>0</v>
      </c>
      <c r="O41" s="69"/>
      <c r="P41" s="69">
        <v>0</v>
      </c>
      <c r="Q41" s="69"/>
      <c r="R41" s="69">
        <f>L41+N41+P41</f>
        <v>0</v>
      </c>
      <c r="S41" s="69"/>
      <c r="T41" s="69">
        <v>0</v>
      </c>
      <c r="U41" s="62"/>
      <c r="V41" s="69">
        <f>D41+J41+R41+T41+F41+H41</f>
        <v>-11593</v>
      </c>
      <c r="W41" s="62"/>
      <c r="X41" s="69">
        <f>'PL6-9'!G134</f>
        <v>168270</v>
      </c>
      <c r="Y41" s="62"/>
      <c r="Z41" s="69">
        <f>V41+X41</f>
        <v>156677</v>
      </c>
      <c r="AA41" s="104"/>
      <c r="AB41" s="108">
        <f>'PL6-9'!E135</f>
        <v>348470</v>
      </c>
      <c r="AC41" s="109"/>
      <c r="AD41" s="108">
        <f>Z41-AB41</f>
        <v>-191793</v>
      </c>
      <c r="AE41" s="109"/>
      <c r="AF41" s="109"/>
      <c r="AG41" s="109"/>
      <c r="AH41" s="102"/>
    </row>
    <row r="42" spans="1:34" s="11" customFormat="1" ht="18.75" customHeight="1">
      <c r="A42" s="9" t="s">
        <v>248</v>
      </c>
      <c r="B42" s="15"/>
      <c r="C42" s="56"/>
      <c r="D42" s="72">
        <f>SUM(D41:D41)</f>
        <v>0</v>
      </c>
      <c r="E42" s="62"/>
      <c r="F42" s="72">
        <f>SUM(F41:F41)</f>
        <v>0</v>
      </c>
      <c r="G42" s="62"/>
      <c r="H42" s="72">
        <f>SUM(H41:H41)</f>
        <v>0</v>
      </c>
      <c r="I42" s="62"/>
      <c r="J42" s="72">
        <f>SUM(J41:J41)</f>
        <v>-11593</v>
      </c>
      <c r="K42" s="62"/>
      <c r="L42" s="72">
        <f>SUM(L41:L41)</f>
        <v>0</v>
      </c>
      <c r="M42" s="62"/>
      <c r="N42" s="72">
        <f>SUM(N41:N41)</f>
        <v>0</v>
      </c>
      <c r="O42" s="62"/>
      <c r="P42" s="72">
        <f>SUM(P41:P41)</f>
        <v>0</v>
      </c>
      <c r="Q42" s="62"/>
      <c r="R42" s="72">
        <f>SUM(R41:R41)</f>
        <v>0</v>
      </c>
      <c r="S42" s="62"/>
      <c r="T42" s="72">
        <f>SUM(T41:T41)</f>
        <v>0</v>
      </c>
      <c r="U42" s="62"/>
      <c r="V42" s="72">
        <f>T42+R42+J42+F42+D42</f>
        <v>-11593</v>
      </c>
      <c r="W42" s="62"/>
      <c r="X42" s="72">
        <f>SUM(X41:X41)</f>
        <v>168270</v>
      </c>
      <c r="Y42" s="62"/>
      <c r="Z42" s="72">
        <f>SUM(Z41:Z41)</f>
        <v>156677</v>
      </c>
      <c r="AA42" s="104"/>
      <c r="AB42" s="109"/>
      <c r="AC42" s="109"/>
      <c r="AD42" s="109"/>
      <c r="AE42" s="109"/>
      <c r="AF42" s="109"/>
      <c r="AG42" s="109"/>
      <c r="AH42" s="102"/>
    </row>
    <row r="43" spans="1:34" s="43" customFormat="1" ht="18.75" customHeight="1">
      <c r="A43" s="86"/>
      <c r="B43" s="58"/>
      <c r="C43" s="56"/>
      <c r="D43" s="69"/>
      <c r="E43" s="69"/>
      <c r="F43" s="69"/>
      <c r="G43" s="69"/>
      <c r="H43" s="69"/>
      <c r="I43" s="62"/>
      <c r="J43" s="63"/>
      <c r="K43" s="62"/>
      <c r="L43" s="62"/>
      <c r="M43" s="62"/>
      <c r="N43" s="62"/>
      <c r="O43" s="62"/>
      <c r="P43" s="62"/>
      <c r="Q43" s="62"/>
      <c r="R43" s="69"/>
      <c r="S43" s="69"/>
      <c r="T43" s="69"/>
      <c r="U43" s="62"/>
      <c r="V43" s="69"/>
      <c r="W43" s="62"/>
      <c r="X43" s="62"/>
      <c r="Y43" s="62"/>
      <c r="Z43" s="62"/>
      <c r="AA43" s="105"/>
      <c r="AB43" s="111"/>
      <c r="AC43" s="111"/>
      <c r="AD43" s="111"/>
      <c r="AE43" s="112"/>
      <c r="AF43" s="113"/>
      <c r="AG43" s="111"/>
      <c r="AH43" s="103"/>
    </row>
    <row r="44" spans="1:34" ht="18" customHeight="1" thickBot="1">
      <c r="A44" s="61" t="s">
        <v>167</v>
      </c>
      <c r="B44" s="15"/>
      <c r="C44" s="57"/>
      <c r="D44" s="75">
        <f>D14+D30+D42+D24+D19</f>
        <v>340000</v>
      </c>
      <c r="E44" s="62"/>
      <c r="F44" s="75">
        <f>F14+F30+F42+F24+F19</f>
        <v>150555</v>
      </c>
      <c r="G44" s="62"/>
      <c r="H44" s="75">
        <f>H14+H30+H42+H24+H19</f>
        <v>2760</v>
      </c>
      <c r="I44" s="62"/>
      <c r="J44" s="75">
        <f>J14+J30+J42+J24+J19</f>
        <v>-326130</v>
      </c>
      <c r="K44" s="62"/>
      <c r="L44" s="75">
        <f>L14+L30+L42+L24+L19</f>
        <v>-7704</v>
      </c>
      <c r="M44" s="62"/>
      <c r="N44" s="75">
        <f>N14+N30+N42+N24+N19</f>
        <v>328494</v>
      </c>
      <c r="O44" s="62"/>
      <c r="P44" s="75">
        <f>P14+P30+P42+P24+P19</f>
        <v>95747</v>
      </c>
      <c r="Q44" s="62"/>
      <c r="R44" s="75">
        <f>R14+R30+R42+R24+R19</f>
        <v>416537</v>
      </c>
      <c r="S44" s="62"/>
      <c r="T44" s="75">
        <f>T14+T30+T42+T24+T19</f>
        <v>-86314</v>
      </c>
      <c r="U44" s="62"/>
      <c r="V44" s="75">
        <f>V14+V30+V42+V24+V19</f>
        <v>497408</v>
      </c>
      <c r="W44" s="62"/>
      <c r="X44" s="75">
        <f>X14+X30+X42+X24+X19</f>
        <v>49474</v>
      </c>
      <c r="Y44" s="62"/>
      <c r="Z44" s="75">
        <f>Z14+Z30+Z42+Z24+Z19</f>
        <v>546882</v>
      </c>
      <c r="AA44" s="106"/>
      <c r="AB44" s="107" t="e">
        <f>#REF!</f>
        <v>#REF!</v>
      </c>
      <c r="AC44" s="107"/>
      <c r="AD44" s="108" t="e">
        <f>Z44-AB44</f>
        <v>#REF!</v>
      </c>
      <c r="AE44" s="114"/>
      <c r="AF44" s="107"/>
      <c r="AG44" s="107"/>
      <c r="AH44" s="101"/>
    </row>
    <row r="45" spans="1:34" s="121" customFormat="1" ht="18.75" customHeight="1" thickTop="1">
      <c r="A45" s="118"/>
      <c r="B45" s="119"/>
      <c r="C45" s="118"/>
      <c r="D45" s="120" t="e">
        <f>#REF!</f>
        <v>#REF!</v>
      </c>
      <c r="F45" s="120" t="e">
        <f>#REF!</f>
        <v>#REF!</v>
      </c>
      <c r="G45" s="120"/>
      <c r="H45" s="120"/>
      <c r="I45" s="118"/>
      <c r="J45" s="120" t="e">
        <f>#REF!</f>
        <v>#REF!</v>
      </c>
      <c r="K45" s="120"/>
      <c r="L45" s="120"/>
      <c r="M45" s="120"/>
      <c r="N45" s="120"/>
      <c r="O45" s="120"/>
      <c r="P45" s="120"/>
      <c r="Q45" s="122"/>
      <c r="R45" s="120" t="e">
        <f>#REF!</f>
        <v>#REF!</v>
      </c>
      <c r="S45" s="120"/>
      <c r="T45" s="120" t="e">
        <f>#REF!</f>
        <v>#REF!</v>
      </c>
      <c r="U45" s="120"/>
      <c r="V45" s="120" t="e">
        <f>#REF!</f>
        <v>#REF!</v>
      </c>
      <c r="W45" s="120"/>
      <c r="X45" s="120" t="e">
        <f>#REF!</f>
        <v>#REF!</v>
      </c>
      <c r="Y45" s="120"/>
      <c r="Z45" s="120"/>
      <c r="AA45" s="120"/>
      <c r="AB45" s="120"/>
      <c r="AC45" s="120"/>
      <c r="AD45" s="120"/>
    </row>
    <row r="46" spans="1:34" ht="18.75" customHeight="1">
      <c r="A46" s="157" t="s">
        <v>73</v>
      </c>
    </row>
    <row r="47" spans="1:34" ht="18.75" customHeight="1">
      <c r="A47" s="11" t="s">
        <v>85</v>
      </c>
    </row>
    <row r="48" spans="1:34" ht="18.75" customHeight="1">
      <c r="A48" s="195"/>
      <c r="B48" s="195"/>
      <c r="C48" s="195"/>
      <c r="D48" s="195"/>
      <c r="E48" s="195"/>
      <c r="F48" s="195"/>
      <c r="G48" s="195"/>
      <c r="H48" s="195"/>
      <c r="I48" s="195"/>
    </row>
    <row r="49" spans="1:32" ht="18.75" customHeight="1">
      <c r="D49" s="196" t="s">
        <v>1</v>
      </c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88"/>
      <c r="AB49" s="88"/>
      <c r="AC49" s="88"/>
      <c r="AD49" s="88"/>
      <c r="AE49" s="8"/>
    </row>
    <row r="50" spans="1:32" ht="18.75" customHeight="1">
      <c r="D50" s="158"/>
      <c r="E50" s="158"/>
      <c r="F50" s="158"/>
      <c r="G50" s="158"/>
      <c r="H50" s="197" t="s">
        <v>212</v>
      </c>
      <c r="I50" s="197"/>
      <c r="J50" s="197"/>
      <c r="K50" s="57"/>
      <c r="L50" s="197" t="s">
        <v>214</v>
      </c>
      <c r="M50" s="197"/>
      <c r="N50" s="197"/>
      <c r="O50" s="197"/>
      <c r="P50" s="197"/>
      <c r="Q50" s="197"/>
      <c r="R50" s="197"/>
      <c r="S50" s="158"/>
      <c r="T50" s="158"/>
      <c r="U50" s="158"/>
      <c r="V50" s="158"/>
      <c r="W50" s="158"/>
      <c r="X50" s="158"/>
      <c r="Y50" s="158"/>
      <c r="Z50" s="158"/>
      <c r="AA50" s="88"/>
      <c r="AB50" s="88"/>
      <c r="AC50" s="88"/>
      <c r="AD50" s="88"/>
      <c r="AE50" s="8"/>
    </row>
    <row r="51" spans="1:32" ht="18.75" customHeight="1"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88"/>
      <c r="AB51" s="88"/>
      <c r="AC51" s="88"/>
      <c r="AD51" s="88"/>
      <c r="AE51" s="8"/>
    </row>
    <row r="52" spans="1:32" ht="18.75" customHeight="1">
      <c r="A52" s="49"/>
      <c r="B52" s="156"/>
      <c r="C52" s="58"/>
      <c r="I52" s="8"/>
      <c r="J52" s="8"/>
      <c r="K52" s="8"/>
      <c r="M52" s="8"/>
      <c r="O52" s="8"/>
      <c r="Q52" s="156"/>
      <c r="S52" s="156"/>
      <c r="T52" s="57" t="s">
        <v>121</v>
      </c>
      <c r="U52" s="89"/>
      <c r="W52" s="8"/>
      <c r="X52" s="8" t="s">
        <v>99</v>
      </c>
      <c r="Y52" s="8"/>
      <c r="AA52" s="156"/>
      <c r="AC52" s="8"/>
      <c r="AE52" s="8"/>
    </row>
    <row r="53" spans="1:32" ht="18.75" customHeight="1">
      <c r="B53" s="156"/>
      <c r="C53" s="58"/>
      <c r="I53" s="158"/>
      <c r="J53" s="59"/>
      <c r="K53" s="158"/>
      <c r="L53" s="156" t="s">
        <v>176</v>
      </c>
      <c r="M53" s="57"/>
      <c r="N53" s="180" t="s">
        <v>133</v>
      </c>
      <c r="O53" s="57"/>
      <c r="P53" s="156" t="s">
        <v>146</v>
      </c>
      <c r="Q53" s="156"/>
      <c r="S53" s="156"/>
      <c r="T53" s="57" t="s">
        <v>100</v>
      </c>
      <c r="U53" s="57"/>
      <c r="V53" s="156" t="s">
        <v>43</v>
      </c>
      <c r="X53" s="153"/>
      <c r="AA53" s="156"/>
      <c r="AC53" s="8"/>
      <c r="AE53" s="8"/>
    </row>
    <row r="54" spans="1:32" ht="18.75" customHeight="1">
      <c r="B54" s="156"/>
      <c r="C54" s="58"/>
      <c r="D54" s="156" t="s">
        <v>44</v>
      </c>
      <c r="E54" s="156"/>
      <c r="F54" s="156" t="s">
        <v>199</v>
      </c>
      <c r="G54" s="156"/>
      <c r="H54" s="156"/>
      <c r="J54" s="59"/>
      <c r="K54" s="57"/>
      <c r="L54" s="156" t="s">
        <v>177</v>
      </c>
      <c r="M54" s="57"/>
      <c r="N54" s="180" t="s">
        <v>273</v>
      </c>
      <c r="O54" s="57"/>
      <c r="P54" s="156" t="s">
        <v>147</v>
      </c>
      <c r="Q54" s="156"/>
      <c r="R54" s="156" t="s">
        <v>190</v>
      </c>
      <c r="S54" s="156"/>
      <c r="T54" s="57" t="s">
        <v>122</v>
      </c>
      <c r="U54" s="57"/>
      <c r="V54" s="156" t="s">
        <v>46</v>
      </c>
      <c r="W54" s="57"/>
      <c r="X54" s="156" t="s">
        <v>47</v>
      </c>
      <c r="Y54" s="57"/>
      <c r="Z54" s="156"/>
      <c r="AA54" s="156"/>
      <c r="AC54" s="8"/>
      <c r="AE54" s="8"/>
    </row>
    <row r="55" spans="1:32" ht="18.75" customHeight="1">
      <c r="B55" s="156"/>
      <c r="C55" s="58"/>
      <c r="D55" s="156" t="s">
        <v>101</v>
      </c>
      <c r="E55" s="156"/>
      <c r="F55" s="156" t="s">
        <v>119</v>
      </c>
      <c r="G55" s="156"/>
      <c r="H55" s="156" t="s">
        <v>174</v>
      </c>
      <c r="J55" s="59"/>
      <c r="K55" s="57"/>
      <c r="L55" s="156" t="s">
        <v>186</v>
      </c>
      <c r="M55" s="57"/>
      <c r="N55" s="180" t="s">
        <v>161</v>
      </c>
      <c r="O55" s="57"/>
      <c r="P55" s="156" t="s">
        <v>148</v>
      </c>
      <c r="Q55" s="156"/>
      <c r="R55" s="156" t="s">
        <v>49</v>
      </c>
      <c r="S55" s="156"/>
      <c r="T55" s="57" t="s">
        <v>123</v>
      </c>
      <c r="U55" s="57"/>
      <c r="V55" s="156" t="s">
        <v>50</v>
      </c>
      <c r="W55" s="57"/>
      <c r="X55" s="156" t="s">
        <v>51</v>
      </c>
      <c r="Y55" s="57"/>
      <c r="Z55" s="156" t="s">
        <v>75</v>
      </c>
      <c r="AA55" s="156"/>
      <c r="AC55" s="8"/>
      <c r="AE55" s="8"/>
    </row>
    <row r="56" spans="1:32" ht="18.75" customHeight="1">
      <c r="B56" s="154" t="s">
        <v>94</v>
      </c>
      <c r="C56" s="58"/>
      <c r="D56" s="156" t="s">
        <v>52</v>
      </c>
      <c r="E56" s="156"/>
      <c r="F56" s="156" t="s">
        <v>120</v>
      </c>
      <c r="G56" s="156"/>
      <c r="H56" s="156" t="s">
        <v>175</v>
      </c>
      <c r="J56" s="59" t="s">
        <v>180</v>
      </c>
      <c r="K56" s="57"/>
      <c r="L56" s="156" t="s">
        <v>179</v>
      </c>
      <c r="M56" s="57"/>
      <c r="N56" s="180" t="s">
        <v>53</v>
      </c>
      <c r="O56" s="57"/>
      <c r="P56" s="156" t="s">
        <v>54</v>
      </c>
      <c r="Q56" s="156"/>
      <c r="R56" s="60" t="s">
        <v>185</v>
      </c>
      <c r="S56" s="60"/>
      <c r="T56" s="57" t="s">
        <v>124</v>
      </c>
      <c r="U56" s="57"/>
      <c r="V56" s="156" t="s">
        <v>184</v>
      </c>
      <c r="W56" s="57"/>
      <c r="X56" s="156" t="s">
        <v>55</v>
      </c>
      <c r="Y56" s="57"/>
      <c r="Z56" s="156" t="s">
        <v>56</v>
      </c>
      <c r="AA56" s="156"/>
      <c r="AC56" s="8"/>
      <c r="AE56" s="8"/>
    </row>
    <row r="57" spans="1:32" ht="18.75" customHeight="1">
      <c r="A57" s="8"/>
      <c r="B57" s="154"/>
      <c r="D57" s="188" t="s">
        <v>81</v>
      </c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54"/>
      <c r="AB57" s="55"/>
      <c r="AC57" s="156"/>
      <c r="AE57" s="18"/>
      <c r="AF57" s="18"/>
    </row>
    <row r="58" spans="1:32" ht="18.75" customHeight="1">
      <c r="A58" s="123" t="s">
        <v>236</v>
      </c>
      <c r="B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55"/>
      <c r="AC58" s="156"/>
      <c r="AE58" s="18"/>
      <c r="AF58" s="18"/>
    </row>
    <row r="59" spans="1:32" s="11" customFormat="1" ht="18.75" customHeight="1">
      <c r="A59" s="11" t="s">
        <v>237</v>
      </c>
      <c r="B59" s="154"/>
      <c r="C59" s="158"/>
      <c r="D59" s="62">
        <v>340000</v>
      </c>
      <c r="E59" s="62"/>
      <c r="F59" s="62">
        <v>198951</v>
      </c>
      <c r="G59" s="62"/>
      <c r="H59" s="62">
        <v>5593</v>
      </c>
      <c r="I59" s="62"/>
      <c r="J59" s="62">
        <v>-384061</v>
      </c>
      <c r="K59" s="62"/>
      <c r="L59" s="62">
        <v>-8394</v>
      </c>
      <c r="M59" s="69"/>
      <c r="N59" s="62">
        <v>347086</v>
      </c>
      <c r="O59" s="69"/>
      <c r="P59" s="62">
        <v>104388</v>
      </c>
      <c r="Q59" s="62"/>
      <c r="R59" s="62">
        <f>L59+N59+P59</f>
        <v>443080</v>
      </c>
      <c r="S59" s="62"/>
      <c r="T59" s="62">
        <v>-86314</v>
      </c>
      <c r="U59" s="62"/>
      <c r="V59" s="62">
        <f>D59+J59+R59+T59+F59+H59</f>
        <v>517249</v>
      </c>
      <c r="W59" s="62"/>
      <c r="X59" s="62">
        <v>16278</v>
      </c>
      <c r="Y59" s="62"/>
      <c r="Z59" s="62">
        <f>V59+X59</f>
        <v>533527</v>
      </c>
      <c r="AA59" s="64"/>
      <c r="AE59" s="18"/>
      <c r="AF59" s="93"/>
    </row>
    <row r="60" spans="1:32" s="11" customFormat="1" ht="18.75" customHeight="1">
      <c r="B60" s="154"/>
      <c r="C60" s="158"/>
      <c r="D60" s="62"/>
      <c r="E60" s="62"/>
      <c r="F60" s="62"/>
      <c r="G60" s="62"/>
      <c r="H60" s="62"/>
      <c r="I60" s="62"/>
      <c r="J60" s="94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4"/>
      <c r="AE60" s="93"/>
      <c r="AF60" s="93"/>
    </row>
    <row r="61" spans="1:32" s="11" customFormat="1" ht="18.75" hidden="1" customHeight="1">
      <c r="A61" s="8" t="s">
        <v>125</v>
      </c>
      <c r="B61" s="154"/>
      <c r="C61" s="158"/>
      <c r="D61" s="62"/>
      <c r="E61" s="62"/>
      <c r="F61" s="62"/>
      <c r="G61" s="62"/>
      <c r="H61" s="62"/>
      <c r="I61" s="69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9"/>
      <c r="Y61" s="62"/>
      <c r="Z61" s="62"/>
      <c r="AA61" s="64"/>
      <c r="AE61" s="93"/>
      <c r="AF61" s="93"/>
    </row>
    <row r="62" spans="1:32" s="11" customFormat="1" ht="18.75" hidden="1" customHeight="1">
      <c r="A62" s="8"/>
      <c r="B62" s="154"/>
      <c r="C62" s="158"/>
      <c r="D62" s="62"/>
      <c r="E62" s="62"/>
      <c r="F62" s="62"/>
      <c r="G62" s="62"/>
      <c r="H62" s="62"/>
      <c r="I62" s="62"/>
      <c r="J62" s="94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4"/>
      <c r="AE62" s="93"/>
      <c r="AF62" s="93"/>
    </row>
    <row r="63" spans="1:32" s="11" customFormat="1" ht="18.75" customHeight="1">
      <c r="A63" s="8" t="s">
        <v>126</v>
      </c>
      <c r="B63" s="154"/>
      <c r="C63" s="158"/>
      <c r="D63" s="62"/>
      <c r="E63" s="62"/>
      <c r="F63" s="62"/>
      <c r="G63" s="62"/>
      <c r="H63" s="62"/>
      <c r="I63" s="62"/>
      <c r="J63" s="94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4"/>
      <c r="AE63" s="93"/>
      <c r="AF63" s="93"/>
    </row>
    <row r="64" spans="1:32" s="11" customFormat="1" ht="18.75" customHeight="1">
      <c r="A64" s="8" t="s">
        <v>127</v>
      </c>
      <c r="B64" s="154">
        <v>4</v>
      </c>
      <c r="C64" s="158"/>
      <c r="D64" s="69">
        <v>0</v>
      </c>
      <c r="E64" s="69"/>
      <c r="F64" s="69">
        <v>-47331</v>
      </c>
      <c r="G64" s="69"/>
      <c r="H64" s="69">
        <v>0</v>
      </c>
      <c r="I64" s="69"/>
      <c r="J64" s="69">
        <f>-F64-212</f>
        <v>47119</v>
      </c>
      <c r="K64" s="69"/>
      <c r="L64" s="69">
        <v>0</v>
      </c>
      <c r="M64" s="69"/>
      <c r="N64" s="69">
        <v>0</v>
      </c>
      <c r="O64" s="69"/>
      <c r="P64" s="69">
        <v>0</v>
      </c>
      <c r="Q64" s="69"/>
      <c r="R64" s="69">
        <f>L64+N64+P64</f>
        <v>0</v>
      </c>
      <c r="S64" s="69"/>
      <c r="T64" s="69">
        <f>212</f>
        <v>212</v>
      </c>
      <c r="U64" s="69"/>
      <c r="V64" s="62">
        <f>D64+J64+R64+T64+F64+H64</f>
        <v>0</v>
      </c>
      <c r="W64" s="69"/>
      <c r="X64" s="69">
        <v>0</v>
      </c>
      <c r="Y64" s="69"/>
      <c r="Z64" s="69">
        <f>V64+X64</f>
        <v>0</v>
      </c>
      <c r="AA64" s="64"/>
      <c r="AE64" s="93"/>
      <c r="AF64" s="93"/>
    </row>
    <row r="65" spans="1:34" s="11" customFormat="1" ht="18.75" customHeight="1">
      <c r="A65" s="8"/>
      <c r="B65" s="154"/>
      <c r="C65" s="158"/>
      <c r="D65" s="62"/>
      <c r="E65" s="62"/>
      <c r="F65" s="62"/>
      <c r="G65" s="62"/>
      <c r="H65" s="62"/>
      <c r="I65" s="62"/>
      <c r="J65" s="94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4"/>
      <c r="AE65" s="93"/>
      <c r="AF65" s="93"/>
    </row>
    <row r="66" spans="1:34" s="11" customFormat="1" ht="18.75" hidden="1" customHeight="1">
      <c r="A66" s="61" t="s">
        <v>173</v>
      </c>
      <c r="B66" s="154"/>
      <c r="C66" s="158"/>
      <c r="D66" s="62"/>
      <c r="E66" s="62"/>
      <c r="F66" s="62"/>
      <c r="G66" s="62"/>
      <c r="H66" s="62"/>
      <c r="I66" s="62"/>
      <c r="J66" s="94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4"/>
      <c r="AE66" s="93"/>
      <c r="AF66" s="93"/>
    </row>
    <row r="67" spans="1:34" s="11" customFormat="1" ht="18.75" hidden="1" customHeight="1">
      <c r="A67" s="126" t="s">
        <v>182</v>
      </c>
      <c r="B67" s="154"/>
      <c r="C67" s="158"/>
      <c r="D67" s="62"/>
      <c r="E67" s="62"/>
      <c r="F67" s="62"/>
      <c r="G67" s="62"/>
      <c r="H67" s="62"/>
      <c r="I67" s="62"/>
      <c r="J67" s="94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4"/>
      <c r="AE67" s="93"/>
      <c r="AF67" s="93"/>
    </row>
    <row r="68" spans="1:34" s="11" customFormat="1" ht="18.75" hidden="1" customHeight="1">
      <c r="A68" s="127" t="s">
        <v>183</v>
      </c>
      <c r="B68" s="154">
        <v>14</v>
      </c>
      <c r="C68" s="158"/>
      <c r="D68" s="96">
        <v>0</v>
      </c>
      <c r="E68" s="69"/>
      <c r="F68" s="96">
        <v>0</v>
      </c>
      <c r="G68" s="69"/>
      <c r="H68" s="96">
        <v>0</v>
      </c>
      <c r="I68" s="69"/>
      <c r="J68" s="96"/>
      <c r="K68" s="69"/>
      <c r="L68" s="96">
        <v>0</v>
      </c>
      <c r="M68" s="69"/>
      <c r="N68" s="96">
        <v>0</v>
      </c>
      <c r="O68" s="69"/>
      <c r="P68" s="96">
        <v>0</v>
      </c>
      <c r="Q68" s="69"/>
      <c r="R68" s="96">
        <v>0</v>
      </c>
      <c r="S68" s="69"/>
      <c r="T68" s="96">
        <v>0</v>
      </c>
      <c r="U68" s="69"/>
      <c r="V68" s="96">
        <f>D68+J68+R68+T68+F68+H68</f>
        <v>0</v>
      </c>
      <c r="W68" s="69"/>
      <c r="X68" s="96">
        <v>0</v>
      </c>
      <c r="Y68" s="69"/>
      <c r="Z68" s="96">
        <f>V68+X68</f>
        <v>0</v>
      </c>
      <c r="AA68" s="64"/>
      <c r="AE68" s="93"/>
      <c r="AF68" s="93"/>
    </row>
    <row r="69" spans="1:34" s="11" customFormat="1" ht="18.75" hidden="1" customHeight="1">
      <c r="A69" s="126" t="s">
        <v>188</v>
      </c>
      <c r="B69" s="154"/>
      <c r="C69" s="158"/>
      <c r="D69" s="97">
        <f>SUM(D67:D68)</f>
        <v>0</v>
      </c>
      <c r="E69" s="62"/>
      <c r="F69" s="97">
        <f>SUM(F67:F68)</f>
        <v>0</v>
      </c>
      <c r="G69" s="62"/>
      <c r="H69" s="97">
        <f>SUM(H67:H68)</f>
        <v>0</v>
      </c>
      <c r="I69" s="62"/>
      <c r="J69" s="97">
        <f>SUM(J67:J68)</f>
        <v>0</v>
      </c>
      <c r="K69" s="62"/>
      <c r="L69" s="97">
        <f>SUM(L67:L68)</f>
        <v>0</v>
      </c>
      <c r="M69" s="62">
        <v>123</v>
      </c>
      <c r="N69" s="97">
        <f>SUM(N67:N68)</f>
        <v>0</v>
      </c>
      <c r="O69" s="62">
        <v>123</v>
      </c>
      <c r="P69" s="97">
        <f>SUM(P67:P68)</f>
        <v>0</v>
      </c>
      <c r="Q69" s="62"/>
      <c r="R69" s="72">
        <f>SUM(R67:R68)</f>
        <v>0</v>
      </c>
      <c r="S69" s="62"/>
      <c r="T69" s="97">
        <f>SUM(T67:T68)</f>
        <v>0</v>
      </c>
      <c r="U69" s="62">
        <v>123</v>
      </c>
      <c r="V69" s="97">
        <f>T69+R69+J69+F69+D69</f>
        <v>0</v>
      </c>
      <c r="W69" s="62"/>
      <c r="X69" s="97">
        <f>SUM(X67:X68)</f>
        <v>0</v>
      </c>
      <c r="Y69" s="62"/>
      <c r="Z69" s="97">
        <f>SUM(Z67:Z68)</f>
        <v>0</v>
      </c>
      <c r="AA69" s="64"/>
      <c r="AE69" s="93"/>
      <c r="AF69" s="93"/>
    </row>
    <row r="70" spans="1:34" s="11" customFormat="1" ht="18.75" hidden="1" customHeight="1">
      <c r="A70" s="8"/>
      <c r="B70" s="154"/>
      <c r="C70" s="158"/>
      <c r="D70" s="62"/>
      <c r="E70" s="62"/>
      <c r="F70" s="62"/>
      <c r="G70" s="62"/>
      <c r="H70" s="62"/>
      <c r="I70" s="62"/>
      <c r="J70" s="94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4"/>
      <c r="AE70" s="93"/>
      <c r="AF70" s="93"/>
    </row>
    <row r="71" spans="1:34" ht="18.75" customHeight="1">
      <c r="A71" s="27" t="s">
        <v>187</v>
      </c>
      <c r="B71" s="154"/>
      <c r="C71" s="57"/>
      <c r="D71" s="64"/>
      <c r="E71" s="64"/>
      <c r="F71" s="64"/>
      <c r="G71" s="64"/>
      <c r="H71" s="64"/>
      <c r="I71" s="65"/>
      <c r="J71" s="94"/>
      <c r="K71" s="65"/>
      <c r="L71" s="70"/>
      <c r="M71" s="67"/>
      <c r="N71" s="70"/>
      <c r="O71" s="67"/>
      <c r="P71" s="70"/>
      <c r="Q71" s="70"/>
      <c r="R71" s="70"/>
      <c r="S71" s="70"/>
      <c r="T71" s="70"/>
      <c r="U71" s="67"/>
      <c r="V71" s="70"/>
      <c r="W71" s="65"/>
      <c r="X71" s="66"/>
      <c r="Y71" s="65"/>
      <c r="Z71" s="64"/>
      <c r="AA71" s="8"/>
      <c r="AC71" s="8"/>
      <c r="AE71" s="8"/>
    </row>
    <row r="72" spans="1:34" ht="18.75" customHeight="1">
      <c r="A72" s="8" t="s">
        <v>210</v>
      </c>
      <c r="B72" s="154"/>
      <c r="C72" s="57"/>
      <c r="D72" s="74"/>
      <c r="E72" s="74"/>
      <c r="F72" s="74"/>
      <c r="G72" s="74"/>
      <c r="H72" s="74"/>
      <c r="I72" s="67"/>
      <c r="J72" s="128"/>
      <c r="K72" s="67"/>
      <c r="L72" s="70"/>
      <c r="M72" s="67"/>
      <c r="N72" s="70"/>
      <c r="O72" s="67"/>
      <c r="P72" s="70"/>
      <c r="Q72" s="70"/>
      <c r="R72" s="70"/>
      <c r="S72" s="70"/>
      <c r="T72" s="70"/>
      <c r="U72" s="67"/>
      <c r="V72" s="70"/>
      <c r="W72" s="67"/>
      <c r="X72" s="95"/>
      <c r="Y72" s="67"/>
      <c r="Z72" s="74"/>
      <c r="AA72" s="8"/>
      <c r="AC72" s="8"/>
      <c r="AE72" s="8"/>
    </row>
    <row r="73" spans="1:34" ht="18.75" customHeight="1">
      <c r="A73" s="8" t="s">
        <v>181</v>
      </c>
      <c r="B73" s="178">
        <v>8</v>
      </c>
      <c r="C73" s="57"/>
      <c r="D73" s="96">
        <v>0</v>
      </c>
      <c r="E73" s="62"/>
      <c r="F73" s="96">
        <v>0</v>
      </c>
      <c r="G73" s="62"/>
      <c r="H73" s="96">
        <v>0</v>
      </c>
      <c r="I73" s="62"/>
      <c r="J73" s="96">
        <v>0</v>
      </c>
      <c r="K73" s="69"/>
      <c r="L73" s="96">
        <v>0</v>
      </c>
      <c r="M73" s="69"/>
      <c r="N73" s="96">
        <v>0</v>
      </c>
      <c r="O73" s="69"/>
      <c r="P73" s="96">
        <v>0</v>
      </c>
      <c r="Q73" s="69"/>
      <c r="R73" s="69">
        <f>L73+N73+P73</f>
        <v>0</v>
      </c>
      <c r="S73" s="62"/>
      <c r="T73" s="96">
        <v>0</v>
      </c>
      <c r="U73" s="62"/>
      <c r="V73" s="96">
        <f>D73+J73+R73+T73+F73+H73</f>
        <v>0</v>
      </c>
      <c r="W73" s="69"/>
      <c r="X73" s="96">
        <v>44291</v>
      </c>
      <c r="Y73" s="69"/>
      <c r="Z73" s="96">
        <f>V73+X73</f>
        <v>44291</v>
      </c>
      <c r="AA73" s="101"/>
      <c r="AB73" s="110"/>
      <c r="AC73" s="107"/>
      <c r="AD73" s="107"/>
      <c r="AE73" s="107"/>
      <c r="AF73" s="107"/>
      <c r="AG73" s="107"/>
      <c r="AH73" s="101"/>
    </row>
    <row r="74" spans="1:34" s="11" customFormat="1" ht="18.75" customHeight="1">
      <c r="A74" s="17" t="s">
        <v>189</v>
      </c>
      <c r="B74" s="41"/>
      <c r="C74" s="158"/>
      <c r="D74" s="97">
        <f>SUM(D71:D73)</f>
        <v>0</v>
      </c>
      <c r="E74" s="62"/>
      <c r="F74" s="97">
        <f>SUM(F71:F73)</f>
        <v>0</v>
      </c>
      <c r="G74" s="62"/>
      <c r="H74" s="97">
        <f>SUM(H71:H73)</f>
        <v>0</v>
      </c>
      <c r="I74" s="62"/>
      <c r="J74" s="97">
        <f>SUM(J71:J73)</f>
        <v>0</v>
      </c>
      <c r="K74" s="62"/>
      <c r="L74" s="97">
        <f>SUM(L71:L73)</f>
        <v>0</v>
      </c>
      <c r="M74" s="62">
        <v>123</v>
      </c>
      <c r="N74" s="97">
        <f>SUM(N71:N73)</f>
        <v>0</v>
      </c>
      <c r="O74" s="62">
        <v>123</v>
      </c>
      <c r="P74" s="97">
        <f>SUM(P71:P73)</f>
        <v>0</v>
      </c>
      <c r="Q74" s="62"/>
      <c r="R74" s="72">
        <f>SUM(R71:R73)</f>
        <v>0</v>
      </c>
      <c r="S74" s="62"/>
      <c r="T74" s="97">
        <f>SUM(T71:T73)</f>
        <v>0</v>
      </c>
      <c r="U74" s="62">
        <v>123</v>
      </c>
      <c r="V74" s="97">
        <f>T74+R74+J74+F74+D74</f>
        <v>0</v>
      </c>
      <c r="W74" s="62"/>
      <c r="X74" s="97">
        <f>SUM(X71:X73)</f>
        <v>44291</v>
      </c>
      <c r="Y74" s="62"/>
      <c r="Z74" s="97">
        <f>SUM(Z71:Z73)</f>
        <v>44291</v>
      </c>
      <c r="AA74" s="103"/>
      <c r="AB74" s="109"/>
      <c r="AC74" s="109"/>
      <c r="AD74" s="109"/>
      <c r="AE74" s="109"/>
      <c r="AF74" s="109"/>
      <c r="AG74" s="109"/>
      <c r="AH74" s="102"/>
    </row>
    <row r="75" spans="1:34" s="11" customFormat="1" ht="18.75" customHeight="1">
      <c r="A75" s="22"/>
      <c r="B75" s="41"/>
      <c r="C75" s="158"/>
      <c r="D75" s="62"/>
      <c r="E75" s="62"/>
      <c r="F75" s="62"/>
      <c r="G75" s="62"/>
      <c r="H75" s="62"/>
      <c r="I75" s="65"/>
      <c r="J75" s="63"/>
      <c r="K75" s="65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65"/>
      <c r="X75" s="98"/>
      <c r="Y75" s="65"/>
      <c r="Z75" s="65"/>
      <c r="AA75" s="103"/>
      <c r="AB75" s="109"/>
      <c r="AC75" s="109"/>
      <c r="AD75" s="109"/>
      <c r="AE75" s="109"/>
      <c r="AF75" s="109"/>
      <c r="AG75" s="109"/>
      <c r="AH75" s="102"/>
    </row>
    <row r="76" spans="1:34" s="11" customFormat="1" ht="18.75" hidden="1" customHeight="1">
      <c r="A76" s="27" t="s">
        <v>103</v>
      </c>
      <c r="B76" s="41"/>
      <c r="C76" s="158"/>
      <c r="D76" s="62"/>
      <c r="E76" s="62"/>
      <c r="F76" s="62"/>
      <c r="G76" s="62"/>
      <c r="H76" s="62"/>
      <c r="I76" s="65"/>
      <c r="J76" s="63"/>
      <c r="K76" s="65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65"/>
      <c r="X76" s="98"/>
      <c r="Y76" s="65"/>
      <c r="Z76" s="65"/>
      <c r="AA76" s="103"/>
      <c r="AB76" s="109"/>
      <c r="AC76" s="109"/>
      <c r="AD76" s="109"/>
      <c r="AE76" s="109"/>
      <c r="AF76" s="109"/>
      <c r="AG76" s="109"/>
      <c r="AH76" s="102"/>
    </row>
    <row r="77" spans="1:34" ht="18.75" hidden="1" customHeight="1">
      <c r="A77" s="27" t="s">
        <v>104</v>
      </c>
      <c r="B77" s="154">
        <v>6</v>
      </c>
      <c r="C77" s="57"/>
      <c r="D77" s="64"/>
      <c r="E77" s="64"/>
      <c r="F77" s="64"/>
      <c r="G77" s="64"/>
      <c r="H77" s="64"/>
      <c r="I77" s="65"/>
      <c r="J77" s="66"/>
      <c r="K77" s="65"/>
      <c r="L77" s="95"/>
      <c r="M77" s="67"/>
      <c r="N77" s="95"/>
      <c r="O77" s="67"/>
      <c r="P77" s="95"/>
      <c r="Q77" s="95"/>
      <c r="R77" s="95"/>
      <c r="S77" s="95"/>
      <c r="T77" s="95"/>
      <c r="U77" s="67"/>
      <c r="V77" s="95"/>
      <c r="W77" s="65"/>
      <c r="X77" s="66"/>
      <c r="Y77" s="65"/>
      <c r="Z77" s="64"/>
      <c r="AA77" s="101"/>
      <c r="AB77" s="107"/>
      <c r="AC77" s="107"/>
      <c r="AD77" s="107"/>
      <c r="AE77" s="107"/>
      <c r="AF77" s="107" t="s">
        <v>105</v>
      </c>
      <c r="AG77" s="107"/>
      <c r="AH77" s="101"/>
    </row>
    <row r="78" spans="1:34" ht="18.75" hidden="1" customHeight="1">
      <c r="A78" s="27" t="s">
        <v>106</v>
      </c>
      <c r="B78" s="154"/>
      <c r="C78" s="57"/>
      <c r="D78" s="64"/>
      <c r="E78" s="64"/>
      <c r="F78" s="64"/>
      <c r="G78" s="64"/>
      <c r="H78" s="64"/>
      <c r="I78" s="65"/>
      <c r="J78" s="66"/>
      <c r="K78" s="65"/>
      <c r="L78" s="95"/>
      <c r="M78" s="67"/>
      <c r="N78" s="95"/>
      <c r="O78" s="67"/>
      <c r="P78" s="95"/>
      <c r="Q78" s="95"/>
      <c r="R78" s="95"/>
      <c r="S78" s="95"/>
      <c r="T78" s="95"/>
      <c r="U78" s="67"/>
      <c r="V78" s="95"/>
      <c r="W78" s="65"/>
      <c r="X78" s="66"/>
      <c r="Y78" s="65"/>
      <c r="Z78" s="64"/>
      <c r="AA78" s="101"/>
      <c r="AB78" s="107"/>
      <c r="AC78" s="107"/>
      <c r="AD78" s="107"/>
      <c r="AE78" s="107"/>
      <c r="AF78" s="107"/>
      <c r="AG78" s="107"/>
      <c r="AH78" s="101"/>
    </row>
    <row r="79" spans="1:34" ht="18.75" hidden="1" customHeight="1">
      <c r="A79" s="8" t="s">
        <v>107</v>
      </c>
      <c r="B79" s="154"/>
      <c r="C79" s="57"/>
      <c r="D79" s="64"/>
      <c r="E79" s="64"/>
      <c r="F79" s="64"/>
      <c r="G79" s="64"/>
      <c r="H79" s="64"/>
      <c r="I79" s="65"/>
      <c r="J79" s="66"/>
      <c r="K79" s="65"/>
      <c r="L79" s="95"/>
      <c r="M79" s="67"/>
      <c r="N79" s="95"/>
      <c r="O79" s="67"/>
      <c r="P79" s="95"/>
      <c r="Q79" s="95"/>
      <c r="R79" s="95"/>
      <c r="S79" s="95"/>
      <c r="T79" s="95"/>
      <c r="U79" s="67"/>
      <c r="V79" s="95"/>
      <c r="W79" s="65"/>
      <c r="X79" s="66"/>
      <c r="Y79" s="65"/>
      <c r="Z79" s="64"/>
      <c r="AA79" s="101"/>
      <c r="AB79" s="107"/>
      <c r="AC79" s="107"/>
      <c r="AD79" s="107"/>
      <c r="AE79" s="107"/>
      <c r="AF79" s="107"/>
      <c r="AG79" s="107"/>
      <c r="AH79" s="101"/>
    </row>
    <row r="80" spans="1:34" ht="18.75" hidden="1" customHeight="1">
      <c r="A80" s="8" t="s">
        <v>108</v>
      </c>
      <c r="B80" s="154"/>
      <c r="C80" s="57"/>
      <c r="D80" s="96"/>
      <c r="E80" s="69"/>
      <c r="F80" s="69"/>
      <c r="G80" s="69"/>
      <c r="H80" s="69"/>
      <c r="I80" s="69"/>
      <c r="J80" s="96"/>
      <c r="K80" s="69"/>
      <c r="L80" s="96"/>
      <c r="M80" s="69"/>
      <c r="N80" s="96"/>
      <c r="O80" s="69"/>
      <c r="P80" s="96"/>
      <c r="Q80" s="96"/>
      <c r="R80" s="97"/>
      <c r="S80" s="62"/>
      <c r="T80" s="62"/>
      <c r="U80" s="69"/>
      <c r="V80" s="62"/>
      <c r="W80" s="69"/>
      <c r="X80" s="96"/>
      <c r="Y80" s="69"/>
      <c r="Z80" s="96"/>
      <c r="AA80" s="101"/>
      <c r="AB80" s="107"/>
      <c r="AC80" s="107"/>
      <c r="AD80" s="107"/>
      <c r="AE80" s="107"/>
      <c r="AF80" s="107"/>
      <c r="AG80" s="107"/>
      <c r="AH80" s="101"/>
    </row>
    <row r="81" spans="1:34" ht="18.75" hidden="1" customHeight="1">
      <c r="A81" s="17" t="s">
        <v>109</v>
      </c>
      <c r="B81" s="154"/>
      <c r="C81" s="57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2"/>
      <c r="S81" s="62"/>
      <c r="T81" s="62"/>
      <c r="U81" s="69"/>
      <c r="V81" s="62"/>
      <c r="W81" s="69"/>
      <c r="X81" s="69"/>
      <c r="Y81" s="69"/>
      <c r="Z81" s="62"/>
      <c r="AA81" s="101"/>
      <c r="AB81" s="107"/>
      <c r="AC81" s="107"/>
      <c r="AD81" s="107"/>
      <c r="AE81" s="107"/>
      <c r="AF81" s="107" t="s">
        <v>110</v>
      </c>
      <c r="AG81" s="107"/>
      <c r="AH81" s="101"/>
    </row>
    <row r="82" spans="1:34" s="11" customFormat="1" ht="18.75" hidden="1" customHeight="1">
      <c r="A82" s="17" t="s">
        <v>111</v>
      </c>
      <c r="B82" s="41"/>
      <c r="C82" s="158"/>
      <c r="D82" s="97"/>
      <c r="E82" s="62"/>
      <c r="F82" s="62"/>
      <c r="G82" s="62"/>
      <c r="H82" s="62"/>
      <c r="I82" s="62"/>
      <c r="J82" s="99"/>
      <c r="K82" s="62"/>
      <c r="L82" s="97"/>
      <c r="M82" s="62"/>
      <c r="N82" s="97"/>
      <c r="O82" s="62"/>
      <c r="P82" s="97"/>
      <c r="Q82" s="97"/>
      <c r="R82" s="97"/>
      <c r="S82" s="62"/>
      <c r="T82" s="62"/>
      <c r="U82" s="62"/>
      <c r="V82" s="62"/>
      <c r="W82" s="62"/>
      <c r="X82" s="97"/>
      <c r="Y82" s="62"/>
      <c r="Z82" s="97"/>
      <c r="AA82" s="103"/>
      <c r="AB82" s="109"/>
      <c r="AC82" s="109"/>
      <c r="AD82" s="109"/>
      <c r="AE82" s="109"/>
      <c r="AF82" s="109"/>
      <c r="AG82" s="109"/>
      <c r="AH82" s="102"/>
    </row>
    <row r="83" spans="1:34" s="11" customFormat="1" ht="18.75" hidden="1" customHeight="1">
      <c r="A83" s="17"/>
      <c r="B83" s="41"/>
      <c r="C83" s="158"/>
      <c r="D83" s="62"/>
      <c r="E83" s="62"/>
      <c r="F83" s="62"/>
      <c r="G83" s="62"/>
      <c r="H83" s="62"/>
      <c r="I83" s="62"/>
      <c r="J83" s="63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103"/>
      <c r="AB83" s="109"/>
      <c r="AC83" s="109"/>
      <c r="AD83" s="109"/>
      <c r="AE83" s="109"/>
      <c r="AF83" s="109"/>
      <c r="AG83" s="109"/>
      <c r="AH83" s="102"/>
    </row>
    <row r="84" spans="1:34" s="11" customFormat="1" ht="18.75" customHeight="1">
      <c r="A84" s="157" t="s">
        <v>158</v>
      </c>
      <c r="B84" s="154"/>
      <c r="C84" s="158"/>
      <c r="D84" s="65"/>
      <c r="E84" s="65"/>
      <c r="F84" s="65"/>
      <c r="G84" s="65"/>
      <c r="H84" s="65"/>
      <c r="I84" s="65"/>
      <c r="J84" s="63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104"/>
      <c r="AB84" s="109"/>
      <c r="AC84" s="109"/>
      <c r="AD84" s="109"/>
      <c r="AE84" s="109"/>
      <c r="AF84" s="109"/>
      <c r="AG84" s="109"/>
      <c r="AH84" s="102"/>
    </row>
    <row r="85" spans="1:34" s="11" customFormat="1" ht="18.75" customHeight="1">
      <c r="A85" s="12" t="s">
        <v>159</v>
      </c>
      <c r="B85" s="154"/>
      <c r="C85" s="158"/>
      <c r="D85" s="69">
        <v>0</v>
      </c>
      <c r="E85" s="69"/>
      <c r="F85" s="69">
        <v>0</v>
      </c>
      <c r="G85" s="69"/>
      <c r="H85" s="69">
        <v>0</v>
      </c>
      <c r="I85" s="69"/>
      <c r="J85" s="69">
        <f>'PL6-9'!E127</f>
        <v>68361</v>
      </c>
      <c r="K85" s="62"/>
      <c r="L85" s="69">
        <v>0</v>
      </c>
      <c r="M85" s="62"/>
      <c r="N85" s="69">
        <v>0</v>
      </c>
      <c r="O85" s="69"/>
      <c r="P85" s="69">
        <v>0</v>
      </c>
      <c r="Q85" s="69"/>
      <c r="R85" s="69">
        <f>L85+N85+P85</f>
        <v>0</v>
      </c>
      <c r="S85" s="69"/>
      <c r="T85" s="69">
        <v>0</v>
      </c>
      <c r="U85" s="62"/>
      <c r="V85" s="69">
        <f>D85+J85+R85+T85+F85+H85</f>
        <v>68361</v>
      </c>
      <c r="W85" s="62"/>
      <c r="X85" s="69">
        <f>'PL6-9'!E128</f>
        <v>280109</v>
      </c>
      <c r="Y85" s="62"/>
      <c r="Z85" s="69">
        <f>V85+X85</f>
        <v>348470</v>
      </c>
      <c r="AA85" s="104"/>
      <c r="AB85" s="108">
        <f>'PL6-9'!E180</f>
        <v>0</v>
      </c>
      <c r="AC85" s="109"/>
      <c r="AD85" s="108"/>
      <c r="AE85" s="109"/>
      <c r="AF85" s="109"/>
      <c r="AG85" s="109"/>
      <c r="AH85" s="102"/>
    </row>
    <row r="86" spans="1:34" s="11" customFormat="1" ht="18.75" customHeight="1">
      <c r="A86" s="157" t="s">
        <v>144</v>
      </c>
      <c r="B86" s="154"/>
      <c r="C86" s="158"/>
      <c r="D86" s="72">
        <f>SUM(D85:D85)</f>
        <v>0</v>
      </c>
      <c r="E86" s="62"/>
      <c r="F86" s="72">
        <f>SUM(F85:F85)</f>
        <v>0</v>
      </c>
      <c r="G86" s="62"/>
      <c r="H86" s="72">
        <f>SUM(H85:H85)</f>
        <v>0</v>
      </c>
      <c r="I86" s="62"/>
      <c r="J86" s="72">
        <f>SUM(J85:J85)</f>
        <v>68361</v>
      </c>
      <c r="K86" s="62"/>
      <c r="L86" s="72">
        <f>SUM(L85:L85)</f>
        <v>0</v>
      </c>
      <c r="M86" s="62"/>
      <c r="N86" s="72">
        <f>SUM(N85:N85)</f>
        <v>0</v>
      </c>
      <c r="O86" s="62"/>
      <c r="P86" s="72">
        <f>SUM(P85:P85)</f>
        <v>0</v>
      </c>
      <c r="Q86" s="62"/>
      <c r="R86" s="72">
        <f>SUM(R85:R85)</f>
        <v>0</v>
      </c>
      <c r="S86" s="62"/>
      <c r="T86" s="72">
        <f>SUM(T85:T85)</f>
        <v>0</v>
      </c>
      <c r="U86" s="62"/>
      <c r="V86" s="72">
        <f>T86+R86+J86+F86+D86</f>
        <v>68361</v>
      </c>
      <c r="W86" s="62"/>
      <c r="X86" s="72">
        <f>SUM(X85:X85)</f>
        <v>280109</v>
      </c>
      <c r="Y86" s="62"/>
      <c r="Z86" s="72">
        <f>SUM(Z85:Z85)</f>
        <v>348470</v>
      </c>
      <c r="AA86" s="104"/>
      <c r="AB86" s="109"/>
      <c r="AC86" s="109"/>
      <c r="AD86" s="109"/>
      <c r="AE86" s="109"/>
      <c r="AF86" s="109"/>
      <c r="AG86" s="109"/>
      <c r="AH86" s="102"/>
    </row>
    <row r="87" spans="1:34" s="43" customFormat="1" ht="18.75" customHeight="1">
      <c r="A87" s="86"/>
      <c r="B87" s="58"/>
      <c r="C87" s="158"/>
      <c r="D87" s="69"/>
      <c r="E87" s="69"/>
      <c r="F87" s="69"/>
      <c r="G87" s="69"/>
      <c r="H87" s="69"/>
      <c r="I87" s="62"/>
      <c r="J87" s="63"/>
      <c r="K87" s="62"/>
      <c r="L87" s="62"/>
      <c r="M87" s="62"/>
      <c r="N87" s="62"/>
      <c r="O87" s="62"/>
      <c r="P87" s="62"/>
      <c r="Q87" s="62"/>
      <c r="R87" s="69"/>
      <c r="S87" s="69"/>
      <c r="T87" s="69"/>
      <c r="U87" s="62"/>
      <c r="V87" s="69"/>
      <c r="W87" s="62"/>
      <c r="X87" s="62"/>
      <c r="Y87" s="62"/>
      <c r="Z87" s="62"/>
      <c r="AA87" s="105"/>
      <c r="AB87" s="111"/>
      <c r="AC87" s="111"/>
      <c r="AD87" s="111"/>
      <c r="AE87" s="112"/>
      <c r="AF87" s="113"/>
      <c r="AG87" s="111"/>
      <c r="AH87" s="103"/>
    </row>
    <row r="88" spans="1:34" ht="18.75" customHeight="1" thickBot="1">
      <c r="A88" s="61" t="s">
        <v>238</v>
      </c>
      <c r="B88" s="154"/>
      <c r="C88" s="57"/>
      <c r="D88" s="75">
        <f>D59+D74+D86+D69+D64</f>
        <v>340000</v>
      </c>
      <c r="E88" s="62"/>
      <c r="F88" s="75">
        <f>F59+F74+F86+F69+F64</f>
        <v>151620</v>
      </c>
      <c r="G88" s="62"/>
      <c r="H88" s="75">
        <f>H59+H74+H86+H69+H64</f>
        <v>5593</v>
      </c>
      <c r="I88" s="62"/>
      <c r="J88" s="75">
        <f>J59+J74+J86+J69+J64</f>
        <v>-268581</v>
      </c>
      <c r="K88" s="62"/>
      <c r="L88" s="75">
        <f>L59+L74+L86+L69+L64</f>
        <v>-8394</v>
      </c>
      <c r="M88" s="62"/>
      <c r="N88" s="75">
        <f>N59+N74+N86+N69+N64</f>
        <v>347086</v>
      </c>
      <c r="O88" s="62"/>
      <c r="P88" s="75">
        <f>P59+P74+P86+P69+P64</f>
        <v>104388</v>
      </c>
      <c r="Q88" s="62"/>
      <c r="R88" s="75">
        <f>R59+R74+R86+R69+R64</f>
        <v>443080</v>
      </c>
      <c r="S88" s="62"/>
      <c r="T88" s="75">
        <f>T59+T74+T86+T69+T64</f>
        <v>-86102</v>
      </c>
      <c r="U88" s="62"/>
      <c r="V88" s="75">
        <f>V59+V74+V86+V69+V64</f>
        <v>585610</v>
      </c>
      <c r="W88" s="62"/>
      <c r="X88" s="75">
        <f>X59+X74+X86+X69+X64</f>
        <v>340678</v>
      </c>
      <c r="Y88" s="62"/>
      <c r="Z88" s="75">
        <f>Z59+Z74+Z86+Z69+Z64</f>
        <v>926288</v>
      </c>
      <c r="AA88" s="106"/>
      <c r="AB88" s="107"/>
      <c r="AC88" s="107"/>
      <c r="AD88" s="108"/>
      <c r="AE88" s="114"/>
      <c r="AF88" s="107"/>
      <c r="AG88" s="107"/>
      <c r="AH88" s="101"/>
    </row>
    <row r="89" spans="1:34" ht="18.75" customHeight="1" thickTop="1"/>
    <row r="90" spans="1:34" ht="18.75" customHeight="1">
      <c r="D90" s="16">
        <f>'BS-3-5'!E89-D88</f>
        <v>0</v>
      </c>
      <c r="E90" s="16"/>
      <c r="F90" s="16">
        <f>'BS-3-5'!E90-F88</f>
        <v>0</v>
      </c>
      <c r="G90" s="16"/>
      <c r="H90" s="16">
        <f>'BS-3-5'!E93-H88</f>
        <v>0</v>
      </c>
      <c r="I90" s="33"/>
      <c r="J90" s="16">
        <f>'BS-3-5'!E94-J88</f>
        <v>0</v>
      </c>
      <c r="K90" s="33"/>
      <c r="L90" s="16"/>
      <c r="M90" s="33"/>
      <c r="N90" s="16"/>
      <c r="O90" s="33"/>
      <c r="P90" s="16"/>
      <c r="Q90" s="16"/>
      <c r="R90" s="16">
        <f>'BS-3-5'!E97-R88</f>
        <v>0</v>
      </c>
      <c r="S90" s="16"/>
      <c r="T90" s="16">
        <f>'BS-3-5'!E96-T88</f>
        <v>0</v>
      </c>
      <c r="U90" s="33"/>
      <c r="V90" s="16">
        <f>'BS-3-5'!E98-V88</f>
        <v>0</v>
      </c>
      <c r="W90" s="33"/>
      <c r="X90" s="16">
        <f>'BS-3-5'!E99-X88</f>
        <v>0</v>
      </c>
      <c r="Y90" s="33"/>
      <c r="Z90" s="16">
        <f>'BS-3-5'!E100-Z88</f>
        <v>0</v>
      </c>
    </row>
  </sheetData>
  <mergeCells count="10">
    <mergeCell ref="A48:I48"/>
    <mergeCell ref="D49:Z49"/>
    <mergeCell ref="H50:J50"/>
    <mergeCell ref="L50:R50"/>
    <mergeCell ref="D57:Z57"/>
    <mergeCell ref="A3:I3"/>
    <mergeCell ref="D4:Z4"/>
    <mergeCell ref="L5:R5"/>
    <mergeCell ref="D12:Z12"/>
    <mergeCell ref="H5:J5"/>
  </mergeCells>
  <pageMargins left="0.7" right="0.7" top="0.48" bottom="0.5" header="0.5" footer="0.5"/>
  <pageSetup paperSize="9" scale="65" firstPageNumber="10" fitToHeight="0" orientation="landscape" useFirstPageNumber="1" r:id="rId1"/>
  <headerFooter alignWithMargins="0">
    <oddFooter>&amp;L&amp;"Times New Roman,Regular"&amp;11The accompanying notes are an integral part of these interim financial statements.&amp;"Angsana New,Regular"&amp;15
 &amp;C&amp;"Times New Roman,Regular"&amp;11&amp;P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M50"/>
  <sheetViews>
    <sheetView view="pageBreakPreview" zoomScale="80" zoomScaleNormal="80" zoomScaleSheetLayoutView="80" workbookViewId="0">
      <selection activeCell="F19" sqref="F19"/>
    </sheetView>
  </sheetViews>
  <sheetFormatPr defaultColWidth="9.140625" defaultRowHeight="18.75" customHeight="1"/>
  <cols>
    <col min="1" max="1" width="59.7109375" style="12" customWidth="1"/>
    <col min="2" max="2" width="8.140625" style="55" customWidth="1"/>
    <col min="3" max="3" width="2" style="47" customWidth="1"/>
    <col min="4" max="4" width="14.7109375" style="8" customWidth="1"/>
    <col min="5" max="5" width="2" style="47" customWidth="1"/>
    <col min="6" max="6" width="11.140625" style="47" customWidth="1"/>
    <col min="7" max="7" width="2" style="47" customWidth="1"/>
    <col min="8" max="8" width="16" style="8" customWidth="1"/>
    <col min="9" max="9" width="2" style="47" customWidth="1"/>
    <col min="10" max="10" width="14.5703125" style="8" customWidth="1"/>
    <col min="11" max="11" width="2" style="47" customWidth="1"/>
    <col min="12" max="12" width="14.5703125" style="8" customWidth="1"/>
    <col min="13" max="16384" width="9.140625" style="8"/>
  </cols>
  <sheetData>
    <row r="1" spans="1:13" s="163" customFormat="1" ht="19.5" customHeight="1">
      <c r="A1" s="2" t="s">
        <v>73</v>
      </c>
      <c r="B1" s="50"/>
      <c r="C1" s="51"/>
      <c r="D1" s="1"/>
      <c r="E1" s="51"/>
      <c r="F1" s="51"/>
      <c r="G1" s="51"/>
      <c r="H1" s="1"/>
      <c r="I1" s="51"/>
      <c r="J1" s="1"/>
      <c r="K1" s="51"/>
      <c r="L1" s="1"/>
      <c r="M1" s="162"/>
    </row>
    <row r="2" spans="1:13" s="100" customFormat="1" ht="19.5" customHeight="1">
      <c r="A2" s="52" t="s">
        <v>165</v>
      </c>
      <c r="B2" s="53"/>
      <c r="C2" s="54"/>
      <c r="D2" s="4"/>
      <c r="E2" s="54"/>
      <c r="F2" s="54"/>
      <c r="G2" s="54"/>
      <c r="H2" s="4"/>
      <c r="I2" s="54"/>
      <c r="J2" s="4"/>
      <c r="K2" s="54"/>
      <c r="L2" s="7"/>
      <c r="M2" s="107"/>
    </row>
    <row r="3" spans="1:13" s="100" customFormat="1" ht="19.5" customHeight="1">
      <c r="A3" s="198"/>
      <c r="B3" s="198"/>
      <c r="C3" s="198"/>
      <c r="D3" s="198"/>
      <c r="E3" s="198"/>
      <c r="F3" s="5"/>
      <c r="G3" s="5"/>
      <c r="H3" s="4"/>
      <c r="I3" s="54"/>
      <c r="J3" s="4"/>
      <c r="K3" s="54"/>
      <c r="L3" s="4"/>
      <c r="M3" s="107"/>
    </row>
    <row r="4" spans="1:13" s="100" customFormat="1" ht="19.5" customHeight="1">
      <c r="A4" s="5"/>
      <c r="B4" s="5"/>
      <c r="C4" s="5"/>
      <c r="D4" s="196" t="s">
        <v>72</v>
      </c>
      <c r="E4" s="196"/>
      <c r="F4" s="196"/>
      <c r="G4" s="196"/>
      <c r="H4" s="196"/>
      <c r="I4" s="196"/>
      <c r="J4" s="196"/>
      <c r="K4" s="196"/>
      <c r="L4" s="196"/>
      <c r="M4" s="107"/>
    </row>
    <row r="5" spans="1:13" s="100" customFormat="1" ht="19.5" customHeight="1">
      <c r="A5" s="5"/>
      <c r="B5" s="5"/>
      <c r="C5" s="5"/>
      <c r="D5" s="56"/>
      <c r="E5" s="56"/>
      <c r="F5" s="197" t="s">
        <v>213</v>
      </c>
      <c r="G5" s="197"/>
      <c r="H5" s="197"/>
      <c r="I5" s="56"/>
      <c r="J5" s="56"/>
      <c r="K5" s="56"/>
      <c r="L5" s="56"/>
      <c r="M5" s="107"/>
    </row>
    <row r="6" spans="1:13" s="100" customFormat="1" ht="19.5" customHeight="1">
      <c r="A6" s="5"/>
      <c r="B6" s="5"/>
      <c r="C6" s="5"/>
      <c r="D6" s="56"/>
      <c r="E6" s="56"/>
      <c r="F6" s="56"/>
      <c r="G6" s="56"/>
      <c r="H6" s="56"/>
      <c r="I6" s="56"/>
      <c r="J6" s="13" t="s">
        <v>176</v>
      </c>
      <c r="K6" s="56"/>
      <c r="L6" s="56"/>
      <c r="M6" s="107"/>
    </row>
    <row r="7" spans="1:13" ht="19.5" customHeight="1">
      <c r="B7" s="13"/>
      <c r="C7" s="58"/>
      <c r="D7" s="13" t="s">
        <v>44</v>
      </c>
      <c r="H7" s="13"/>
      <c r="I7" s="57"/>
      <c r="J7" s="13" t="s">
        <v>177</v>
      </c>
      <c r="K7" s="43"/>
      <c r="M7" s="107"/>
    </row>
    <row r="8" spans="1:13" ht="19.5" customHeight="1">
      <c r="B8" s="13"/>
      <c r="C8" s="58"/>
      <c r="D8" s="13" t="s">
        <v>101</v>
      </c>
      <c r="F8" s="13" t="s">
        <v>174</v>
      </c>
      <c r="H8" s="13" t="s">
        <v>45</v>
      </c>
      <c r="I8" s="57"/>
      <c r="J8" s="13" t="s">
        <v>178</v>
      </c>
      <c r="K8" s="57"/>
      <c r="L8" s="13" t="s">
        <v>42</v>
      </c>
      <c r="M8" s="107"/>
    </row>
    <row r="9" spans="1:13" ht="19.5" customHeight="1">
      <c r="B9" s="15" t="s">
        <v>94</v>
      </c>
      <c r="C9" s="58"/>
      <c r="D9" s="13" t="s">
        <v>52</v>
      </c>
      <c r="F9" s="13" t="s">
        <v>175</v>
      </c>
      <c r="H9" s="13" t="s">
        <v>48</v>
      </c>
      <c r="I9" s="57"/>
      <c r="J9" s="13" t="s">
        <v>179</v>
      </c>
      <c r="K9" s="57"/>
      <c r="L9" s="13" t="s">
        <v>152</v>
      </c>
    </row>
    <row r="10" spans="1:13" ht="19.5" customHeight="1">
      <c r="A10" s="8"/>
      <c r="B10" s="15"/>
      <c r="D10" s="188" t="s">
        <v>81</v>
      </c>
      <c r="E10" s="188"/>
      <c r="F10" s="188"/>
      <c r="G10" s="188"/>
      <c r="H10" s="188"/>
      <c r="I10" s="188"/>
      <c r="J10" s="188"/>
      <c r="K10" s="188"/>
      <c r="L10" s="188"/>
    </row>
    <row r="11" spans="1:13" ht="19.5" customHeight="1">
      <c r="A11" s="123" t="s">
        <v>168</v>
      </c>
      <c r="B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3" ht="19.5" customHeight="1">
      <c r="A12" s="61" t="s">
        <v>166</v>
      </c>
      <c r="B12" s="15"/>
      <c r="C12" s="56"/>
      <c r="D12" s="62">
        <v>340000</v>
      </c>
      <c r="E12" s="62"/>
      <c r="F12" s="62">
        <v>2760</v>
      </c>
      <c r="G12" s="62"/>
      <c r="H12" s="62">
        <v>55050</v>
      </c>
      <c r="I12" s="62"/>
      <c r="J12" s="62">
        <v>-7607</v>
      </c>
      <c r="K12" s="62"/>
      <c r="L12" s="68">
        <f>SUM(D12:K12)</f>
        <v>390203</v>
      </c>
    </row>
    <row r="13" spans="1:13" ht="19.5" customHeight="1">
      <c r="A13" s="61"/>
      <c r="B13" s="15"/>
      <c r="C13" s="56"/>
      <c r="D13" s="62"/>
      <c r="E13" s="62"/>
      <c r="F13" s="62"/>
      <c r="G13" s="62"/>
      <c r="H13" s="62"/>
      <c r="I13" s="62"/>
      <c r="J13" s="62"/>
      <c r="K13" s="62"/>
      <c r="L13" s="62"/>
    </row>
    <row r="14" spans="1:13" ht="19.5" customHeight="1">
      <c r="A14" s="61" t="s">
        <v>173</v>
      </c>
      <c r="B14" s="15"/>
      <c r="C14" s="56"/>
      <c r="D14" s="62"/>
      <c r="E14" s="62"/>
      <c r="F14" s="62"/>
      <c r="G14" s="62"/>
      <c r="H14" s="62"/>
      <c r="I14" s="62"/>
      <c r="J14" s="62"/>
      <c r="K14" s="62"/>
      <c r="L14" s="62"/>
    </row>
    <row r="15" spans="1:13" ht="19.5" customHeight="1">
      <c r="A15" s="126" t="s">
        <v>194</v>
      </c>
      <c r="B15" s="15"/>
      <c r="C15" s="56"/>
      <c r="D15" s="62"/>
      <c r="E15" s="62"/>
      <c r="F15" s="62"/>
      <c r="G15" s="62"/>
      <c r="H15" s="62"/>
      <c r="I15" s="62"/>
      <c r="J15" s="62"/>
      <c r="K15" s="62"/>
      <c r="L15" s="62"/>
    </row>
    <row r="16" spans="1:13" ht="19.5" customHeight="1">
      <c r="A16" s="127" t="s">
        <v>183</v>
      </c>
      <c r="B16" s="187">
        <v>14</v>
      </c>
      <c r="C16" s="56"/>
      <c r="D16" s="69">
        <v>0</v>
      </c>
      <c r="E16" s="69"/>
      <c r="F16" s="69">
        <v>0</v>
      </c>
      <c r="G16" s="69"/>
      <c r="H16" s="69">
        <v>-51000</v>
      </c>
      <c r="I16" s="69"/>
      <c r="J16" s="69">
        <v>0</v>
      </c>
      <c r="K16" s="69"/>
      <c r="L16" s="69">
        <f>SUM(D16:K16)</f>
        <v>-51000</v>
      </c>
    </row>
    <row r="17" spans="1:13" ht="19.5" customHeight="1">
      <c r="A17" s="61" t="s">
        <v>191</v>
      </c>
      <c r="B17" s="15"/>
      <c r="C17" s="56"/>
      <c r="D17" s="72">
        <f>SUM(D15:D16)</f>
        <v>0</v>
      </c>
      <c r="E17" s="62"/>
      <c r="F17" s="72">
        <f>SUM(F15:F16)</f>
        <v>0</v>
      </c>
      <c r="G17" s="62"/>
      <c r="H17" s="72">
        <f>SUM(H15:H16)</f>
        <v>-51000</v>
      </c>
      <c r="I17" s="62"/>
      <c r="J17" s="72">
        <f>SUM(J15:J16)</f>
        <v>0</v>
      </c>
      <c r="K17" s="62"/>
      <c r="L17" s="72">
        <f>SUM(L15:L16)</f>
        <v>-51000</v>
      </c>
    </row>
    <row r="18" spans="1:13" ht="19.5" customHeight="1">
      <c r="A18" s="61"/>
      <c r="B18" s="15"/>
      <c r="C18" s="56"/>
      <c r="D18" s="62"/>
      <c r="E18" s="62"/>
      <c r="F18" s="62"/>
      <c r="G18" s="62"/>
      <c r="H18" s="62"/>
      <c r="I18" s="62"/>
      <c r="J18" s="62"/>
      <c r="K18" s="62"/>
      <c r="L18" s="62"/>
    </row>
    <row r="19" spans="1:13" ht="19.5" customHeight="1">
      <c r="A19" s="46" t="s">
        <v>143</v>
      </c>
      <c r="B19" s="15"/>
      <c r="C19" s="56"/>
      <c r="D19" s="65"/>
      <c r="E19" s="65"/>
      <c r="F19" s="65"/>
      <c r="G19" s="65"/>
      <c r="H19" s="65"/>
      <c r="I19" s="65"/>
      <c r="J19" s="65"/>
      <c r="K19" s="65"/>
      <c r="L19" s="65"/>
    </row>
    <row r="20" spans="1:13" ht="19.5" customHeight="1">
      <c r="A20" s="12" t="s">
        <v>134</v>
      </c>
      <c r="B20" s="15">
        <v>3</v>
      </c>
      <c r="C20" s="56"/>
      <c r="D20" s="71">
        <v>0</v>
      </c>
      <c r="E20" s="69"/>
      <c r="F20" s="71">
        <v>0</v>
      </c>
      <c r="G20" s="69"/>
      <c r="H20" s="69">
        <f>'PL6-9'!K105</f>
        <v>15718</v>
      </c>
      <c r="I20" s="62"/>
      <c r="J20" s="71">
        <v>0</v>
      </c>
      <c r="K20" s="62"/>
      <c r="L20" s="69">
        <f>SUM(D20:K20)</f>
        <v>15718</v>
      </c>
    </row>
    <row r="21" spans="1:13" ht="19.5" customHeight="1">
      <c r="A21" s="9" t="s">
        <v>144</v>
      </c>
      <c r="B21" s="15"/>
      <c r="C21" s="56"/>
      <c r="D21" s="73">
        <f>SUM(D19:D20)</f>
        <v>0</v>
      </c>
      <c r="E21" s="62"/>
      <c r="F21" s="73">
        <f>SUM(F19:F20)</f>
        <v>0</v>
      </c>
      <c r="G21" s="62"/>
      <c r="H21" s="72">
        <f>SUM(H19:H20)</f>
        <v>15718</v>
      </c>
      <c r="I21" s="62"/>
      <c r="J21" s="72">
        <f>SUM(J19:J20)</f>
        <v>0</v>
      </c>
      <c r="K21" s="62"/>
      <c r="L21" s="72">
        <f>SUM(L19:L20)</f>
        <v>15718</v>
      </c>
    </row>
    <row r="22" spans="1:13" ht="19.5" customHeight="1">
      <c r="A22" s="9"/>
      <c r="B22" s="15"/>
      <c r="C22" s="56"/>
      <c r="D22" s="70"/>
      <c r="E22" s="65"/>
      <c r="F22" s="70"/>
      <c r="G22" s="65"/>
      <c r="H22" s="62"/>
      <c r="I22" s="65"/>
      <c r="J22" s="62"/>
      <c r="K22" s="65"/>
      <c r="L22" s="62"/>
    </row>
    <row r="23" spans="1:13" ht="19.5" customHeight="1" thickBot="1">
      <c r="A23" s="61" t="s">
        <v>167</v>
      </c>
      <c r="B23" s="15"/>
      <c r="C23" s="57"/>
      <c r="D23" s="75">
        <f>D21+D12+D17</f>
        <v>340000</v>
      </c>
      <c r="E23" s="62"/>
      <c r="F23" s="75">
        <f>F21+F12+F17</f>
        <v>2760</v>
      </c>
      <c r="G23" s="62"/>
      <c r="H23" s="75">
        <f>H21+H12+H17</f>
        <v>19768</v>
      </c>
      <c r="I23" s="62"/>
      <c r="J23" s="75">
        <f>J21+J12+J17</f>
        <v>-7607</v>
      </c>
      <c r="K23" s="62"/>
      <c r="L23" s="75">
        <f>L21+L12+L17</f>
        <v>354921</v>
      </c>
    </row>
    <row r="24" spans="1:13" ht="18.75" customHeight="1" thickTop="1"/>
    <row r="25" spans="1:13" s="163" customFormat="1" ht="19.5" customHeight="1">
      <c r="A25" s="2" t="s">
        <v>73</v>
      </c>
      <c r="B25" s="50"/>
      <c r="C25" s="51"/>
      <c r="D25" s="1"/>
      <c r="E25" s="51"/>
      <c r="F25" s="51"/>
      <c r="G25" s="51"/>
      <c r="H25" s="1"/>
      <c r="I25" s="51"/>
      <c r="J25" s="1"/>
      <c r="K25" s="51"/>
      <c r="L25" s="1"/>
      <c r="M25" s="162"/>
    </row>
    <row r="26" spans="1:13" s="100" customFormat="1" ht="19.5" customHeight="1">
      <c r="A26" s="52" t="s">
        <v>165</v>
      </c>
      <c r="B26" s="53"/>
      <c r="C26" s="54"/>
      <c r="D26" s="4"/>
      <c r="E26" s="54"/>
      <c r="F26" s="54"/>
      <c r="G26" s="54"/>
      <c r="H26" s="4"/>
      <c r="I26" s="54"/>
      <c r="J26" s="4"/>
      <c r="K26" s="54"/>
      <c r="L26" s="7"/>
      <c r="M26" s="107"/>
    </row>
    <row r="27" spans="1:13" s="100" customFormat="1" ht="19.5" customHeight="1">
      <c r="A27" s="198"/>
      <c r="B27" s="198"/>
      <c r="C27" s="198"/>
      <c r="D27" s="198"/>
      <c r="E27" s="198"/>
      <c r="F27" s="159"/>
      <c r="G27" s="159"/>
      <c r="H27" s="4"/>
      <c r="I27" s="54"/>
      <c r="J27" s="4"/>
      <c r="K27" s="54"/>
      <c r="L27" s="4"/>
      <c r="M27" s="107"/>
    </row>
    <row r="28" spans="1:13" s="100" customFormat="1" ht="19.5" customHeight="1">
      <c r="A28" s="159"/>
      <c r="B28" s="159"/>
      <c r="C28" s="159"/>
      <c r="D28" s="196" t="s">
        <v>72</v>
      </c>
      <c r="E28" s="196"/>
      <c r="F28" s="196"/>
      <c r="G28" s="196"/>
      <c r="H28" s="196"/>
      <c r="I28" s="196"/>
      <c r="J28" s="196"/>
      <c r="K28" s="196"/>
      <c r="L28" s="196"/>
      <c r="M28" s="107"/>
    </row>
    <row r="29" spans="1:13" s="100" customFormat="1" ht="19.5" customHeight="1">
      <c r="A29" s="159"/>
      <c r="B29" s="159"/>
      <c r="C29" s="159"/>
      <c r="D29" s="158"/>
      <c r="E29" s="158"/>
      <c r="F29" s="197" t="s">
        <v>213</v>
      </c>
      <c r="G29" s="197"/>
      <c r="H29" s="197"/>
      <c r="I29" s="158"/>
      <c r="J29" s="158"/>
      <c r="K29" s="158"/>
      <c r="L29" s="158"/>
      <c r="M29" s="107"/>
    </row>
    <row r="30" spans="1:13" s="100" customFormat="1" ht="19.5" customHeight="1">
      <c r="A30" s="159"/>
      <c r="B30" s="159"/>
      <c r="C30" s="159"/>
      <c r="D30" s="158"/>
      <c r="E30" s="158"/>
      <c r="F30" s="158"/>
      <c r="G30" s="158"/>
      <c r="H30" s="158"/>
      <c r="I30" s="158"/>
      <c r="J30" s="156" t="s">
        <v>176</v>
      </c>
      <c r="K30" s="158"/>
      <c r="L30" s="158"/>
      <c r="M30" s="107"/>
    </row>
    <row r="31" spans="1:13" ht="19.5" customHeight="1">
      <c r="B31" s="156"/>
      <c r="C31" s="58"/>
      <c r="D31" s="156" t="s">
        <v>44</v>
      </c>
      <c r="H31" s="156"/>
      <c r="I31" s="57"/>
      <c r="J31" s="156" t="s">
        <v>177</v>
      </c>
      <c r="K31" s="43"/>
      <c r="M31" s="107"/>
    </row>
    <row r="32" spans="1:13" ht="19.5" customHeight="1">
      <c r="B32" s="156"/>
      <c r="C32" s="58"/>
      <c r="D32" s="156" t="s">
        <v>101</v>
      </c>
      <c r="F32" s="156" t="s">
        <v>174</v>
      </c>
      <c r="H32" s="156" t="s">
        <v>45</v>
      </c>
      <c r="I32" s="57"/>
      <c r="J32" s="156" t="s">
        <v>178</v>
      </c>
      <c r="K32" s="57"/>
      <c r="L32" s="156" t="s">
        <v>42</v>
      </c>
      <c r="M32" s="107"/>
    </row>
    <row r="33" spans="1:12" ht="19.5" customHeight="1">
      <c r="B33" s="154"/>
      <c r="C33" s="58"/>
      <c r="D33" s="156" t="s">
        <v>52</v>
      </c>
      <c r="F33" s="156" t="s">
        <v>175</v>
      </c>
      <c r="H33" s="156" t="s">
        <v>48</v>
      </c>
      <c r="I33" s="57"/>
      <c r="J33" s="156" t="s">
        <v>179</v>
      </c>
      <c r="K33" s="57"/>
      <c r="L33" s="156" t="s">
        <v>152</v>
      </c>
    </row>
    <row r="34" spans="1:12" ht="19.5" customHeight="1">
      <c r="A34" s="8"/>
      <c r="B34" s="154"/>
      <c r="D34" s="188" t="s">
        <v>81</v>
      </c>
      <c r="E34" s="188"/>
      <c r="F34" s="188"/>
      <c r="G34" s="188"/>
      <c r="H34" s="188"/>
      <c r="I34" s="188"/>
      <c r="J34" s="188"/>
      <c r="K34" s="188"/>
      <c r="L34" s="188"/>
    </row>
    <row r="35" spans="1:12" ht="19.5" customHeight="1">
      <c r="A35" s="123" t="s">
        <v>236</v>
      </c>
      <c r="B35" s="176"/>
      <c r="D35" s="176"/>
      <c r="E35" s="176"/>
      <c r="F35" s="176"/>
      <c r="G35" s="176"/>
      <c r="H35" s="176"/>
      <c r="I35" s="176"/>
      <c r="J35" s="176"/>
      <c r="K35" s="176"/>
      <c r="L35" s="176"/>
    </row>
    <row r="36" spans="1:12" ht="19.5" customHeight="1">
      <c r="A36" s="61" t="s">
        <v>237</v>
      </c>
      <c r="B36" s="154"/>
      <c r="C36" s="158"/>
      <c r="D36" s="62">
        <v>340000</v>
      </c>
      <c r="E36" s="62"/>
      <c r="F36" s="62">
        <v>5593</v>
      </c>
      <c r="G36" s="62"/>
      <c r="H36" s="62">
        <v>57874</v>
      </c>
      <c r="I36" s="62"/>
      <c r="J36" s="62">
        <v>-8857</v>
      </c>
      <c r="K36" s="62"/>
      <c r="L36" s="68">
        <f>SUM(D36:K36)</f>
        <v>394610</v>
      </c>
    </row>
    <row r="37" spans="1:12" ht="19.5" customHeight="1">
      <c r="A37" s="61"/>
      <c r="B37" s="154"/>
      <c r="C37" s="158"/>
      <c r="D37" s="62"/>
      <c r="E37" s="62"/>
      <c r="F37" s="62"/>
      <c r="G37" s="62"/>
      <c r="H37" s="62"/>
      <c r="I37" s="62"/>
      <c r="J37" s="62"/>
      <c r="K37" s="62"/>
      <c r="L37" s="62"/>
    </row>
    <row r="38" spans="1:12" ht="19.5" hidden="1" customHeight="1">
      <c r="A38" s="61" t="s">
        <v>173</v>
      </c>
      <c r="B38" s="154"/>
      <c r="C38" s="158"/>
      <c r="D38" s="62"/>
      <c r="E38" s="62"/>
      <c r="F38" s="62"/>
      <c r="G38" s="62"/>
      <c r="H38" s="62"/>
      <c r="I38" s="62"/>
      <c r="J38" s="62"/>
      <c r="K38" s="62"/>
      <c r="L38" s="62"/>
    </row>
    <row r="39" spans="1:12" ht="19.5" hidden="1" customHeight="1">
      <c r="A39" s="126" t="s">
        <v>194</v>
      </c>
      <c r="B39" s="154"/>
      <c r="C39" s="158"/>
      <c r="D39" s="62"/>
      <c r="E39" s="62"/>
      <c r="F39" s="62"/>
      <c r="G39" s="62"/>
      <c r="H39" s="62"/>
      <c r="I39" s="62"/>
      <c r="J39" s="62"/>
      <c r="K39" s="62"/>
      <c r="L39" s="62"/>
    </row>
    <row r="40" spans="1:12" ht="19.5" hidden="1" customHeight="1">
      <c r="A40" s="127" t="s">
        <v>183</v>
      </c>
      <c r="C40" s="158"/>
      <c r="D40" s="69">
        <v>0</v>
      </c>
      <c r="E40" s="69"/>
      <c r="F40" s="69">
        <v>0</v>
      </c>
      <c r="G40" s="69"/>
      <c r="H40" s="69"/>
      <c r="I40" s="69"/>
      <c r="J40" s="69">
        <v>0</v>
      </c>
      <c r="K40" s="69"/>
      <c r="L40" s="69">
        <f>SUM(D40:K40)</f>
        <v>0</v>
      </c>
    </row>
    <row r="41" spans="1:12" ht="19.5" hidden="1" customHeight="1">
      <c r="A41" s="126" t="s">
        <v>191</v>
      </c>
      <c r="B41" s="154">
        <v>14</v>
      </c>
      <c r="C41" s="158"/>
      <c r="D41" s="72">
        <f>SUM(D39:D40)</f>
        <v>0</v>
      </c>
      <c r="E41" s="62"/>
      <c r="F41" s="72">
        <f>SUM(F39:F40)</f>
        <v>0</v>
      </c>
      <c r="G41" s="62"/>
      <c r="H41" s="72">
        <f>SUM(H39:H40)</f>
        <v>0</v>
      </c>
      <c r="I41" s="62"/>
      <c r="J41" s="72">
        <f>SUM(J39:J40)</f>
        <v>0</v>
      </c>
      <c r="K41" s="62"/>
      <c r="L41" s="72">
        <f>SUM(L39:L40)</f>
        <v>0</v>
      </c>
    </row>
    <row r="42" spans="1:12" ht="19.5" hidden="1" customHeight="1">
      <c r="A42" s="61"/>
      <c r="B42" s="154"/>
      <c r="C42" s="158"/>
      <c r="D42" s="62"/>
      <c r="E42" s="62"/>
      <c r="F42" s="62"/>
      <c r="G42" s="62"/>
      <c r="H42" s="62"/>
      <c r="I42" s="62"/>
      <c r="J42" s="62"/>
      <c r="K42" s="62"/>
      <c r="L42" s="62"/>
    </row>
    <row r="43" spans="1:12" ht="19.5" customHeight="1">
      <c r="A43" s="46" t="s">
        <v>143</v>
      </c>
      <c r="B43" s="154"/>
      <c r="C43" s="158"/>
      <c r="D43" s="65"/>
      <c r="E43" s="65"/>
      <c r="F43" s="65"/>
      <c r="G43" s="65"/>
      <c r="H43" s="65"/>
      <c r="I43" s="65"/>
      <c r="J43" s="65"/>
      <c r="K43" s="65"/>
      <c r="L43" s="65"/>
    </row>
    <row r="44" spans="1:12" ht="19.5" customHeight="1">
      <c r="A44" s="12" t="s">
        <v>134</v>
      </c>
      <c r="B44" s="154"/>
      <c r="C44" s="158"/>
      <c r="D44" s="71">
        <v>0</v>
      </c>
      <c r="E44" s="69"/>
      <c r="F44" s="71">
        <v>0</v>
      </c>
      <c r="G44" s="69"/>
      <c r="H44" s="69">
        <f>'PL6-9'!I105</f>
        <v>4022</v>
      </c>
      <c r="I44" s="62"/>
      <c r="J44" s="71">
        <v>0</v>
      </c>
      <c r="K44" s="62"/>
      <c r="L44" s="69">
        <f>SUM(D44:K44)</f>
        <v>4022</v>
      </c>
    </row>
    <row r="45" spans="1:12" ht="19.5" customHeight="1">
      <c r="A45" s="157" t="s">
        <v>144</v>
      </c>
      <c r="B45" s="154"/>
      <c r="C45" s="158"/>
      <c r="D45" s="73">
        <f>SUM(D43:D44)</f>
        <v>0</v>
      </c>
      <c r="E45" s="62"/>
      <c r="F45" s="73">
        <f>SUM(F43:F44)</f>
        <v>0</v>
      </c>
      <c r="G45" s="62"/>
      <c r="H45" s="72">
        <f>SUM(H43:H44)</f>
        <v>4022</v>
      </c>
      <c r="I45" s="62"/>
      <c r="J45" s="72">
        <f>SUM(J43:J44)</f>
        <v>0</v>
      </c>
      <c r="K45" s="62"/>
      <c r="L45" s="72">
        <f>SUM(L43:L44)</f>
        <v>4022</v>
      </c>
    </row>
    <row r="46" spans="1:12" ht="19.5" customHeight="1">
      <c r="A46" s="157"/>
      <c r="B46" s="154"/>
      <c r="C46" s="158"/>
      <c r="D46" s="70"/>
      <c r="E46" s="65"/>
      <c r="F46" s="70"/>
      <c r="G46" s="65"/>
      <c r="H46" s="62"/>
      <c r="I46" s="65"/>
      <c r="J46" s="62"/>
      <c r="K46" s="65"/>
      <c r="L46" s="62"/>
    </row>
    <row r="47" spans="1:12" ht="19.5" customHeight="1" thickBot="1">
      <c r="A47" s="61" t="s">
        <v>238</v>
      </c>
      <c r="B47" s="154"/>
      <c r="C47" s="57"/>
      <c r="D47" s="75">
        <f>D45+D36+D41</f>
        <v>340000</v>
      </c>
      <c r="E47" s="62"/>
      <c r="F47" s="75">
        <f>F45+F36+F41</f>
        <v>5593</v>
      </c>
      <c r="G47" s="62"/>
      <c r="H47" s="75">
        <f>H45+H36+H41</f>
        <v>61896</v>
      </c>
      <c r="I47" s="62"/>
      <c r="J47" s="75">
        <f>J45+J36+J41</f>
        <v>-8857</v>
      </c>
      <c r="K47" s="62"/>
      <c r="L47" s="75">
        <f>L45+L36+L41</f>
        <v>398632</v>
      </c>
    </row>
    <row r="48" spans="1:12" ht="18.75" customHeight="1" thickTop="1"/>
    <row r="49" spans="4:12" ht="18.75" customHeight="1">
      <c r="D49" s="18">
        <f>'BS-3-5'!K89-D36</f>
        <v>0</v>
      </c>
      <c r="E49" s="32"/>
      <c r="F49" s="32">
        <f>'BS-3-5'!K93-F36</f>
        <v>0</v>
      </c>
      <c r="G49" s="32"/>
      <c r="H49" s="18">
        <f>'BS-3-5'!K94-H36</f>
        <v>0</v>
      </c>
      <c r="I49" s="32"/>
      <c r="J49" s="18">
        <f>'BS-3-5'!K97-J36</f>
        <v>0</v>
      </c>
      <c r="K49" s="32"/>
      <c r="L49" s="18">
        <f>'BS-3-5'!K100-L36</f>
        <v>0</v>
      </c>
    </row>
    <row r="50" spans="4:12" ht="18.75" customHeight="1">
      <c r="D50" s="18">
        <f>'BS-3-5'!I89-D47</f>
        <v>0</v>
      </c>
      <c r="E50" s="32"/>
      <c r="F50" s="32">
        <f>'BS-3-5'!I93-F47</f>
        <v>0</v>
      </c>
      <c r="G50" s="32"/>
      <c r="H50" s="18">
        <f>'BS-3-5'!I94-H47</f>
        <v>0</v>
      </c>
      <c r="I50" s="32"/>
      <c r="J50" s="18">
        <f>'BS-3-5'!I97-J47</f>
        <v>0</v>
      </c>
      <c r="K50" s="32"/>
      <c r="L50" s="18">
        <f>'BS-3-5'!I100-L47</f>
        <v>0</v>
      </c>
    </row>
  </sheetData>
  <mergeCells count="8">
    <mergeCell ref="D28:L28"/>
    <mergeCell ref="F29:H29"/>
    <mergeCell ref="D34:L34"/>
    <mergeCell ref="A3:E3"/>
    <mergeCell ref="D4:L4"/>
    <mergeCell ref="D10:L10"/>
    <mergeCell ref="F5:H5"/>
    <mergeCell ref="A27:E27"/>
  </mergeCells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>&amp;L&amp;"Times New Roman,Regular"&amp;11The accompanying notes are an integral part of these interim financial statements.
 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104"/>
  <sheetViews>
    <sheetView tabSelected="1" view="pageBreakPreview" zoomScale="95" zoomScaleNormal="100" zoomScaleSheetLayoutView="95" workbookViewId="0">
      <selection activeCell="E12" sqref="E12"/>
    </sheetView>
  </sheetViews>
  <sheetFormatPr defaultColWidth="35" defaultRowHeight="21.75" customHeight="1"/>
  <cols>
    <col min="1" max="1" width="59" style="8" customWidth="1"/>
    <col min="2" max="2" width="8.140625" style="55" customWidth="1"/>
    <col min="3" max="3" width="11.5703125" style="16" customWidth="1"/>
    <col min="4" max="4" width="1.140625" style="8" customWidth="1"/>
    <col min="5" max="5" width="11.5703125" style="16" customWidth="1"/>
    <col min="6" max="6" width="1.140625" style="8" customWidth="1"/>
    <col min="7" max="7" width="11.5703125" style="8" customWidth="1"/>
    <col min="8" max="8" width="1.140625" style="8" customWidth="1"/>
    <col min="9" max="9" width="11.5703125" style="8" customWidth="1"/>
    <col min="10" max="16384" width="35" style="8"/>
  </cols>
  <sheetData>
    <row r="1" spans="1:9" s="1" customFormat="1" ht="21.75" customHeight="1">
      <c r="A1" s="2" t="s">
        <v>73</v>
      </c>
      <c r="B1" s="50"/>
      <c r="C1" s="34"/>
      <c r="D1" s="35"/>
      <c r="E1" s="34"/>
      <c r="F1" s="35"/>
      <c r="G1" s="36"/>
      <c r="H1" s="35"/>
      <c r="I1" s="36"/>
    </row>
    <row r="2" spans="1:9" s="4" customFormat="1" ht="21.75" customHeight="1">
      <c r="A2" s="5" t="s">
        <v>86</v>
      </c>
      <c r="B2" s="53"/>
      <c r="C2" s="37"/>
      <c r="D2" s="38"/>
      <c r="E2" s="37"/>
      <c r="F2" s="38"/>
      <c r="G2" s="38"/>
      <c r="H2" s="38"/>
      <c r="I2" s="155"/>
    </row>
    <row r="3" spans="1:9" s="4" customFormat="1" ht="11.1" customHeight="1">
      <c r="A3" s="5"/>
      <c r="B3" s="53"/>
      <c r="C3" s="37"/>
      <c r="D3" s="38"/>
      <c r="E3" s="37"/>
      <c r="F3" s="38"/>
      <c r="G3" s="194"/>
      <c r="H3" s="194"/>
      <c r="I3" s="194"/>
    </row>
    <row r="4" spans="1:9" ht="17.100000000000001" customHeight="1">
      <c r="A4" s="12"/>
      <c r="B4" s="12"/>
      <c r="C4" s="189" t="s">
        <v>67</v>
      </c>
      <c r="D4" s="189"/>
      <c r="E4" s="189"/>
      <c r="G4" s="189" t="s">
        <v>69</v>
      </c>
      <c r="H4" s="189"/>
      <c r="I4" s="189"/>
    </row>
    <row r="5" spans="1:9" ht="17.100000000000001" customHeight="1">
      <c r="A5" s="12"/>
      <c r="B5" s="13"/>
      <c r="C5" s="190" t="s">
        <v>68</v>
      </c>
      <c r="D5" s="190"/>
      <c r="E5" s="190"/>
      <c r="F5" s="10"/>
      <c r="G5" s="190" t="s">
        <v>68</v>
      </c>
      <c r="H5" s="190"/>
      <c r="I5" s="190"/>
    </row>
    <row r="6" spans="1:9" ht="17.100000000000001" customHeight="1">
      <c r="A6" s="12"/>
      <c r="B6" s="13"/>
      <c r="C6" s="191" t="s">
        <v>98</v>
      </c>
      <c r="D6" s="191"/>
      <c r="E6" s="191"/>
      <c r="F6" s="86"/>
      <c r="G6" s="191" t="s">
        <v>98</v>
      </c>
      <c r="H6" s="191"/>
      <c r="I6" s="191"/>
    </row>
    <row r="7" spans="1:9" ht="17.100000000000001" customHeight="1">
      <c r="A7" s="12"/>
      <c r="B7" s="13"/>
      <c r="C7" s="192" t="s">
        <v>96</v>
      </c>
      <c r="D7" s="193"/>
      <c r="E7" s="193"/>
      <c r="F7" s="86"/>
      <c r="G7" s="192" t="str">
        <f>C7</f>
        <v>30 June</v>
      </c>
      <c r="H7" s="193"/>
      <c r="I7" s="193"/>
    </row>
    <row r="8" spans="1:9" ht="18.75" customHeight="1">
      <c r="A8" s="12"/>
      <c r="B8" s="15" t="s">
        <v>94</v>
      </c>
      <c r="C8" s="13">
        <v>2019</v>
      </c>
      <c r="D8" s="13"/>
      <c r="E8" s="156">
        <v>2018</v>
      </c>
      <c r="F8" s="13"/>
      <c r="G8" s="13">
        <v>2019</v>
      </c>
      <c r="H8" s="13"/>
      <c r="I8" s="156">
        <v>2019</v>
      </c>
    </row>
    <row r="9" spans="1:9" ht="18.75" customHeight="1">
      <c r="A9" s="12"/>
      <c r="B9" s="173"/>
      <c r="C9" s="174"/>
      <c r="D9" s="174"/>
      <c r="E9" s="174" t="s">
        <v>258</v>
      </c>
      <c r="F9" s="174"/>
      <c r="G9" s="174"/>
      <c r="H9" s="174"/>
      <c r="I9" s="174" t="s">
        <v>258</v>
      </c>
    </row>
    <row r="10" spans="1:9" ht="18.75" customHeight="1">
      <c r="B10" s="8"/>
      <c r="C10" s="188" t="s">
        <v>81</v>
      </c>
      <c r="D10" s="188"/>
      <c r="E10" s="188"/>
      <c r="F10" s="188"/>
      <c r="G10" s="188"/>
      <c r="H10" s="188"/>
      <c r="I10" s="188"/>
    </row>
    <row r="11" spans="1:9" ht="21.75" customHeight="1">
      <c r="A11" s="17" t="s">
        <v>57</v>
      </c>
      <c r="B11" s="15"/>
      <c r="C11" s="15"/>
      <c r="D11" s="15"/>
      <c r="E11" s="154"/>
      <c r="F11" s="15"/>
      <c r="G11" s="15"/>
      <c r="H11" s="15"/>
      <c r="I11" s="154"/>
    </row>
    <row r="12" spans="1:9" ht="18.75" customHeight="1">
      <c r="A12" s="20" t="s">
        <v>196</v>
      </c>
      <c r="B12" s="15"/>
      <c r="C12" s="16">
        <v>348470</v>
      </c>
      <c r="D12" s="16"/>
      <c r="E12" s="16">
        <v>156677</v>
      </c>
      <c r="F12" s="16"/>
      <c r="G12" s="16">
        <v>4022</v>
      </c>
      <c r="H12" s="16"/>
      <c r="I12" s="16">
        <v>15718</v>
      </c>
    </row>
    <row r="13" spans="1:9" ht="18.75" customHeight="1">
      <c r="A13" s="82" t="s">
        <v>254</v>
      </c>
      <c r="B13" s="15"/>
      <c r="D13" s="16"/>
      <c r="F13" s="16"/>
      <c r="G13" s="16"/>
      <c r="H13" s="16"/>
      <c r="I13" s="16"/>
    </row>
    <row r="14" spans="1:9" ht="18.75" customHeight="1">
      <c r="A14" s="20" t="s">
        <v>253</v>
      </c>
      <c r="B14" s="15"/>
      <c r="C14" s="33">
        <v>46943</v>
      </c>
      <c r="D14" s="33"/>
      <c r="E14" s="21">
        <v>12030</v>
      </c>
      <c r="F14" s="33"/>
      <c r="G14" s="33">
        <v>3012</v>
      </c>
      <c r="H14" s="33"/>
      <c r="I14" s="21">
        <v>3938</v>
      </c>
    </row>
    <row r="15" spans="1:9" ht="18.75" customHeight="1">
      <c r="A15" s="8" t="s">
        <v>39</v>
      </c>
      <c r="B15" s="15"/>
      <c r="C15" s="33">
        <v>68516</v>
      </c>
      <c r="D15" s="33"/>
      <c r="E15" s="21">
        <v>50369</v>
      </c>
      <c r="F15" s="33"/>
      <c r="G15" s="33">
        <v>13563</v>
      </c>
      <c r="H15" s="33"/>
      <c r="I15" s="21">
        <v>10569</v>
      </c>
    </row>
    <row r="16" spans="1:9" ht="18.75" customHeight="1">
      <c r="A16" s="20" t="s">
        <v>58</v>
      </c>
      <c r="B16" s="15"/>
      <c r="C16" s="71">
        <v>33960</v>
      </c>
      <c r="D16" s="33"/>
      <c r="E16" s="21">
        <v>26708</v>
      </c>
      <c r="F16" s="33"/>
      <c r="G16" s="33">
        <v>948</v>
      </c>
      <c r="H16" s="33"/>
      <c r="I16" s="21">
        <v>1280</v>
      </c>
    </row>
    <row r="17" spans="1:9" ht="18.75" customHeight="1">
      <c r="A17" s="20" t="s">
        <v>262</v>
      </c>
      <c r="B17" s="15"/>
      <c r="C17" s="33">
        <v>-3844</v>
      </c>
      <c r="D17" s="33"/>
      <c r="E17" s="21">
        <v>1684</v>
      </c>
      <c r="F17" s="33"/>
      <c r="G17" s="16">
        <v>0</v>
      </c>
      <c r="H17" s="33"/>
      <c r="I17" s="16">
        <v>0</v>
      </c>
    </row>
    <row r="18" spans="1:9" ht="18.75" customHeight="1">
      <c r="A18" s="8" t="s">
        <v>208</v>
      </c>
      <c r="B18" s="15"/>
      <c r="C18" s="33">
        <v>29</v>
      </c>
      <c r="D18" s="33"/>
      <c r="E18" s="21">
        <v>182</v>
      </c>
      <c r="F18" s="33"/>
      <c r="G18" s="16">
        <v>0</v>
      </c>
      <c r="H18" s="33"/>
      <c r="I18" s="21">
        <v>187</v>
      </c>
    </row>
    <row r="19" spans="1:9" ht="18.75" customHeight="1">
      <c r="A19" s="8" t="s">
        <v>215</v>
      </c>
      <c r="B19" s="15"/>
      <c r="C19" s="33">
        <v>866</v>
      </c>
      <c r="D19" s="33"/>
      <c r="E19" s="21">
        <v>2</v>
      </c>
      <c r="F19" s="33"/>
      <c r="G19" s="16">
        <v>0</v>
      </c>
      <c r="H19" s="33"/>
      <c r="I19" s="16">
        <v>0</v>
      </c>
    </row>
    <row r="20" spans="1:9" ht="18.75" customHeight="1">
      <c r="A20" s="8" t="s">
        <v>261</v>
      </c>
      <c r="B20" s="172"/>
      <c r="C20" s="33">
        <v>-797</v>
      </c>
      <c r="D20" s="33"/>
      <c r="E20" s="16">
        <v>0</v>
      </c>
      <c r="F20" s="33"/>
      <c r="G20" s="16">
        <v>0</v>
      </c>
      <c r="H20" s="33"/>
      <c r="I20" s="16">
        <v>0</v>
      </c>
    </row>
    <row r="21" spans="1:9" ht="18.75" customHeight="1">
      <c r="A21" s="8" t="s">
        <v>34</v>
      </c>
      <c r="B21" s="15"/>
      <c r="C21" s="33">
        <v>-1760</v>
      </c>
      <c r="D21" s="33"/>
      <c r="E21" s="21">
        <v>-1703</v>
      </c>
      <c r="F21" s="33"/>
      <c r="G21" s="33">
        <v>-10339</v>
      </c>
      <c r="H21" s="33"/>
      <c r="I21" s="21">
        <v>-7922</v>
      </c>
    </row>
    <row r="22" spans="1:9" ht="18.75" customHeight="1">
      <c r="A22" s="8" t="s">
        <v>135</v>
      </c>
      <c r="B22" s="15">
        <v>8</v>
      </c>
      <c r="C22" s="16">
        <v>0</v>
      </c>
      <c r="D22" s="16"/>
      <c r="E22" s="18">
        <v>0</v>
      </c>
      <c r="F22" s="16"/>
      <c r="G22" s="16">
        <v>0</v>
      </c>
      <c r="H22" s="16"/>
      <c r="I22" s="77">
        <v>-44070</v>
      </c>
    </row>
    <row r="23" spans="1:9" ht="18.75" customHeight="1">
      <c r="A23" s="8" t="s">
        <v>265</v>
      </c>
      <c r="B23" s="15" t="s">
        <v>259</v>
      </c>
      <c r="C23" s="164">
        <v>-522331</v>
      </c>
      <c r="D23" s="33"/>
      <c r="E23" s="164">
        <v>-273431</v>
      </c>
      <c r="F23" s="33"/>
      <c r="G23" s="40">
        <v>0</v>
      </c>
      <c r="H23" s="33"/>
      <c r="I23" s="40">
        <v>-12079</v>
      </c>
    </row>
    <row r="24" spans="1:9" ht="18.75" hidden="1" customHeight="1">
      <c r="A24" s="20" t="s">
        <v>87</v>
      </c>
      <c r="B24" s="15"/>
      <c r="C24" s="71"/>
      <c r="D24" s="33"/>
      <c r="E24" s="21"/>
      <c r="F24" s="33"/>
      <c r="G24" s="33">
        <v>0</v>
      </c>
      <c r="H24" s="33"/>
      <c r="I24" s="21">
        <v>0</v>
      </c>
    </row>
    <row r="25" spans="1:9" ht="18.600000000000001" customHeight="1">
      <c r="B25" s="15"/>
      <c r="C25" s="21">
        <f>SUM(C12:C23)</f>
        <v>-29948</v>
      </c>
      <c r="D25" s="33"/>
      <c r="E25" s="21">
        <f>SUM(E12:E23)</f>
        <v>-27482</v>
      </c>
      <c r="F25" s="33"/>
      <c r="G25" s="21">
        <f>SUM(G12:G23)</f>
        <v>11206</v>
      </c>
      <c r="H25" s="33"/>
      <c r="I25" s="21">
        <f>SUM(I12:I23)</f>
        <v>-32379</v>
      </c>
    </row>
    <row r="26" spans="1:9" ht="18.75" customHeight="1">
      <c r="A26" s="55" t="s">
        <v>59</v>
      </c>
      <c r="B26" s="15"/>
      <c r="C26" s="25"/>
      <c r="D26" s="25"/>
      <c r="E26" s="21"/>
      <c r="F26" s="25"/>
      <c r="G26" s="25"/>
      <c r="H26" s="25"/>
      <c r="I26" s="21"/>
    </row>
    <row r="27" spans="1:9" ht="18.75" customHeight="1">
      <c r="A27" s="12" t="s">
        <v>6</v>
      </c>
      <c r="B27" s="15"/>
      <c r="C27" s="33">
        <v>-10274</v>
      </c>
      <c r="D27" s="33"/>
      <c r="E27" s="21">
        <v>7808</v>
      </c>
      <c r="F27" s="33"/>
      <c r="G27" s="33">
        <v>813</v>
      </c>
      <c r="H27" s="33"/>
      <c r="I27" s="21">
        <v>3337</v>
      </c>
    </row>
    <row r="28" spans="1:9" ht="18.75" customHeight="1">
      <c r="A28" s="12" t="s">
        <v>112</v>
      </c>
      <c r="B28" s="15"/>
      <c r="C28" s="33">
        <v>-23972</v>
      </c>
      <c r="D28" s="33"/>
      <c r="E28" s="21">
        <v>-11280</v>
      </c>
      <c r="F28" s="33"/>
      <c r="G28" s="33">
        <v>-504</v>
      </c>
      <c r="H28" s="33"/>
      <c r="I28" s="21">
        <v>946</v>
      </c>
    </row>
    <row r="29" spans="1:9" ht="18.75" customHeight="1">
      <c r="A29" s="8" t="s">
        <v>7</v>
      </c>
      <c r="B29" s="15"/>
      <c r="C29" s="33">
        <v>50</v>
      </c>
      <c r="D29" s="33"/>
      <c r="E29" s="21">
        <v>-143</v>
      </c>
      <c r="F29" s="33"/>
      <c r="G29" s="33">
        <v>0</v>
      </c>
      <c r="H29" s="33"/>
      <c r="I29" s="16">
        <v>0</v>
      </c>
    </row>
    <row r="30" spans="1:9" ht="18.75" customHeight="1">
      <c r="A30" s="8" t="s">
        <v>8</v>
      </c>
      <c r="B30" s="15"/>
      <c r="C30" s="33">
        <v>4228</v>
      </c>
      <c r="D30" s="33"/>
      <c r="E30" s="21">
        <v>2425</v>
      </c>
      <c r="F30" s="33"/>
      <c r="G30" s="33">
        <v>41</v>
      </c>
      <c r="H30" s="33"/>
      <c r="I30" s="21">
        <v>-82</v>
      </c>
    </row>
    <row r="31" spans="1:9" ht="18.75" customHeight="1">
      <c r="A31" s="8" t="s">
        <v>11</v>
      </c>
      <c r="B31" s="15"/>
      <c r="C31" s="33">
        <v>100</v>
      </c>
      <c r="D31" s="33"/>
      <c r="E31" s="21">
        <v>49</v>
      </c>
      <c r="F31" s="33"/>
      <c r="G31" s="33">
        <v>0</v>
      </c>
      <c r="H31" s="33"/>
      <c r="I31" s="21">
        <v>42</v>
      </c>
    </row>
    <row r="32" spans="1:9" ht="18.75" customHeight="1">
      <c r="A32" s="8" t="s">
        <v>18</v>
      </c>
      <c r="B32" s="15"/>
      <c r="C32" s="33">
        <v>16640</v>
      </c>
      <c r="D32" s="33"/>
      <c r="E32" s="21">
        <v>-25635</v>
      </c>
      <c r="F32" s="33"/>
      <c r="G32" s="33">
        <v>-394</v>
      </c>
      <c r="H32" s="33"/>
      <c r="I32" s="21">
        <v>66</v>
      </c>
    </row>
    <row r="33" spans="1:9" ht="18.75" customHeight="1">
      <c r="A33" s="8" t="s">
        <v>88</v>
      </c>
      <c r="B33" s="15"/>
      <c r="C33" s="33">
        <v>1109</v>
      </c>
      <c r="D33" s="33"/>
      <c r="E33" s="21">
        <v>824</v>
      </c>
      <c r="F33" s="33"/>
      <c r="G33" s="33">
        <v>0</v>
      </c>
      <c r="H33" s="33"/>
      <c r="I33" s="16">
        <v>0</v>
      </c>
    </row>
    <row r="34" spans="1:9" ht="18.75" customHeight="1">
      <c r="A34" s="8" t="s">
        <v>113</v>
      </c>
      <c r="B34" s="15"/>
      <c r="C34" s="33">
        <v>10118</v>
      </c>
      <c r="D34" s="33"/>
      <c r="E34" s="21">
        <v>-16369</v>
      </c>
      <c r="F34" s="33"/>
      <c r="G34" s="33">
        <v>5199</v>
      </c>
      <c r="H34" s="33"/>
      <c r="I34" s="21">
        <v>-2946</v>
      </c>
    </row>
    <row r="35" spans="1:9" ht="18.75" customHeight="1">
      <c r="A35" s="8" t="s">
        <v>267</v>
      </c>
      <c r="B35" s="15"/>
      <c r="C35" s="33">
        <v>5854</v>
      </c>
      <c r="D35" s="33"/>
      <c r="E35" s="21">
        <v>-4475</v>
      </c>
      <c r="F35" s="33"/>
      <c r="G35" s="33">
        <v>5077</v>
      </c>
      <c r="H35" s="33"/>
      <c r="I35" s="21">
        <v>-4892</v>
      </c>
    </row>
    <row r="36" spans="1:9" ht="18.75" customHeight="1">
      <c r="A36" s="20" t="s">
        <v>24</v>
      </c>
      <c r="B36" s="15"/>
      <c r="C36" s="33">
        <v>1570</v>
      </c>
      <c r="D36" s="33"/>
      <c r="E36" s="21">
        <v>9808</v>
      </c>
      <c r="F36" s="33"/>
      <c r="G36" s="33">
        <v>-1487</v>
      </c>
      <c r="H36" s="33"/>
      <c r="I36" s="21">
        <v>197</v>
      </c>
    </row>
    <row r="37" spans="1:9" ht="18.75" customHeight="1">
      <c r="A37" s="8" t="s">
        <v>29</v>
      </c>
      <c r="B37" s="15"/>
      <c r="C37" s="40">
        <v>15520</v>
      </c>
      <c r="D37" s="33"/>
      <c r="E37" s="164">
        <v>-5386</v>
      </c>
      <c r="F37" s="33"/>
      <c r="G37" s="40">
        <v>0</v>
      </c>
      <c r="H37" s="33"/>
      <c r="I37" s="40">
        <v>0</v>
      </c>
    </row>
    <row r="38" spans="1:9" ht="18.75" customHeight="1">
      <c r="A38" s="8" t="s">
        <v>153</v>
      </c>
      <c r="B38" s="15"/>
      <c r="C38" s="21">
        <f>SUM(C25:C37)</f>
        <v>-9005</v>
      </c>
      <c r="D38" s="33"/>
      <c r="E38" s="21">
        <f>SUM(E25:E37)</f>
        <v>-69856</v>
      </c>
      <c r="F38" s="33"/>
      <c r="G38" s="21">
        <f>SUM(G25:G37)</f>
        <v>19951</v>
      </c>
      <c r="H38" s="33"/>
      <c r="I38" s="21">
        <f>SUM(I25:I37)</f>
        <v>-35711</v>
      </c>
    </row>
    <row r="39" spans="1:9" ht="18.75" customHeight="1">
      <c r="A39" s="8" t="s">
        <v>154</v>
      </c>
      <c r="B39" s="15"/>
      <c r="C39" s="40">
        <v>-12045</v>
      </c>
      <c r="D39" s="33"/>
      <c r="E39" s="164">
        <v>-9416</v>
      </c>
      <c r="F39" s="33"/>
      <c r="G39" s="40">
        <v>-8515</v>
      </c>
      <c r="H39" s="33"/>
      <c r="I39" s="164">
        <v>-1352</v>
      </c>
    </row>
    <row r="40" spans="1:9" s="11" customFormat="1" ht="18.75" customHeight="1">
      <c r="A40" s="11" t="s">
        <v>89</v>
      </c>
      <c r="B40" s="41"/>
      <c r="C40" s="165">
        <f>SUM(C38:C39)</f>
        <v>-21050</v>
      </c>
      <c r="D40" s="47"/>
      <c r="E40" s="165">
        <f>SUM(E38:E39)</f>
        <v>-79272</v>
      </c>
      <c r="F40" s="47"/>
      <c r="G40" s="165">
        <f>SUM(G38:G39)</f>
        <v>11436</v>
      </c>
      <c r="H40" s="47"/>
      <c r="I40" s="165">
        <f>SUM(I38:I39)</f>
        <v>-37063</v>
      </c>
    </row>
    <row r="41" spans="1:9" ht="18.75" customHeight="1">
      <c r="A41" s="20"/>
      <c r="B41" s="15"/>
      <c r="C41" s="25"/>
      <c r="D41" s="43"/>
      <c r="E41" s="25"/>
      <c r="F41" s="43"/>
      <c r="G41" s="44"/>
      <c r="H41" s="43"/>
      <c r="I41" s="44"/>
    </row>
    <row r="42" spans="1:9" s="1" customFormat="1" ht="21.75" customHeight="1">
      <c r="A42" s="2" t="str">
        <f>A1</f>
        <v>Boutique Corporation Public Company Limited and its Subsidiaries</v>
      </c>
      <c r="B42" s="50"/>
      <c r="C42" s="34"/>
      <c r="D42" s="35"/>
      <c r="E42" s="34"/>
      <c r="F42" s="35"/>
      <c r="G42" s="36"/>
      <c r="H42" s="35"/>
      <c r="I42" s="36"/>
    </row>
    <row r="43" spans="1:9" s="4" customFormat="1" ht="21.75" customHeight="1">
      <c r="A43" s="181" t="str">
        <f>A2</f>
        <v>Statement of cash flows (Unaudited)</v>
      </c>
      <c r="B43" s="53"/>
      <c r="C43" s="37"/>
      <c r="D43" s="179"/>
      <c r="E43" s="37"/>
      <c r="F43" s="179"/>
      <c r="G43" s="179"/>
      <c r="H43" s="179"/>
      <c r="I43" s="179"/>
    </row>
    <row r="44" spans="1:9" s="4" customFormat="1" ht="11.1" customHeight="1">
      <c r="A44" s="181"/>
      <c r="B44" s="53"/>
      <c r="C44" s="37"/>
      <c r="D44" s="179"/>
      <c r="E44" s="37"/>
      <c r="F44" s="179"/>
      <c r="G44" s="194"/>
      <c r="H44" s="194"/>
      <c r="I44" s="194"/>
    </row>
    <row r="45" spans="1:9" ht="17.100000000000001" customHeight="1">
      <c r="A45" s="12"/>
      <c r="B45" s="12"/>
      <c r="C45" s="189" t="s">
        <v>67</v>
      </c>
      <c r="D45" s="189"/>
      <c r="E45" s="189"/>
      <c r="G45" s="189" t="s">
        <v>69</v>
      </c>
      <c r="H45" s="189"/>
      <c r="I45" s="189"/>
    </row>
    <row r="46" spans="1:9" ht="17.100000000000001" customHeight="1">
      <c r="A46" s="12"/>
      <c r="B46" s="180"/>
      <c r="C46" s="190" t="s">
        <v>68</v>
      </c>
      <c r="D46" s="190"/>
      <c r="E46" s="190"/>
      <c r="F46" s="177"/>
      <c r="G46" s="190" t="s">
        <v>68</v>
      </c>
      <c r="H46" s="190"/>
      <c r="I46" s="190"/>
    </row>
    <row r="47" spans="1:9" ht="17.100000000000001" customHeight="1">
      <c r="A47" s="12"/>
      <c r="B47" s="180"/>
      <c r="C47" s="191" t="str">
        <f>C6</f>
        <v>Six - month period ended</v>
      </c>
      <c r="D47" s="191"/>
      <c r="E47" s="191"/>
      <c r="F47" s="86"/>
      <c r="G47" s="191" t="str">
        <f>G6</f>
        <v>Six - month period ended</v>
      </c>
      <c r="H47" s="191"/>
      <c r="I47" s="191"/>
    </row>
    <row r="48" spans="1:9" ht="17.100000000000001" customHeight="1">
      <c r="A48" s="12"/>
      <c r="B48" s="180"/>
      <c r="C48" s="192" t="str">
        <f>C7</f>
        <v>30 June</v>
      </c>
      <c r="D48" s="193"/>
      <c r="E48" s="193"/>
      <c r="F48" s="86"/>
      <c r="G48" s="192" t="str">
        <f>G7</f>
        <v>30 June</v>
      </c>
      <c r="H48" s="193"/>
      <c r="I48" s="193"/>
    </row>
    <row r="49" spans="1:9" ht="18.75" customHeight="1">
      <c r="A49" s="12"/>
      <c r="B49" s="178" t="s">
        <v>94</v>
      </c>
      <c r="C49" s="180">
        <v>2019</v>
      </c>
      <c r="D49" s="180"/>
      <c r="E49" s="180">
        <v>2018</v>
      </c>
      <c r="F49" s="180"/>
      <c r="G49" s="180">
        <v>2019</v>
      </c>
      <c r="H49" s="180"/>
      <c r="I49" s="180">
        <v>2018</v>
      </c>
    </row>
    <row r="50" spans="1:9" ht="18.75" customHeight="1">
      <c r="A50" s="12"/>
      <c r="B50" s="178"/>
      <c r="C50" s="180"/>
      <c r="D50" s="180"/>
      <c r="E50" s="180" t="s">
        <v>258</v>
      </c>
      <c r="F50" s="180"/>
      <c r="G50" s="180"/>
      <c r="H50" s="180"/>
      <c r="I50" s="180" t="s">
        <v>258</v>
      </c>
    </row>
    <row r="51" spans="1:9" ht="18.75" customHeight="1">
      <c r="B51" s="8"/>
      <c r="C51" s="188" t="str">
        <f>C10</f>
        <v>(in thousand Baht)</v>
      </c>
      <c r="D51" s="188"/>
      <c r="E51" s="188"/>
      <c r="F51" s="188"/>
      <c r="G51" s="188"/>
      <c r="H51" s="188"/>
      <c r="I51" s="188"/>
    </row>
    <row r="52" spans="1:9" ht="21.75" customHeight="1">
      <c r="A52" s="17" t="s">
        <v>60</v>
      </c>
      <c r="B52" s="178"/>
      <c r="C52" s="178"/>
      <c r="D52" s="178"/>
      <c r="E52" s="178"/>
      <c r="F52" s="178"/>
      <c r="G52" s="178"/>
      <c r="H52" s="178"/>
      <c r="I52" s="178"/>
    </row>
    <row r="53" spans="1:9" ht="19.5" customHeight="1">
      <c r="A53" s="134" t="s">
        <v>205</v>
      </c>
      <c r="B53" s="133">
        <v>4</v>
      </c>
      <c r="C53" s="137">
        <v>928426</v>
      </c>
      <c r="D53" s="137"/>
      <c r="E53" s="137">
        <v>918775</v>
      </c>
      <c r="F53" s="137"/>
      <c r="G53" s="137">
        <v>0</v>
      </c>
      <c r="H53" s="137"/>
      <c r="I53" s="137">
        <v>32206</v>
      </c>
    </row>
    <row r="54" spans="1:9" ht="19.5" customHeight="1">
      <c r="A54" s="134" t="s">
        <v>206</v>
      </c>
      <c r="B54" s="133">
        <v>4</v>
      </c>
      <c r="C54" s="137">
        <v>-20517</v>
      </c>
      <c r="D54" s="137"/>
      <c r="E54" s="137">
        <v>-20467</v>
      </c>
      <c r="F54" s="137"/>
      <c r="G54" s="137">
        <v>0</v>
      </c>
      <c r="H54" s="137"/>
      <c r="I54" s="137">
        <v>0</v>
      </c>
    </row>
    <row r="55" spans="1:9" s="4" customFormat="1" ht="19.5" customHeight="1">
      <c r="A55" s="134" t="s">
        <v>137</v>
      </c>
      <c r="B55" s="130"/>
      <c r="C55" s="137">
        <v>0</v>
      </c>
      <c r="D55" s="137"/>
      <c r="E55" s="137">
        <v>0</v>
      </c>
      <c r="F55" s="138"/>
      <c r="G55" s="138">
        <v>-106537</v>
      </c>
      <c r="H55" s="138"/>
      <c r="I55" s="138">
        <v>-38018</v>
      </c>
    </row>
    <row r="56" spans="1:9" ht="19.5" customHeight="1">
      <c r="A56" s="134" t="s">
        <v>156</v>
      </c>
      <c r="B56" s="133"/>
      <c r="C56" s="137">
        <v>25</v>
      </c>
      <c r="D56" s="137"/>
      <c r="E56" s="137">
        <v>9</v>
      </c>
      <c r="F56" s="137"/>
      <c r="G56" s="137">
        <v>0</v>
      </c>
      <c r="H56" s="137"/>
      <c r="I56" s="137">
        <v>0</v>
      </c>
    </row>
    <row r="57" spans="1:9" ht="19.5" customHeight="1">
      <c r="A57" s="134" t="s">
        <v>136</v>
      </c>
      <c r="B57" s="133"/>
      <c r="C57" s="137">
        <v>-352414</v>
      </c>
      <c r="D57" s="137"/>
      <c r="E57" s="137">
        <v>-140551</v>
      </c>
      <c r="F57" s="137"/>
      <c r="G57" s="137">
        <v>-46</v>
      </c>
      <c r="H57" s="137"/>
      <c r="I57" s="137">
        <v>-42</v>
      </c>
    </row>
    <row r="58" spans="1:9" ht="19.5" customHeight="1">
      <c r="A58" s="134" t="s">
        <v>255</v>
      </c>
      <c r="B58" s="133"/>
      <c r="C58" s="137">
        <v>0</v>
      </c>
      <c r="D58" s="137"/>
      <c r="E58" s="137">
        <v>-35000</v>
      </c>
      <c r="F58" s="137"/>
      <c r="G58" s="137">
        <v>0</v>
      </c>
      <c r="H58" s="137"/>
      <c r="I58" s="137">
        <f>9200-35000</f>
        <v>-25800</v>
      </c>
    </row>
    <row r="59" spans="1:9" ht="19.5" customHeight="1">
      <c r="A59" s="134" t="s">
        <v>155</v>
      </c>
      <c r="B59" s="133"/>
      <c r="C59" s="137">
        <v>-2543</v>
      </c>
      <c r="D59" s="137"/>
      <c r="E59" s="137">
        <v>-183</v>
      </c>
      <c r="F59" s="137"/>
      <c r="G59" s="137">
        <v>0</v>
      </c>
      <c r="H59" s="137"/>
      <c r="I59" s="137">
        <v>0</v>
      </c>
    </row>
    <row r="60" spans="1:9" ht="19.5" customHeight="1">
      <c r="A60" s="134" t="s">
        <v>138</v>
      </c>
      <c r="B60" s="133"/>
      <c r="C60" s="137">
        <v>-42327</v>
      </c>
      <c r="D60" s="137"/>
      <c r="E60" s="137">
        <v>-67111</v>
      </c>
      <c r="F60" s="137"/>
      <c r="G60" s="137">
        <v>0</v>
      </c>
      <c r="H60" s="137"/>
      <c r="I60" s="137">
        <v>0</v>
      </c>
    </row>
    <row r="61" spans="1:9" ht="19.5" customHeight="1">
      <c r="A61" s="134" t="s">
        <v>256</v>
      </c>
      <c r="B61" s="133"/>
      <c r="C61" s="8"/>
      <c r="E61" s="8"/>
    </row>
    <row r="62" spans="1:9" ht="19.5" customHeight="1">
      <c r="A62" s="134" t="s">
        <v>257</v>
      </c>
      <c r="B62" s="133"/>
      <c r="C62" s="137">
        <v>-50000</v>
      </c>
      <c r="D62" s="137"/>
      <c r="E62" s="137">
        <v>0</v>
      </c>
      <c r="F62" s="137"/>
      <c r="G62" s="137">
        <v>0</v>
      </c>
      <c r="H62" s="137"/>
      <c r="I62" s="137">
        <v>0</v>
      </c>
    </row>
    <row r="63" spans="1:9" s="4" customFormat="1" ht="19.5" customHeight="1">
      <c r="A63" s="134" t="s">
        <v>202</v>
      </c>
      <c r="B63" s="130"/>
      <c r="C63" s="137">
        <v>0</v>
      </c>
      <c r="D63" s="138"/>
      <c r="E63" s="137">
        <v>0</v>
      </c>
      <c r="F63" s="138"/>
      <c r="G63" s="138">
        <v>126374</v>
      </c>
      <c r="H63" s="138"/>
      <c r="I63" s="138">
        <v>36793</v>
      </c>
    </row>
    <row r="64" spans="1:9" ht="19.5" customHeight="1">
      <c r="A64" s="134" t="s">
        <v>90</v>
      </c>
      <c r="B64" s="133"/>
      <c r="C64" s="137">
        <v>0</v>
      </c>
      <c r="D64" s="138"/>
      <c r="E64" s="137">
        <v>0</v>
      </c>
      <c r="F64" s="138"/>
      <c r="G64" s="138">
        <v>-48953</v>
      </c>
      <c r="H64" s="138"/>
      <c r="I64" s="138">
        <v>-10822</v>
      </c>
    </row>
    <row r="65" spans="1:9" ht="19.5" customHeight="1">
      <c r="A65" s="134" t="s">
        <v>114</v>
      </c>
      <c r="B65" s="133"/>
      <c r="C65" s="136">
        <v>0</v>
      </c>
      <c r="D65" s="136"/>
      <c r="E65" s="136">
        <v>0</v>
      </c>
      <c r="F65" s="136"/>
      <c r="G65" s="136">
        <v>0</v>
      </c>
      <c r="H65" s="136"/>
      <c r="I65" s="136">
        <v>44070</v>
      </c>
    </row>
    <row r="66" spans="1:9" ht="19.5" customHeight="1">
      <c r="A66" s="134" t="s">
        <v>61</v>
      </c>
      <c r="B66" s="133"/>
      <c r="C66" s="137">
        <v>422</v>
      </c>
      <c r="D66" s="137"/>
      <c r="E66" s="137">
        <v>364</v>
      </c>
      <c r="F66" s="137"/>
      <c r="G66" s="137">
        <v>5894</v>
      </c>
      <c r="H66" s="137"/>
      <c r="I66" s="137">
        <v>6124</v>
      </c>
    </row>
    <row r="67" spans="1:9" ht="19.5" customHeight="1">
      <c r="A67" s="129" t="s">
        <v>91</v>
      </c>
      <c r="B67" s="130"/>
      <c r="C67" s="139">
        <f>SUM(C53:D66)</f>
        <v>461072</v>
      </c>
      <c r="D67" s="140"/>
      <c r="E67" s="139">
        <f>SUM(E53:F66)</f>
        <v>655836</v>
      </c>
      <c r="F67" s="140"/>
      <c r="G67" s="139">
        <f>SUM(G53:G66)</f>
        <v>-23268</v>
      </c>
      <c r="H67" s="140"/>
      <c r="I67" s="139">
        <f>SUM(I53:I66)</f>
        <v>44511</v>
      </c>
    </row>
    <row r="68" spans="1:9" ht="19.5" customHeight="1">
      <c r="A68" s="129"/>
      <c r="B68" s="130"/>
      <c r="C68" s="141"/>
      <c r="D68" s="140"/>
      <c r="E68" s="141"/>
      <c r="F68" s="140"/>
      <c r="G68" s="141"/>
      <c r="H68" s="140"/>
      <c r="I68" s="141"/>
    </row>
    <row r="69" spans="1:9" ht="21.75" customHeight="1">
      <c r="A69" s="17" t="s">
        <v>62</v>
      </c>
      <c r="B69" s="178"/>
      <c r="C69" s="178"/>
      <c r="D69" s="178"/>
      <c r="E69" s="178"/>
      <c r="F69" s="178"/>
      <c r="G69" s="178"/>
      <c r="H69" s="178"/>
      <c r="I69" s="178"/>
    </row>
    <row r="70" spans="1:9" ht="19.5" customHeight="1">
      <c r="A70" s="134" t="s">
        <v>139</v>
      </c>
      <c r="B70" s="133"/>
      <c r="C70" s="137"/>
      <c r="D70" s="137"/>
      <c r="E70" s="137"/>
      <c r="F70" s="137"/>
      <c r="G70" s="137"/>
      <c r="H70" s="137"/>
      <c r="I70" s="137"/>
    </row>
    <row r="71" spans="1:9" ht="19.5" customHeight="1">
      <c r="A71" s="134" t="s">
        <v>268</v>
      </c>
      <c r="B71" s="133"/>
      <c r="C71" s="136">
        <v>8024</v>
      </c>
      <c r="D71" s="134"/>
      <c r="E71" s="136">
        <v>-4649</v>
      </c>
      <c r="F71" s="134"/>
      <c r="G71" s="136">
        <v>0</v>
      </c>
      <c r="H71" s="134"/>
      <c r="I71" s="136">
        <v>0</v>
      </c>
    </row>
    <row r="72" spans="1:9" ht="19.5" customHeight="1">
      <c r="A72" s="134" t="s">
        <v>64</v>
      </c>
      <c r="B72" s="133"/>
      <c r="C72" s="136">
        <v>-968</v>
      </c>
      <c r="D72" s="134"/>
      <c r="E72" s="136">
        <v>-493</v>
      </c>
      <c r="F72" s="134"/>
      <c r="G72" s="136">
        <v>-271</v>
      </c>
      <c r="H72" s="134"/>
      <c r="I72" s="136">
        <v>-271</v>
      </c>
    </row>
    <row r="73" spans="1:9" ht="19.5" customHeight="1">
      <c r="A73" s="134" t="s">
        <v>115</v>
      </c>
      <c r="B73" s="133"/>
      <c r="C73" s="136">
        <v>365572</v>
      </c>
      <c r="D73" s="134"/>
      <c r="E73" s="136">
        <v>107063</v>
      </c>
      <c r="F73" s="134"/>
      <c r="G73" s="136">
        <v>0</v>
      </c>
      <c r="H73" s="134"/>
      <c r="I73" s="136">
        <v>0</v>
      </c>
    </row>
    <row r="74" spans="1:9" ht="19.5" customHeight="1">
      <c r="A74" s="134" t="s">
        <v>116</v>
      </c>
      <c r="B74" s="133"/>
      <c r="C74" s="136">
        <v>-334738</v>
      </c>
      <c r="D74" s="134"/>
      <c r="E74" s="136">
        <v>-434315</v>
      </c>
      <c r="F74" s="134"/>
      <c r="G74" s="136">
        <v>0</v>
      </c>
      <c r="H74" s="134"/>
      <c r="I74" s="136">
        <v>0</v>
      </c>
    </row>
    <row r="75" spans="1:9" ht="19.5" customHeight="1">
      <c r="A75" s="134" t="s">
        <v>269</v>
      </c>
      <c r="B75" s="133"/>
      <c r="C75" s="136">
        <v>2276</v>
      </c>
      <c r="D75" s="134"/>
      <c r="E75" s="136">
        <v>0</v>
      </c>
      <c r="F75" s="134"/>
      <c r="G75" s="136">
        <v>0</v>
      </c>
      <c r="H75" s="134"/>
      <c r="I75" s="136">
        <v>0</v>
      </c>
    </row>
    <row r="76" spans="1:9" ht="19.5" customHeight="1">
      <c r="A76" s="134" t="s">
        <v>270</v>
      </c>
      <c r="B76" s="133"/>
      <c r="C76" s="137">
        <v>43475</v>
      </c>
      <c r="D76" s="140"/>
      <c r="E76" s="137">
        <v>5729</v>
      </c>
      <c r="F76" s="140"/>
      <c r="G76" s="136">
        <v>0</v>
      </c>
      <c r="H76" s="140"/>
      <c r="I76" s="136">
        <v>0</v>
      </c>
    </row>
    <row r="77" spans="1:9" ht="19.5" customHeight="1">
      <c r="A77" s="134" t="s">
        <v>271</v>
      </c>
      <c r="B77" s="133"/>
      <c r="C77" s="136">
        <v>-24865</v>
      </c>
      <c r="D77" s="140"/>
      <c r="E77" s="136">
        <v>-135274</v>
      </c>
      <c r="F77" s="140"/>
      <c r="G77" s="136">
        <v>0</v>
      </c>
      <c r="H77" s="140"/>
      <c r="I77" s="136">
        <v>0</v>
      </c>
    </row>
    <row r="78" spans="1:9" ht="19.5" customHeight="1">
      <c r="A78" s="142" t="s">
        <v>207</v>
      </c>
      <c r="B78" s="133"/>
      <c r="C78" s="137">
        <v>0</v>
      </c>
      <c r="D78" s="137"/>
      <c r="E78" s="137">
        <v>-51000</v>
      </c>
      <c r="F78" s="137"/>
      <c r="G78" s="137">
        <v>0</v>
      </c>
      <c r="H78" s="137"/>
      <c r="I78" s="137">
        <v>-51000</v>
      </c>
    </row>
    <row r="79" spans="1:9" ht="19.5" customHeight="1">
      <c r="A79" s="134" t="s">
        <v>160</v>
      </c>
      <c r="B79" s="133"/>
      <c r="C79" s="137">
        <v>0</v>
      </c>
      <c r="D79" s="137"/>
      <c r="E79" s="137">
        <v>-165280</v>
      </c>
      <c r="F79" s="137"/>
      <c r="G79" s="137">
        <v>0</v>
      </c>
      <c r="H79" s="137"/>
      <c r="I79" s="137">
        <v>0</v>
      </c>
    </row>
    <row r="80" spans="1:9" ht="19.5" customHeight="1">
      <c r="A80" s="134" t="s">
        <v>251</v>
      </c>
      <c r="B80" s="133"/>
      <c r="C80" s="137"/>
      <c r="D80" s="137"/>
      <c r="E80" s="8"/>
    </row>
    <row r="81" spans="1:9" ht="19.5" customHeight="1">
      <c r="A81" s="134" t="s">
        <v>252</v>
      </c>
      <c r="B81" s="133"/>
      <c r="C81" s="137">
        <v>78880</v>
      </c>
      <c r="D81" s="137"/>
      <c r="E81" s="137">
        <v>194761</v>
      </c>
      <c r="F81" s="137"/>
      <c r="G81" s="137">
        <v>34702</v>
      </c>
      <c r="H81" s="137"/>
      <c r="I81" s="137">
        <v>40848</v>
      </c>
    </row>
    <row r="82" spans="1:9" ht="19.5" customHeight="1">
      <c r="A82" s="134" t="s">
        <v>63</v>
      </c>
      <c r="B82" s="133"/>
      <c r="C82" s="143">
        <v>-54251</v>
      </c>
      <c r="D82" s="137"/>
      <c r="E82" s="143">
        <v>-62999</v>
      </c>
      <c r="F82" s="137"/>
      <c r="G82" s="143">
        <v>-5575</v>
      </c>
      <c r="H82" s="137"/>
      <c r="I82" s="143">
        <v>-4913</v>
      </c>
    </row>
    <row r="83" spans="1:9" s="11" customFormat="1" ht="19.5" customHeight="1">
      <c r="A83" s="131" t="s">
        <v>65</v>
      </c>
      <c r="B83" s="144"/>
      <c r="C83" s="145">
        <f>SUM(C71:C82)</f>
        <v>83405</v>
      </c>
      <c r="D83" s="131"/>
      <c r="E83" s="145">
        <f>SUM(E71:E82)</f>
        <v>-546457</v>
      </c>
      <c r="F83" s="131"/>
      <c r="G83" s="145">
        <f>SUM(G71:G82)</f>
        <v>28856</v>
      </c>
      <c r="H83" s="131"/>
      <c r="I83" s="145">
        <f>SUM(I71:I82)</f>
        <v>-15336</v>
      </c>
    </row>
    <row r="84" spans="1:9" ht="19.5" customHeight="1">
      <c r="A84" s="134"/>
      <c r="B84" s="133"/>
      <c r="C84" s="136"/>
      <c r="D84" s="134"/>
      <c r="E84" s="136"/>
      <c r="F84" s="134"/>
      <c r="G84" s="136"/>
      <c r="H84" s="134"/>
      <c r="I84" s="136"/>
    </row>
    <row r="85" spans="1:9" s="1" customFormat="1" ht="21.75" customHeight="1">
      <c r="A85" s="2" t="s">
        <v>73</v>
      </c>
      <c r="B85" s="50"/>
      <c r="C85" s="34"/>
      <c r="D85" s="35"/>
      <c r="E85" s="34"/>
      <c r="F85" s="35"/>
      <c r="G85" s="36"/>
      <c r="H85" s="35"/>
      <c r="I85" s="36"/>
    </row>
    <row r="86" spans="1:9" s="4" customFormat="1" ht="21.75" customHeight="1">
      <c r="A86" s="186" t="s">
        <v>86</v>
      </c>
      <c r="B86" s="53"/>
      <c r="C86" s="37"/>
      <c r="D86" s="185"/>
      <c r="E86" s="37"/>
      <c r="F86" s="185"/>
      <c r="G86" s="185"/>
      <c r="H86" s="185"/>
      <c r="I86" s="185"/>
    </row>
    <row r="87" spans="1:9" s="4" customFormat="1" ht="11.1" customHeight="1">
      <c r="A87" s="186"/>
      <c r="B87" s="53"/>
      <c r="C87" s="37"/>
      <c r="D87" s="185"/>
      <c r="E87" s="37"/>
      <c r="F87" s="185"/>
      <c r="G87" s="194"/>
      <c r="H87" s="194"/>
      <c r="I87" s="194"/>
    </row>
    <row r="88" spans="1:9" ht="17.100000000000001" customHeight="1">
      <c r="A88" s="12"/>
      <c r="B88" s="12"/>
      <c r="C88" s="189" t="s">
        <v>67</v>
      </c>
      <c r="D88" s="189"/>
      <c r="E88" s="189"/>
      <c r="G88" s="189" t="s">
        <v>69</v>
      </c>
      <c r="H88" s="189"/>
      <c r="I88" s="189"/>
    </row>
    <row r="89" spans="1:9" ht="17.100000000000001" customHeight="1">
      <c r="A89" s="12"/>
      <c r="B89" s="184"/>
      <c r="C89" s="190" t="s">
        <v>68</v>
      </c>
      <c r="D89" s="190"/>
      <c r="E89" s="190"/>
      <c r="F89" s="183"/>
      <c r="G89" s="190" t="s">
        <v>68</v>
      </c>
      <c r="H89" s="190"/>
      <c r="I89" s="190"/>
    </row>
    <row r="90" spans="1:9" ht="17.100000000000001" customHeight="1">
      <c r="A90" s="12"/>
      <c r="B90" s="184"/>
      <c r="C90" s="191" t="str">
        <f>C47</f>
        <v>Six - month period ended</v>
      </c>
      <c r="D90" s="191"/>
      <c r="E90" s="191"/>
      <c r="F90" s="86"/>
      <c r="G90" s="191" t="str">
        <f>G47</f>
        <v>Six - month period ended</v>
      </c>
      <c r="H90" s="191"/>
      <c r="I90" s="191"/>
    </row>
    <row r="91" spans="1:9" ht="17.100000000000001" customHeight="1">
      <c r="A91" s="12"/>
      <c r="B91" s="184"/>
      <c r="C91" s="192" t="str">
        <f>C48</f>
        <v>30 June</v>
      </c>
      <c r="D91" s="193"/>
      <c r="E91" s="193"/>
      <c r="F91" s="86"/>
      <c r="G91" s="192" t="str">
        <f>G48</f>
        <v>30 June</v>
      </c>
      <c r="H91" s="193"/>
      <c r="I91" s="193"/>
    </row>
    <row r="92" spans="1:9" ht="18.75" customHeight="1">
      <c r="A92" s="12"/>
      <c r="B92" s="182"/>
      <c r="C92" s="184">
        <v>2019</v>
      </c>
      <c r="D92" s="184"/>
      <c r="E92" s="184">
        <v>2018</v>
      </c>
      <c r="F92" s="184"/>
      <c r="G92" s="184">
        <v>2019</v>
      </c>
      <c r="H92" s="184"/>
      <c r="I92" s="184">
        <v>2018</v>
      </c>
    </row>
    <row r="93" spans="1:9" ht="18.75" customHeight="1">
      <c r="A93" s="12"/>
      <c r="B93" s="182"/>
      <c r="C93" s="184"/>
      <c r="D93" s="184"/>
      <c r="E93" s="184" t="s">
        <v>258</v>
      </c>
      <c r="F93" s="184"/>
      <c r="G93" s="184"/>
      <c r="H93" s="184"/>
      <c r="I93" s="184" t="s">
        <v>258</v>
      </c>
    </row>
    <row r="94" spans="1:9" ht="18.75" customHeight="1">
      <c r="B94" s="8"/>
      <c r="C94" s="188" t="s">
        <v>81</v>
      </c>
      <c r="D94" s="188"/>
      <c r="E94" s="188"/>
      <c r="F94" s="188"/>
      <c r="G94" s="188"/>
      <c r="H94" s="188"/>
      <c r="I94" s="188"/>
    </row>
    <row r="95" spans="1:9" s="11" customFormat="1" ht="18.75" customHeight="1">
      <c r="A95" s="131" t="s">
        <v>209</v>
      </c>
      <c r="B95" s="144"/>
      <c r="C95" s="146">
        <f>C83+C67+C40</f>
        <v>523427</v>
      </c>
      <c r="D95" s="131"/>
      <c r="E95" s="146">
        <f>E83+E67+E40</f>
        <v>30107</v>
      </c>
      <c r="F95" s="131"/>
      <c r="G95" s="146">
        <f>G83+G67+G40</f>
        <v>17024</v>
      </c>
      <c r="H95" s="131"/>
      <c r="I95" s="146">
        <f>I83+I67+I40</f>
        <v>-7888</v>
      </c>
    </row>
    <row r="96" spans="1:9" s="11" customFormat="1" ht="18.75" customHeight="1">
      <c r="A96" s="134" t="s">
        <v>117</v>
      </c>
      <c r="B96" s="133"/>
      <c r="C96" s="136">
        <v>229672</v>
      </c>
      <c r="D96" s="134"/>
      <c r="E96" s="136">
        <v>282996</v>
      </c>
      <c r="F96" s="134"/>
      <c r="G96" s="136">
        <v>39673</v>
      </c>
      <c r="H96" s="134"/>
      <c r="I96" s="136">
        <v>64482</v>
      </c>
    </row>
    <row r="97" spans="1:9" ht="18.75" customHeight="1">
      <c r="A97" s="132" t="s">
        <v>203</v>
      </c>
      <c r="B97" s="133"/>
      <c r="C97" s="136">
        <v>0</v>
      </c>
      <c r="D97" s="134"/>
      <c r="E97" s="136">
        <v>5520</v>
      </c>
      <c r="F97" s="134"/>
      <c r="G97" s="136">
        <v>0</v>
      </c>
      <c r="H97" s="134"/>
      <c r="I97" s="136">
        <v>0</v>
      </c>
    </row>
    <row r="98" spans="1:9" s="11" customFormat="1" ht="18.75" customHeight="1" thickBot="1">
      <c r="A98" s="131" t="s">
        <v>118</v>
      </c>
      <c r="B98" s="144"/>
      <c r="C98" s="147">
        <f>SUM(C95:C97)</f>
        <v>753099</v>
      </c>
      <c r="D98" s="131"/>
      <c r="E98" s="147">
        <f>SUM(E95:E97)</f>
        <v>318623</v>
      </c>
      <c r="F98" s="131"/>
      <c r="G98" s="147">
        <f>SUM(G95:G97)</f>
        <v>56697</v>
      </c>
      <c r="H98" s="131"/>
      <c r="I98" s="147">
        <f>SUM(I95:I97)</f>
        <v>56594</v>
      </c>
    </row>
    <row r="99" spans="1:9" s="11" customFormat="1" ht="11.65" customHeight="1" thickTop="1">
      <c r="A99" s="131"/>
      <c r="B99" s="144"/>
      <c r="C99" s="141"/>
      <c r="D99" s="131"/>
      <c r="E99" s="141"/>
      <c r="F99" s="131"/>
      <c r="G99" s="141"/>
      <c r="H99" s="131"/>
      <c r="I99" s="141"/>
    </row>
    <row r="100" spans="1:9" s="11" customFormat="1" ht="18.75" customHeight="1">
      <c r="A100" s="135" t="s">
        <v>200</v>
      </c>
      <c r="B100" s="144"/>
      <c r="C100" s="141"/>
      <c r="D100" s="131"/>
      <c r="E100" s="141"/>
      <c r="F100" s="131"/>
      <c r="G100" s="141"/>
      <c r="H100" s="131"/>
      <c r="I100" s="141"/>
    </row>
    <row r="101" spans="1:9" s="11" customFormat="1" ht="18.75" customHeight="1">
      <c r="A101" s="134" t="s">
        <v>201</v>
      </c>
      <c r="B101" s="144"/>
      <c r="C101" s="137">
        <v>77461</v>
      </c>
      <c r="D101" s="131"/>
      <c r="E101" s="137">
        <v>86532</v>
      </c>
      <c r="F101" s="131"/>
      <c r="G101" s="137">
        <v>0</v>
      </c>
      <c r="H101" s="137">
        <v>0</v>
      </c>
      <c r="I101" s="137">
        <v>0</v>
      </c>
    </row>
    <row r="102" spans="1:9" s="11" customFormat="1" ht="18.75" customHeight="1">
      <c r="A102" s="134" t="s">
        <v>264</v>
      </c>
      <c r="B102" s="144"/>
    </row>
    <row r="103" spans="1:9" s="11" customFormat="1" ht="18.75" customHeight="1">
      <c r="A103" s="134" t="s">
        <v>263</v>
      </c>
      <c r="B103" s="144"/>
      <c r="C103" s="137">
        <v>6200</v>
      </c>
      <c r="D103" s="131"/>
      <c r="E103" s="137">
        <v>0</v>
      </c>
      <c r="F103" s="131"/>
      <c r="G103" s="137">
        <v>0</v>
      </c>
      <c r="H103" s="137"/>
      <c r="I103" s="137">
        <v>0</v>
      </c>
    </row>
    <row r="104" spans="1:9" ht="21.75" customHeight="1">
      <c r="A104" s="130"/>
      <c r="B104" s="133"/>
      <c r="C104" s="136"/>
      <c r="D104" s="134"/>
      <c r="E104" s="136"/>
      <c r="F104" s="134"/>
      <c r="G104" s="134"/>
      <c r="H104" s="134"/>
      <c r="I104" s="134"/>
    </row>
  </sheetData>
  <mergeCells count="30">
    <mergeCell ref="C91:E91"/>
    <mergeCell ref="G91:I91"/>
    <mergeCell ref="C94:I94"/>
    <mergeCell ref="C88:E88"/>
    <mergeCell ref="G88:I88"/>
    <mergeCell ref="C89:E89"/>
    <mergeCell ref="G89:I89"/>
    <mergeCell ref="C90:E90"/>
    <mergeCell ref="G90:I90"/>
    <mergeCell ref="C46:E46"/>
    <mergeCell ref="G46:I46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10:I10"/>
    <mergeCell ref="C45:E45"/>
    <mergeCell ref="G45:I45"/>
    <mergeCell ref="G44:I44"/>
    <mergeCell ref="G87:I87"/>
    <mergeCell ref="C47:E47"/>
    <mergeCell ref="G47:I47"/>
    <mergeCell ref="C48:E48"/>
    <mergeCell ref="G48:I48"/>
    <mergeCell ref="C51:I51"/>
  </mergeCells>
  <pageMargins left="0.7" right="0.7" top="0.48" bottom="0.5" header="0.5" footer="0.5"/>
  <pageSetup paperSize="9" scale="85" firstPageNumber="14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
&amp;R
</oddFooter>
  </headerFooter>
  <rowBreaks count="2" manualBreakCount="2">
    <brk id="41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SH10-11</vt:lpstr>
      <vt:lpstr>SH-12-13</vt:lpstr>
      <vt:lpstr>CF14-16</vt:lpstr>
      <vt:lpstr>'BS-3-5'!Print_Area</vt:lpstr>
      <vt:lpstr>'CF14-16'!Print_Area</vt:lpstr>
      <vt:lpstr>'PL6-9'!Print_Area</vt:lpstr>
      <vt:lpstr>'SH10-11'!Print_Area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2019-11-08T09:09:33Z</cp:lastPrinted>
  <dcterms:created xsi:type="dcterms:W3CDTF">2016-03-31T13:40:24Z</dcterms:created>
  <dcterms:modified xsi:type="dcterms:W3CDTF">2019-11-08T09:09:41Z</dcterms:modified>
</cp:coreProperties>
</file>