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19416" windowHeight="11016"/>
  </bookViews>
  <sheets>
    <sheet name="BL" sheetId="1" r:id="rId1"/>
    <sheet name="SH 8" sheetId="5" r:id="rId2"/>
    <sheet name="SH 9" sheetId="2" r:id="rId3"/>
    <sheet name="SH 10" sheetId="4" r:id="rId4"/>
    <sheet name="SH 11" sheetId="6" r:id="rId5"/>
    <sheet name="CF12" sheetId="3" r:id="rId6"/>
  </sheets>
  <definedNames>
    <definedName name="_xlnm.Print_Area" localSheetId="0">BL!$A$1:$K$249</definedName>
    <definedName name="_xlnm.Print_Area" localSheetId="5">'CF12'!$A$1:$I$113</definedName>
    <definedName name="_xlnm.Print_Area" localSheetId="3">'SH 10'!$A$1:$Q$27</definedName>
    <definedName name="_xlnm.Print_Area" localSheetId="4">'SH 11'!$A$1:$Q$27</definedName>
    <definedName name="_xlnm.Print_Area" localSheetId="1">'SH 8'!$A$1:$V$37</definedName>
    <definedName name="_xlnm.Print_Area" localSheetId="2">'SH 9'!$A$1:$S$37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29" i="1" l="1"/>
  <c r="G129" i="1"/>
  <c r="E129" i="1"/>
  <c r="C129" i="1"/>
  <c r="C14" i="3" l="1"/>
  <c r="I18" i="6"/>
  <c r="I17" i="6"/>
  <c r="Q32" i="2"/>
  <c r="I21" i="2"/>
  <c r="I29" i="2"/>
  <c r="C245" i="1"/>
  <c r="G244" i="1"/>
  <c r="C244" i="1"/>
  <c r="E165" i="1"/>
  <c r="C52" i="1"/>
  <c r="E35" i="3" l="1"/>
  <c r="O33" i="2" l="1"/>
  <c r="O20" i="2"/>
  <c r="O32" i="2"/>
  <c r="G74" i="3" l="1"/>
  <c r="Q22" i="6"/>
  <c r="Q21" i="6"/>
  <c r="Q23" i="6" s="1"/>
  <c r="S33" i="2"/>
  <c r="S32" i="2"/>
  <c r="Q34" i="2"/>
  <c r="O34" i="2"/>
  <c r="S27" i="2"/>
  <c r="S28" i="2" s="1"/>
  <c r="Q28" i="2"/>
  <c r="Q29" i="2" s="1"/>
  <c r="S20" i="2"/>
  <c r="O21" i="2"/>
  <c r="S21" i="2" s="1"/>
  <c r="I34" i="2"/>
  <c r="C165" i="1"/>
  <c r="C163" i="1"/>
  <c r="C158" i="1"/>
  <c r="S29" i="2" l="1"/>
  <c r="S34" i="2"/>
  <c r="O29" i="2"/>
  <c r="G76" i="1"/>
  <c r="G78" i="1" s="1"/>
  <c r="C76" i="1"/>
  <c r="C78" i="1" s="1"/>
  <c r="G59" i="1"/>
  <c r="C59" i="1"/>
  <c r="G52" i="1"/>
  <c r="G60" i="1" s="1"/>
  <c r="G29" i="1"/>
  <c r="C29" i="1"/>
  <c r="G18" i="1"/>
  <c r="C18" i="1"/>
  <c r="C31" i="1" l="1"/>
  <c r="G80" i="1"/>
  <c r="G31" i="1"/>
  <c r="C60" i="1"/>
  <c r="G165" i="1"/>
  <c r="G163" i="1"/>
  <c r="G158" i="1"/>
  <c r="N80" i="1" l="1"/>
  <c r="C113" i="3"/>
  <c r="C115" i="3" s="1"/>
  <c r="G113" i="3"/>
  <c r="G115" i="3" s="1"/>
  <c r="G97" i="3"/>
  <c r="C97" i="3"/>
  <c r="C74" i="3"/>
  <c r="O25" i="6" l="1"/>
  <c r="O28" i="6" s="1"/>
  <c r="K25" i="6"/>
  <c r="G25" i="6"/>
  <c r="E25" i="6"/>
  <c r="C25" i="6"/>
  <c r="I23" i="6"/>
  <c r="Q16" i="6"/>
  <c r="Q17" i="6"/>
  <c r="Q18" i="6" l="1"/>
  <c r="Q25" i="6" s="1"/>
  <c r="Q28" i="6" s="1"/>
  <c r="I25" i="6"/>
  <c r="I28" i="6" s="1"/>
  <c r="C36" i="5" l="1"/>
  <c r="E36" i="5"/>
  <c r="G36" i="5"/>
  <c r="M36" i="5"/>
  <c r="S34" i="5"/>
  <c r="Q33" i="5"/>
  <c r="U33" i="5" s="1"/>
  <c r="Q32" i="5"/>
  <c r="O34" i="5"/>
  <c r="O36" i="5" s="1"/>
  <c r="K34" i="5"/>
  <c r="K36" i="5" s="1"/>
  <c r="Q34" i="5" l="1"/>
  <c r="U32" i="5"/>
  <c r="U34" i="5" s="1"/>
  <c r="I34" i="5"/>
  <c r="U27" i="5"/>
  <c r="U28" i="5" s="1"/>
  <c r="Q20" i="5"/>
  <c r="U20" i="5" s="1"/>
  <c r="S28" i="5"/>
  <c r="S29" i="5" s="1"/>
  <c r="S36" i="5" s="1"/>
  <c r="I21" i="5"/>
  <c r="Q21" i="5" s="1"/>
  <c r="U21" i="5" s="1"/>
  <c r="I29" i="5" l="1"/>
  <c r="I36" i="5" s="1"/>
  <c r="U29" i="5"/>
  <c r="U36" i="5" s="1"/>
  <c r="Q29" i="5"/>
  <c r="Q36" i="5" s="1"/>
  <c r="G248" i="1"/>
  <c r="C248" i="1"/>
  <c r="G246" i="1"/>
  <c r="C246" i="1"/>
  <c r="G241" i="1"/>
  <c r="C241" i="1"/>
  <c r="G232" i="1"/>
  <c r="G234" i="1" s="1"/>
  <c r="C232" i="1"/>
  <c r="C234" i="1" s="1"/>
  <c r="E232" i="1"/>
  <c r="E234" i="1" s="1"/>
  <c r="I211" i="1"/>
  <c r="G211" i="1"/>
  <c r="C211" i="1"/>
  <c r="E211" i="1"/>
  <c r="G192" i="1"/>
  <c r="C192" i="1"/>
  <c r="G183" i="1"/>
  <c r="C183" i="1"/>
  <c r="G149" i="1"/>
  <c r="G151" i="1" s="1"/>
  <c r="C149" i="1"/>
  <c r="C151" i="1" s="1"/>
  <c r="E149" i="1"/>
  <c r="G98" i="1"/>
  <c r="C98" i="1"/>
  <c r="G107" i="1"/>
  <c r="C107" i="1"/>
  <c r="G196" i="1" l="1"/>
  <c r="G199" i="1" s="1"/>
  <c r="G35" i="3" s="1"/>
  <c r="G44" i="3" s="1"/>
  <c r="G46" i="3" s="1"/>
  <c r="G99" i="3" s="1"/>
  <c r="G101" i="3" s="1"/>
  <c r="L101" i="3" s="1"/>
  <c r="G111" i="1"/>
  <c r="G114" i="1" s="1"/>
  <c r="G153" i="1" s="1"/>
  <c r="C196" i="1"/>
  <c r="C199" i="1" s="1"/>
  <c r="C35" i="3" s="1"/>
  <c r="C44" i="3" s="1"/>
  <c r="C46" i="3" s="1"/>
  <c r="C99" i="3" s="1"/>
  <c r="C101" i="3" s="1"/>
  <c r="K101" i="3" s="1"/>
  <c r="C111" i="1"/>
  <c r="C114" i="1" s="1"/>
  <c r="C153" i="1" s="1"/>
  <c r="I18" i="1"/>
  <c r="C236" i="1" l="1"/>
  <c r="G236" i="1"/>
  <c r="E76" i="1"/>
  <c r="O12" i="4" l="1"/>
  <c r="Q12" i="4"/>
  <c r="O36" i="2"/>
  <c r="S16" i="2"/>
  <c r="G25" i="4" l="1"/>
  <c r="E25" i="4"/>
  <c r="C25" i="4"/>
  <c r="O23" i="4"/>
  <c r="O25" i="4" s="1"/>
  <c r="M25" i="4"/>
  <c r="K23" i="4"/>
  <c r="K25" i="4" s="1"/>
  <c r="I23" i="4"/>
  <c r="Q21" i="4"/>
  <c r="I25" i="4"/>
  <c r="Q16" i="4"/>
  <c r="Q17" i="4" s="1"/>
  <c r="S36" i="2"/>
  <c r="S38" i="2" s="1"/>
  <c r="Q36" i="2"/>
  <c r="M36" i="2"/>
  <c r="M38" i="2" s="1"/>
  <c r="K36" i="2"/>
  <c r="I36" i="2"/>
  <c r="I38" i="2" s="1"/>
  <c r="G36" i="2"/>
  <c r="E36" i="2"/>
  <c r="C36" i="2"/>
  <c r="Q23" i="4" l="1"/>
  <c r="Q18" i="4"/>
  <c r="E78" i="1"/>
  <c r="I52" i="1"/>
  <c r="E52" i="1"/>
  <c r="E60" i="1" s="1"/>
  <c r="I29" i="1"/>
  <c r="E29" i="1"/>
  <c r="E18" i="1"/>
  <c r="I76" i="1"/>
  <c r="I78" i="1" s="1"/>
  <c r="I59" i="1"/>
  <c r="E59" i="1"/>
  <c r="E80" i="1" l="1"/>
  <c r="Q25" i="4"/>
  <c r="E31" i="1"/>
  <c r="I31" i="1"/>
  <c r="I74" i="3"/>
  <c r="E74" i="3"/>
  <c r="M80" i="1" l="1"/>
  <c r="E113" i="3"/>
  <c r="E115" i="3" s="1"/>
  <c r="I113" i="3" l="1"/>
  <c r="I115" i="3" s="1"/>
  <c r="I232" i="1"/>
  <c r="I234" i="1" s="1"/>
  <c r="I149" i="1"/>
  <c r="I151" i="1" s="1"/>
  <c r="E151" i="1"/>
  <c r="E158" i="1"/>
  <c r="I158" i="1"/>
  <c r="E163" i="1"/>
  <c r="I163" i="1"/>
  <c r="I165" i="1"/>
  <c r="E183" i="1"/>
  <c r="I183" i="1"/>
  <c r="E192" i="1"/>
  <c r="I192" i="1"/>
  <c r="E241" i="1"/>
  <c r="I241" i="1"/>
  <c r="I248" i="1" s="1"/>
  <c r="E246" i="1"/>
  <c r="I246" i="1"/>
  <c r="E248" i="1"/>
  <c r="E196" i="1" l="1"/>
  <c r="E199" i="1" s="1"/>
  <c r="E236" i="1" s="1"/>
  <c r="I196" i="1"/>
  <c r="I199" i="1" s="1"/>
  <c r="I35" i="3" s="1"/>
  <c r="I236" i="1" l="1"/>
  <c r="I97" i="3" l="1"/>
  <c r="E97" i="3" l="1"/>
  <c r="I60" i="1" l="1"/>
  <c r="I80" i="1" s="1"/>
  <c r="O80" i="1" s="1"/>
  <c r="E44" i="3" l="1"/>
  <c r="E46" i="3" s="1"/>
  <c r="E99" i="3" s="1"/>
  <c r="K28" i="1"/>
  <c r="J58" i="1"/>
  <c r="K58" i="1"/>
  <c r="K80" i="1"/>
  <c r="E98" i="1"/>
  <c r="I98" i="1"/>
  <c r="J98" i="1"/>
  <c r="K98" i="1"/>
  <c r="E107" i="1"/>
  <c r="I107" i="1"/>
  <c r="J107" i="1"/>
  <c r="K107" i="1"/>
  <c r="I111" i="1" l="1"/>
  <c r="E111" i="1"/>
  <c r="E114" i="1" s="1"/>
  <c r="E153" i="1" s="1"/>
  <c r="I44" i="3"/>
  <c r="I46" i="3" s="1"/>
  <c r="I99" i="3" s="1"/>
  <c r="I101" i="3" s="1"/>
  <c r="E101" i="3"/>
  <c r="C80" i="1"/>
  <c r="L80" i="1" s="1"/>
  <c r="I114" i="1" l="1"/>
  <c r="J80" i="1"/>
  <c r="I153" i="1" l="1"/>
</calcChain>
</file>

<file path=xl/sharedStrings.xml><?xml version="1.0" encoding="utf-8"?>
<sst xmlns="http://schemas.openxmlformats.org/spreadsheetml/2006/main" count="853" uniqueCount="275">
  <si>
    <t>Cash and cash equivalents</t>
  </si>
  <si>
    <t>Other income</t>
  </si>
  <si>
    <t>-</t>
  </si>
  <si>
    <t>Inventories</t>
  </si>
  <si>
    <t>Other non-current assets</t>
  </si>
  <si>
    <t>Revaluation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</si>
  <si>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</si>
  <si>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</si>
  <si>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</si>
  <si>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</si>
  <si>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</si>
  <si>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</si>
  <si>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</si>
  <si>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 xml:space="preserve">          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</si>
  <si>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</si>
  <si>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</si>
  <si>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</si>
  <si>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</si>
  <si>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</si>
  <si>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</si>
  <si>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</si>
  <si>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</si>
  <si>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</si>
  <si>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</si>
  <si>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</si>
  <si>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</si>
  <si>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Surapon Foods Public Company Limited and its Subsidiaries</t>
  </si>
  <si>
    <t>Current portion of finance lease liabilities</t>
  </si>
  <si>
    <t>Finance lease liabilities</t>
  </si>
  <si>
    <t>Share capital</t>
  </si>
  <si>
    <t>equity</t>
  </si>
  <si>
    <t>Changes in operating assets and liabilities</t>
  </si>
  <si>
    <t>Cash flows from investing activities</t>
  </si>
  <si>
    <t>31 December</t>
  </si>
  <si>
    <t xml:space="preserve">(in thousand Baht) </t>
  </si>
  <si>
    <t>Non-current assets</t>
  </si>
  <si>
    <t>Total non-current assets</t>
  </si>
  <si>
    <t>Income tax payable</t>
  </si>
  <si>
    <t>Total non-current liabilities</t>
  </si>
  <si>
    <t>(Unaudited)</t>
  </si>
  <si>
    <t>financial statements</t>
  </si>
  <si>
    <t xml:space="preserve">Separate </t>
  </si>
  <si>
    <t>Other long-term investments</t>
  </si>
  <si>
    <t>Property, plant and equipment</t>
  </si>
  <si>
    <t>Intangible assets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</si>
  <si>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</si>
  <si>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</si>
  <si>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</si>
  <si>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</si>
  <si>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</si>
  <si>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</si>
  <si>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</si>
  <si>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Dividend income</t>
  </si>
  <si>
    <t xml:space="preserve">Investments in subsidiaries </t>
  </si>
  <si>
    <t>Administrative expenses</t>
  </si>
  <si>
    <t>Finance costs</t>
  </si>
  <si>
    <t>Retained earnings</t>
  </si>
  <si>
    <t>Equity</t>
  </si>
  <si>
    <t>Total liabilities and equity</t>
  </si>
  <si>
    <t>Liabilities and equity</t>
  </si>
  <si>
    <t>shares</t>
  </si>
  <si>
    <t>on ordinary</t>
  </si>
  <si>
    <t>Non-cash transactions</t>
  </si>
  <si>
    <t xml:space="preserve">Legal reserve </t>
  </si>
  <si>
    <t xml:space="preserve">  financial institutions</t>
  </si>
  <si>
    <t>Investment properties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</si>
  <si>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</si>
  <si>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</si>
  <si>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</si>
  <si>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</si>
  <si>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</si>
  <si>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</si>
  <si>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 xml:space="preserve">    Changes in ownership interests in subsidiaries</t>
  </si>
  <si>
    <t>Comprehensive income for the period</t>
  </si>
  <si>
    <t xml:space="preserve">    Other comprehensive income</t>
  </si>
  <si>
    <t xml:space="preserve">    Dividends of subsidiary to non-controlling interests</t>
  </si>
  <si>
    <t>Amortisation</t>
  </si>
  <si>
    <t>Depreciation</t>
  </si>
  <si>
    <t>Dividends paid to non-controlling interests</t>
  </si>
  <si>
    <t>owners</t>
  </si>
  <si>
    <t xml:space="preserve">Other comprehensive income </t>
  </si>
  <si>
    <t>Employee benefits</t>
  </si>
  <si>
    <t>Employee benefit obligations paid</t>
  </si>
  <si>
    <t xml:space="preserve">    Profit </t>
  </si>
  <si>
    <t>Reversal of doubtful debts expense</t>
  </si>
  <si>
    <t>Increase in investment properties</t>
  </si>
  <si>
    <t>Total other</t>
  </si>
  <si>
    <t>components</t>
  </si>
  <si>
    <t>Current investments</t>
  </si>
  <si>
    <t>Deferred tax assets</t>
  </si>
  <si>
    <t>Deferred tax liabilities</t>
  </si>
  <si>
    <t xml:space="preserve"> components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</si>
  <si>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</si>
  <si>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</si>
  <si>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</si>
  <si>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</si>
  <si>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Net increase (decrease) in cash and cash equivalents</t>
  </si>
  <si>
    <t>Equity attributable to owners of</t>
  </si>
  <si>
    <t>Other components of equity</t>
  </si>
  <si>
    <t xml:space="preserve">Three-month period ended    </t>
  </si>
  <si>
    <t>Profit for the period</t>
  </si>
  <si>
    <t>Total transactions with owners, recorded directly in equity</t>
  </si>
  <si>
    <t>Three-month period ended</t>
  </si>
  <si>
    <t>Note</t>
  </si>
  <si>
    <t xml:space="preserve">    Dividends to owners of the Company</t>
  </si>
  <si>
    <t xml:space="preserve">Reversal of allowance for impairment in other </t>
  </si>
  <si>
    <t xml:space="preserve">   long-term investments </t>
  </si>
  <si>
    <t xml:space="preserve">    Acquisition of shares of subsidiary from</t>
  </si>
  <si>
    <t xml:space="preserve">   financial institutions</t>
  </si>
  <si>
    <t xml:space="preserve">   from financial institutions</t>
  </si>
  <si>
    <t>Net foreign exchange gain</t>
  </si>
  <si>
    <t>Net foreign exchange loss</t>
  </si>
  <si>
    <t>Dividend receivable</t>
  </si>
  <si>
    <t>Income</t>
  </si>
  <si>
    <t>Revenue from sale of goods</t>
  </si>
  <si>
    <t>Cost of sale of goods</t>
  </si>
  <si>
    <t>Total income</t>
  </si>
  <si>
    <t>Transactions with owners, recorded directly in equity</t>
  </si>
  <si>
    <t xml:space="preserve">    Total changes in ownership interests in subsidiaries</t>
  </si>
  <si>
    <t xml:space="preserve">       non-controlling interests</t>
  </si>
  <si>
    <t xml:space="preserve">    Dilution of the Company's interest in a subsidiary without</t>
  </si>
  <si>
    <t xml:space="preserve">   a change in control</t>
  </si>
  <si>
    <t>Reversal of income tax expense</t>
  </si>
  <si>
    <t xml:space="preserve">  plant and equipment</t>
  </si>
  <si>
    <t>Sale of other long-term investment</t>
  </si>
  <si>
    <t>Short-term loans to and interest received</t>
  </si>
  <si>
    <t>Cash outflow from investments in subsidiaries</t>
  </si>
  <si>
    <t>Net cash outflow on investment in subsidiary</t>
  </si>
  <si>
    <t>Proceeds of long-term loans from</t>
  </si>
  <si>
    <t>Repayment of long-term loans from</t>
  </si>
  <si>
    <t xml:space="preserve">Proceeds from capital increase in </t>
  </si>
  <si>
    <t xml:space="preserve">    from related parties</t>
  </si>
  <si>
    <t>Net cash from (used in) investing activities</t>
  </si>
  <si>
    <t>Impairment loss on investments</t>
  </si>
  <si>
    <t>Dividends paid to owners of the Company</t>
  </si>
  <si>
    <t>Revenue from rendering of services</t>
  </si>
  <si>
    <t>Cost of rendering of services</t>
  </si>
  <si>
    <t>cash receipts (payments)</t>
  </si>
  <si>
    <t>Tax expense (benefit)</t>
  </si>
  <si>
    <t>Proceeds from sale of plant and equipment</t>
  </si>
  <si>
    <t>Proceeds from sale of current investments</t>
  </si>
  <si>
    <t>Acquisition of current investments</t>
  </si>
  <si>
    <t>Interest paid</t>
  </si>
  <si>
    <t>Proceeds from long-term loans from</t>
  </si>
  <si>
    <t>Non-current provisions for employee benefit</t>
  </si>
  <si>
    <t>Interest income and dividend income</t>
  </si>
  <si>
    <t>Distribution costs</t>
  </si>
  <si>
    <t xml:space="preserve">   for the period, net of tax</t>
  </si>
  <si>
    <t xml:space="preserve">   for the period</t>
  </si>
  <si>
    <t>Share</t>
  </si>
  <si>
    <t>premium</t>
  </si>
  <si>
    <t>of assets</t>
  </si>
  <si>
    <t>Investments</t>
  </si>
  <si>
    <t>held as</t>
  </si>
  <si>
    <t>available</t>
  </si>
  <si>
    <t>for sale</t>
  </si>
  <si>
    <t xml:space="preserve">for sale </t>
  </si>
  <si>
    <t>Total</t>
  </si>
  <si>
    <t>Interest income</t>
  </si>
  <si>
    <t xml:space="preserve">Interest received  </t>
  </si>
  <si>
    <t xml:space="preserve">Adjustments to reconcile profit to </t>
  </si>
  <si>
    <t>Unrealised (gain) loss on exchange</t>
  </si>
  <si>
    <t xml:space="preserve">(Gain) loss on disposal and writen-off </t>
  </si>
  <si>
    <t>Acquisition of intangible assets</t>
  </si>
  <si>
    <t xml:space="preserve">Dividends received </t>
  </si>
  <si>
    <t xml:space="preserve">Payment by a lessee for reduction of the </t>
  </si>
  <si>
    <t xml:space="preserve">Taxes paid </t>
  </si>
  <si>
    <t>Gain on sale of current investments</t>
  </si>
  <si>
    <t>Acquisition of plant and equipment</t>
  </si>
  <si>
    <t xml:space="preserve">Proceeds from short-term loans from </t>
  </si>
  <si>
    <t xml:space="preserve">Repayment of short-term loans from </t>
  </si>
  <si>
    <t>Share premium on ordinary shares</t>
  </si>
  <si>
    <t xml:space="preserve">   Authorised share capital</t>
  </si>
  <si>
    <t xml:space="preserve">   Issued and paid-up share capital</t>
  </si>
  <si>
    <t>and paid-up</t>
  </si>
  <si>
    <t>and paip-up</t>
  </si>
  <si>
    <t>of the Company</t>
  </si>
  <si>
    <t>of equity</t>
  </si>
  <si>
    <t xml:space="preserve">Total comprehensive income </t>
  </si>
  <si>
    <t xml:space="preserve">    outstanding liabilities relating to finance lease</t>
  </si>
  <si>
    <t>Investment income</t>
  </si>
  <si>
    <t>ตัดออกใน Q1'17</t>
  </si>
  <si>
    <t>Increase (decrease) in bank overdrafts and</t>
  </si>
  <si>
    <t xml:space="preserve">   short-term loans from financial institutions</t>
  </si>
  <si>
    <r>
      <t xml:space="preserve">   </t>
    </r>
    <r>
      <rPr>
        <sz val="11"/>
        <rFont val="Times New Roman"/>
        <family val="1"/>
      </rPr>
      <t xml:space="preserve">Unappropriated </t>
    </r>
  </si>
  <si>
    <t>Profit (loss) before income tax expense</t>
  </si>
  <si>
    <t>Profit (loss) for the period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</si>
  <si>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</si>
  <si>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</si>
  <si>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>Profit before income tax expense</t>
  </si>
  <si>
    <t>Balance at 1 January 2018</t>
  </si>
  <si>
    <t>Plant and equipment purchased during the period</t>
  </si>
  <si>
    <t xml:space="preserve">   are detailed as follows: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</si>
  <si>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assets acquired by way of finance lease</t>
    </r>
  </si>
  <si>
    <t xml:space="preserve">         interest capitalised</t>
  </si>
  <si>
    <t xml:space="preserve">   plant and equipment</t>
  </si>
  <si>
    <t>Net purchase of plant and equipment paid by cash</t>
  </si>
  <si>
    <t>Short-term loans to related parties</t>
  </si>
  <si>
    <t>Other receivables</t>
  </si>
  <si>
    <t>Short-term loans from financial institutions</t>
  </si>
  <si>
    <t>Current portion of long-term loans</t>
  </si>
  <si>
    <t>Other payables</t>
  </si>
  <si>
    <t>Long-term loans from financial institutions</t>
  </si>
  <si>
    <t xml:space="preserve">      Ordinary shares 270,000,000 shares,</t>
  </si>
  <si>
    <t xml:space="preserve">         Baht 1 par value</t>
  </si>
  <si>
    <t xml:space="preserve">   Appropriated for legal reserve</t>
  </si>
  <si>
    <t xml:space="preserve">   the parent</t>
  </si>
  <si>
    <t xml:space="preserve">    to profit or loss</t>
  </si>
  <si>
    <t>Gains on remeasuring</t>
  </si>
  <si>
    <t xml:space="preserve">    available-for-sale investments</t>
  </si>
  <si>
    <t>Realised gains on sale of available-for-sale</t>
  </si>
  <si>
    <t xml:space="preserve">     investments to profit or loss</t>
  </si>
  <si>
    <t xml:space="preserve">   will be reclassified</t>
  </si>
  <si>
    <t xml:space="preserve">Income tax relating to items that </t>
  </si>
  <si>
    <t xml:space="preserve">Items that will not be reclassified to </t>
  </si>
  <si>
    <t xml:space="preserve">   profit or loss</t>
  </si>
  <si>
    <t>Gains on revaluation of assets</t>
  </si>
  <si>
    <t xml:space="preserve">   will not be reclassified </t>
  </si>
  <si>
    <t xml:space="preserve">Total items that will not be reclassified </t>
  </si>
  <si>
    <t xml:space="preserve">   to profit or loss</t>
  </si>
  <si>
    <t xml:space="preserve">   Owners of the parent</t>
  </si>
  <si>
    <r>
      <t xml:space="preserve">    </t>
    </r>
    <r>
      <rPr>
        <b/>
        <i/>
        <sz val="11"/>
        <rFont val="Times New Roman"/>
        <family val="1"/>
      </rPr>
      <t>Distributions to owners of the parent</t>
    </r>
  </si>
  <si>
    <t xml:space="preserve">    Dividends to owners of the parent</t>
  </si>
  <si>
    <t xml:space="preserve">   Total distributions to owners of the parent</t>
  </si>
  <si>
    <t>surplus</t>
  </si>
  <si>
    <t>for-sale</t>
  </si>
  <si>
    <t>investments</t>
  </si>
  <si>
    <t>Available-</t>
  </si>
  <si>
    <t>of the parent</t>
  </si>
  <si>
    <r>
      <t xml:space="preserve">    </t>
    </r>
    <r>
      <rPr>
        <b/>
        <i/>
        <sz val="11"/>
        <rFont val="Times New Roman"/>
        <family val="1"/>
      </rPr>
      <t xml:space="preserve">Distributions to owners </t>
    </r>
  </si>
  <si>
    <t xml:space="preserve">   Total distributions to owners </t>
  </si>
  <si>
    <t xml:space="preserve">      Ordinary shares 269,999,000 shares,</t>
  </si>
  <si>
    <t xml:space="preserve">Total items that will be reclassified </t>
  </si>
  <si>
    <t xml:space="preserve">   subsequently to profit or loss</t>
  </si>
  <si>
    <t>Reversal of doubtfule debts expenses</t>
  </si>
  <si>
    <t>Net cash from (used in) financing activities</t>
  </si>
  <si>
    <t>Other comprehensive income</t>
  </si>
  <si>
    <t>Items that will be reclassified subsequently</t>
  </si>
  <si>
    <t xml:space="preserve">    Profit (loss)</t>
  </si>
  <si>
    <t>Balance at 1 January 2019</t>
  </si>
  <si>
    <t xml:space="preserve">   defined benefit plans</t>
  </si>
  <si>
    <t>3,5</t>
  </si>
  <si>
    <t>13</t>
  </si>
  <si>
    <t xml:space="preserve">         advance payment for assets in prior period</t>
  </si>
  <si>
    <t xml:space="preserve">(Increase) decrease in payables on purchases of </t>
  </si>
  <si>
    <t>(Increase) decrease in retention payables</t>
  </si>
  <si>
    <t>Gains on remeasurements of</t>
  </si>
  <si>
    <t xml:space="preserve">    Profit</t>
  </si>
  <si>
    <t>component</t>
  </si>
  <si>
    <t>3</t>
  </si>
  <si>
    <t>(Increase) decrease in loans to related parties</t>
  </si>
  <si>
    <t>Share of profit of an associate</t>
  </si>
  <si>
    <t>Investment in an associate</t>
  </si>
  <si>
    <t>Loans from related parties</t>
  </si>
  <si>
    <t>Acquisition of invesment in a subsidiary</t>
  </si>
  <si>
    <t>Nine-month period ended</t>
  </si>
  <si>
    <t>30 September</t>
  </si>
  <si>
    <t>Balance at 30 September 2019</t>
  </si>
  <si>
    <t>Nine-month period ended 30 September 2019</t>
  </si>
  <si>
    <t>Nine-month period ended 30 September 2018</t>
  </si>
  <si>
    <t>Balance at 30 September 2018</t>
  </si>
  <si>
    <t xml:space="preserve">Nine-month period ended    </t>
  </si>
  <si>
    <t>9</t>
  </si>
  <si>
    <t>10</t>
  </si>
  <si>
    <t>3,  11</t>
  </si>
  <si>
    <t>11</t>
  </si>
  <si>
    <t>12</t>
  </si>
  <si>
    <t>(Reversal of) impairment loss on assets</t>
  </si>
  <si>
    <t>Reversal of losses on inventories devaluation</t>
  </si>
  <si>
    <t xml:space="preserve">Net cash generated from (used in) operating </t>
  </si>
  <si>
    <t xml:space="preserve">Net cash from (used in) operating activities </t>
  </si>
  <si>
    <t>Gain on disposal of intangible assets</t>
  </si>
  <si>
    <t>Proceeds from disposal of intangible assets</t>
  </si>
  <si>
    <t>Cash and cash equivalents at 1 January</t>
  </si>
  <si>
    <t>Cash and cash equivalents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</si>
</sst>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5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</cellStyleXfs>
  <cellXfs count="290">
    <xf numFmtId="0" fontId="0" fillId="0" borderId="0" xfId="0"/>
    <xf numFmtId="49" fontId="2" fillId="0" borderId="0" xfId="0" applyNumberFormat="1" applyFont="1" applyAlignment="1"/>
    <xf numFmtId="49" fontId="5" fillId="0" borderId="0" xfId="0" applyNumberFormat="1" applyFont="1" applyAlignment="1"/>
    <xf numFmtId="188" fontId="2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188" fontId="2" fillId="0" borderId="3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37" fontId="2" fillId="0" borderId="0" xfId="0" applyNumberFormat="1" applyFont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88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2" fillId="0" borderId="0" xfId="0" applyNumberFormat="1" applyFont="1" applyFill="1" applyAlignment="1"/>
    <xf numFmtId="188" fontId="2" fillId="0" borderId="0" xfId="0" applyNumberFormat="1" applyFont="1" applyFill="1" applyAlignment="1">
      <alignment horizontal="right"/>
    </xf>
    <xf numFmtId="37" fontId="2" fillId="0" borderId="0" xfId="0" applyNumberFormat="1" applyFont="1" applyBorder="1" applyAlignment="1"/>
    <xf numFmtId="37" fontId="2" fillId="0" borderId="3" xfId="0" applyNumberFormat="1" applyFont="1" applyBorder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Border="1" applyAlignment="1">
      <alignment horizontal="right"/>
    </xf>
    <xf numFmtId="189" fontId="3" fillId="0" borderId="0" xfId="0" applyNumberFormat="1" applyFont="1" applyFill="1" applyAlignment="1"/>
    <xf numFmtId="187" fontId="3" fillId="0" borderId="0" xfId="0" applyNumberFormat="1" applyFont="1" applyFill="1" applyAlignment="1"/>
    <xf numFmtId="0" fontId="0" fillId="0" borderId="0" xfId="0" applyFont="1" applyFill="1" applyAlignment="1"/>
    <xf numFmtId="37" fontId="2" fillId="0" borderId="1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189" fontId="2" fillId="0" borderId="1" xfId="1" applyNumberFormat="1" applyFont="1" applyFill="1" applyBorder="1" applyAlignment="1"/>
    <xf numFmtId="189" fontId="2" fillId="0" borderId="1" xfId="1" applyNumberFormat="1" applyFont="1" applyFill="1" applyBorder="1" applyAlignment="1">
      <alignment horizontal="right"/>
    </xf>
    <xf numFmtId="189" fontId="2" fillId="0" borderId="4" xfId="1" applyNumberFormat="1" applyFont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187" fontId="2" fillId="0" borderId="0" xfId="1" quotePrefix="1" applyFont="1" applyBorder="1" applyAlignment="1">
      <alignment horizontal="center"/>
    </xf>
    <xf numFmtId="188" fontId="2" fillId="0" borderId="0" xfId="0" applyNumberFormat="1" applyFont="1" applyBorder="1" applyAlignment="1">
      <alignment horizontal="center"/>
    </xf>
    <xf numFmtId="0" fontId="0" fillId="0" borderId="0" xfId="0" applyFont="1" applyAlignment="1"/>
    <xf numFmtId="188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88" fontId="9" fillId="0" borderId="0" xfId="0" applyNumberFormat="1" applyFont="1" applyAlignment="1"/>
    <xf numFmtId="188" fontId="9" fillId="0" borderId="0" xfId="0" applyNumberFormat="1" applyFont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center"/>
    </xf>
    <xf numFmtId="188" fontId="0" fillId="0" borderId="1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/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49" fontId="2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Border="1" applyAlignment="1"/>
    <xf numFmtId="49" fontId="2" fillId="2" borderId="0" xfId="0" applyNumberFormat="1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/>
    <xf numFmtId="189" fontId="2" fillId="2" borderId="3" xfId="1" quotePrefix="1" applyNumberFormat="1" applyFont="1" applyFill="1" applyBorder="1" applyAlignment="1">
      <alignment horizontal="center"/>
    </xf>
    <xf numFmtId="189" fontId="2" fillId="2" borderId="0" xfId="1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left"/>
    </xf>
    <xf numFmtId="189" fontId="3" fillId="2" borderId="0" xfId="1" quotePrefix="1" applyNumberFormat="1" applyFont="1" applyFill="1" applyBorder="1" applyAlignment="1">
      <alignment horizontal="center"/>
    </xf>
    <xf numFmtId="189" fontId="2" fillId="2" borderId="3" xfId="1" applyNumberFormat="1" applyFont="1" applyFill="1" applyBorder="1" applyAlignment="1">
      <alignment horizontal="left" indent="2"/>
    </xf>
    <xf numFmtId="189" fontId="2" fillId="2" borderId="3" xfId="1" applyNumberFormat="1" applyFont="1" applyFill="1" applyBorder="1" applyAlignment="1"/>
    <xf numFmtId="189" fontId="0" fillId="0" borderId="0" xfId="1" applyNumberFormat="1" applyFont="1" applyAlignment="1"/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49" fontId="7" fillId="2" borderId="0" xfId="0" applyNumberFormat="1" applyFont="1" applyFill="1" applyAlignment="1">
      <alignment horizontal="center"/>
    </xf>
    <xf numFmtId="0" fontId="3" fillId="2" borderId="0" xfId="0" applyFont="1" applyFill="1"/>
    <xf numFmtId="189" fontId="3" fillId="0" borderId="0" xfId="1" applyNumberFormat="1" applyFont="1" applyFill="1" applyAlignment="1">
      <alignment horizontal="left" indent="3"/>
    </xf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3" fillId="0" borderId="0" xfId="1" applyFont="1" applyFill="1" applyAlignment="1">
      <alignment horizontal="right"/>
    </xf>
    <xf numFmtId="189" fontId="3" fillId="2" borderId="1" xfId="1" applyNumberFormat="1" applyFont="1" applyFill="1" applyBorder="1" applyAlignment="1">
      <alignment horizontal="center"/>
    </xf>
    <xf numFmtId="189" fontId="0" fillId="0" borderId="0" xfId="1" applyNumberFormat="1" applyFont="1" applyFill="1" applyAlignment="1"/>
    <xf numFmtId="37" fontId="2" fillId="0" borderId="0" xfId="0" applyNumberFormat="1" applyFont="1" applyFill="1" applyAlignment="1"/>
    <xf numFmtId="37" fontId="2" fillId="0" borderId="2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88" fontId="0" fillId="0" borderId="0" xfId="0" applyNumberFormat="1" applyFont="1" applyAlignment="1"/>
    <xf numFmtId="188" fontId="0" fillId="0" borderId="0" xfId="0" applyNumberFormat="1" applyFont="1" applyFill="1" applyAlignment="1"/>
    <xf numFmtId="188" fontId="0" fillId="0" borderId="1" xfId="0" applyNumberFormat="1" applyFont="1" applyFill="1" applyBorder="1" applyAlignment="1"/>
    <xf numFmtId="3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Alignment="1"/>
    <xf numFmtId="0" fontId="0" fillId="0" borderId="0" xfId="0" applyFont="1" applyBorder="1" applyAlignment="1"/>
    <xf numFmtId="189" fontId="2" fillId="0" borderId="0" xfId="1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9" fontId="3" fillId="2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89" fontId="3" fillId="2" borderId="1" xfId="1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Border="1" applyAlignment="1">
      <alignment horizontal="right"/>
    </xf>
    <xf numFmtId="187" fontId="3" fillId="0" borderId="0" xfId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/>
    <xf numFmtId="188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9" fontId="6" fillId="0" borderId="0" xfId="0" applyNumberFormat="1" applyFont="1" applyAlignment="1"/>
    <xf numFmtId="189" fontId="2" fillId="0" borderId="0" xfId="1" applyNumberFormat="1" applyFont="1" applyFill="1" applyAlignment="1"/>
    <xf numFmtId="189" fontId="2" fillId="0" borderId="2" xfId="1" applyNumberFormat="1" applyFont="1" applyBorder="1" applyAlignment="1">
      <alignment horizontal="center"/>
    </xf>
    <xf numFmtId="188" fontId="0" fillId="0" borderId="0" xfId="0" applyNumberFormat="1" applyFont="1" applyFill="1" applyBorder="1" applyAlignment="1"/>
    <xf numFmtId="187" fontId="2" fillId="0" borderId="0" xfId="1" quotePrefix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89" fontId="2" fillId="0" borderId="0" xfId="1" quotePrefix="1" applyNumberFormat="1" applyFont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indent="1"/>
    </xf>
    <xf numFmtId="189" fontId="0" fillId="0" borderId="0" xfId="1" applyNumberFormat="1" applyFont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189" fontId="2" fillId="2" borderId="1" xfId="1" applyNumberFormat="1" applyFont="1" applyFill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9" fontId="0" fillId="0" borderId="0" xfId="3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88" fontId="0" fillId="0" borderId="1" xfId="0" applyNumberFormat="1" applyFont="1" applyBorder="1" applyAlignment="1"/>
    <xf numFmtId="189" fontId="0" fillId="0" borderId="0" xfId="1" applyNumberFormat="1" applyFont="1" applyFill="1" applyBorder="1" applyAlignment="1"/>
    <xf numFmtId="189" fontId="0" fillId="0" borderId="1" xfId="1" applyNumberFormat="1" applyFont="1" applyFill="1" applyBorder="1" applyAlignment="1"/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Border="1" applyAlignment="1">
      <alignment horizontal="center"/>
    </xf>
    <xf numFmtId="188" fontId="0" fillId="0" borderId="0" xfId="0" applyNumberFormat="1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/>
    <xf numFmtId="188" fontId="0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12" fillId="0" borderId="0" xfId="0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>
      <alignment horizontal="right"/>
    </xf>
    <xf numFmtId="188" fontId="0" fillId="0" borderId="1" xfId="0" applyNumberFormat="1" applyFont="1" applyBorder="1" applyAlignment="1">
      <alignment horizontal="right"/>
    </xf>
    <xf numFmtId="187" fontId="0" fillId="0" borderId="0" xfId="1" applyFont="1" applyAlignment="1"/>
    <xf numFmtId="49" fontId="0" fillId="0" borderId="0" xfId="0" applyNumberFormat="1" applyFont="1" applyAlignment="1">
      <alignment horizontal="center"/>
    </xf>
    <xf numFmtId="187" fontId="0" fillId="0" borderId="0" xfId="0" applyNumberFormat="1" applyFont="1" applyAlignment="1"/>
    <xf numFmtId="189" fontId="0" fillId="0" borderId="0" xfId="3" applyNumberFormat="1" applyFont="1" applyFill="1" applyAlignment="1">
      <alignment horizontal="center"/>
    </xf>
    <xf numFmtId="189" fontId="0" fillId="0" borderId="1" xfId="3" quotePrefix="1" applyNumberFormat="1" applyFont="1" applyFill="1" applyBorder="1" applyAlignment="1">
      <alignment horizontal="center"/>
    </xf>
    <xf numFmtId="189" fontId="3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9" fontId="0" fillId="0" borderId="0" xfId="3" quotePrefix="1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2" fillId="0" borderId="1" xfId="1" quotePrefix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0" xfId="0" applyFill="1" applyAlignment="1">
      <alignment horizontal="left" indent="1"/>
    </xf>
    <xf numFmtId="0" fontId="8" fillId="0" borderId="0" xfId="0" applyFont="1" applyFill="1"/>
    <xf numFmtId="0" fontId="0" fillId="0" borderId="0" xfId="0" applyFont="1" applyFill="1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49" fontId="0" fillId="0" borderId="0" xfId="0" applyNumberFormat="1" applyFill="1"/>
    <xf numFmtId="189" fontId="2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189" fontId="2" fillId="0" borderId="4" xfId="1" applyNumberFormat="1" applyFont="1" applyFill="1" applyBorder="1" applyAlignment="1">
      <alignment horizontal="right"/>
    </xf>
    <xf numFmtId="189" fontId="0" fillId="0" borderId="0" xfId="3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189" fontId="2" fillId="0" borderId="3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1" xfId="3" quotePrefix="1" applyNumberFormat="1" applyFont="1" applyFill="1" applyBorder="1" applyAlignment="1">
      <alignment horizontal="center"/>
    </xf>
    <xf numFmtId="189" fontId="2" fillId="0" borderId="2" xfId="1" applyNumberFormat="1" applyFont="1" applyFill="1" applyBorder="1" applyAlignment="1">
      <alignment horizontal="center"/>
    </xf>
    <xf numFmtId="0" fontId="0" fillId="2" borderId="0" xfId="0" applyFont="1" applyFill="1"/>
    <xf numFmtId="189" fontId="2" fillId="0" borderId="0" xfId="1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center"/>
    </xf>
    <xf numFmtId="189" fontId="10" fillId="0" borderId="0" xfId="1" quotePrefix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189" fontId="2" fillId="0" borderId="1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189" fontId="0" fillId="0" borderId="1" xfId="1" applyNumberFormat="1" applyFont="1" applyFill="1" applyBorder="1" applyAlignment="1">
      <alignment horizontal="left" indent="3"/>
    </xf>
    <xf numFmtId="189" fontId="0" fillId="0" borderId="0" xfId="1" applyNumberFormat="1" applyFont="1" applyFill="1"/>
    <xf numFmtId="189" fontId="0" fillId="0" borderId="0" xfId="1" quotePrefix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center"/>
    </xf>
    <xf numFmtId="189" fontId="2" fillId="0" borderId="3" xfId="1" applyNumberFormat="1" applyFont="1" applyFill="1" applyBorder="1" applyAlignment="1">
      <alignment horizontal="center"/>
    </xf>
    <xf numFmtId="189" fontId="2" fillId="0" borderId="3" xfId="1" quotePrefix="1" applyNumberFormat="1" applyFont="1" applyFill="1" applyBorder="1" applyAlignment="1">
      <alignment horizontal="center"/>
    </xf>
    <xf numFmtId="189" fontId="2" fillId="0" borderId="2" xfId="1" applyNumberFormat="1" applyFont="1" applyFill="1" applyBorder="1" applyAlignment="1"/>
    <xf numFmtId="189" fontId="2" fillId="0" borderId="1" xfId="1" quotePrefix="1" applyNumberFormat="1" applyFont="1" applyFill="1" applyBorder="1" applyAlignment="1">
      <alignment horizontal="right"/>
    </xf>
    <xf numFmtId="189" fontId="2" fillId="2" borderId="0" xfId="1" applyNumberFormat="1" applyFont="1" applyFill="1" applyBorder="1" applyAlignment="1"/>
    <xf numFmtId="189" fontId="3" fillId="2" borderId="0" xfId="1" applyNumberFormat="1" applyFont="1" applyFill="1" applyAlignment="1"/>
    <xf numFmtId="189" fontId="0" fillId="2" borderId="0" xfId="1" applyNumberFormat="1" applyFont="1" applyFill="1" applyAlignment="1"/>
    <xf numFmtId="189" fontId="0" fillId="2" borderId="0" xfId="1" applyNumberFormat="1" applyFont="1" applyFill="1" applyAlignment="1">
      <alignment horizontal="right"/>
    </xf>
    <xf numFmtId="189" fontId="0" fillId="2" borderId="0" xfId="1" applyNumberFormat="1" applyFont="1" applyFill="1" applyBorder="1" applyAlignment="1">
      <alignment horizontal="center"/>
    </xf>
    <xf numFmtId="189" fontId="2" fillId="2" borderId="0" xfId="1" applyNumberFormat="1" applyFont="1" applyFill="1" applyBorder="1" applyAlignment="1">
      <alignment horizontal="center"/>
    </xf>
    <xf numFmtId="189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Alignment="1"/>
    <xf numFmtId="189" fontId="2" fillId="2" borderId="3" xfId="1" applyNumberFormat="1" applyFont="1" applyFill="1" applyBorder="1" applyAlignment="1">
      <alignment horizontal="center"/>
    </xf>
    <xf numFmtId="189" fontId="2" fillId="2" borderId="3" xfId="1" applyNumberFormat="1" applyFont="1" applyFill="1" applyBorder="1" applyAlignment="1">
      <alignment horizontal="right"/>
    </xf>
    <xf numFmtId="189" fontId="2" fillId="2" borderId="2" xfId="1" applyNumberFormat="1" applyFont="1" applyFill="1" applyBorder="1" applyAlignment="1"/>
    <xf numFmtId="187" fontId="2" fillId="0" borderId="2" xfId="1" applyNumberFormat="1" applyFont="1" applyFill="1" applyBorder="1" applyAlignment="1">
      <alignment horizontal="right"/>
    </xf>
    <xf numFmtId="187" fontId="2" fillId="0" borderId="0" xfId="1" applyNumberFormat="1" applyFont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9" fontId="0" fillId="0" borderId="1" xfId="1" applyNumberFormat="1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189" fontId="3" fillId="0" borderId="2" xfId="1" applyNumberFormat="1" applyFont="1" applyBorder="1" applyAlignment="1">
      <alignment horizontal="center"/>
    </xf>
    <xf numFmtId="49" fontId="8" fillId="0" borderId="0" xfId="0" applyNumberFormat="1" applyFont="1" applyFill="1" applyBorder="1" applyAlignment="1"/>
    <xf numFmtId="189" fontId="2" fillId="0" borderId="3" xfId="1" applyNumberFormat="1" applyFont="1" applyBorder="1" applyAlignment="1">
      <alignment horizontal="center"/>
    </xf>
    <xf numFmtId="49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7" fillId="2" borderId="0" xfId="0" applyFont="1" applyFill="1" applyBorder="1" applyAlignment="1">
      <alignment horizontal="center" wrapText="1"/>
    </xf>
    <xf numFmtId="189" fontId="3" fillId="0" borderId="0" xfId="1" applyNumberFormat="1" applyFont="1" applyAlignment="1">
      <alignment horizontal="center"/>
    </xf>
    <xf numFmtId="188" fontId="2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Alignment="1"/>
    <xf numFmtId="189" fontId="2" fillId="2" borderId="0" xfId="3" applyNumberFormat="1" applyFont="1" applyFill="1" applyBorder="1" applyAlignment="1">
      <alignment horizontal="center"/>
    </xf>
    <xf numFmtId="37" fontId="2" fillId="2" borderId="0" xfId="0" applyNumberFormat="1" applyFont="1" applyFill="1" applyBorder="1" applyAlignment="1"/>
    <xf numFmtId="188" fontId="2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189" fontId="3" fillId="0" borderId="1" xfId="1" quotePrefix="1" applyNumberFormat="1" applyFont="1" applyFill="1" applyBorder="1" applyAlignment="1">
      <alignment horizontal="center"/>
    </xf>
    <xf numFmtId="189" fontId="3" fillId="2" borderId="0" xfId="1" applyNumberFormat="1" applyFont="1" applyFill="1" applyAlignment="1">
      <alignment horizontal="right"/>
    </xf>
    <xf numFmtId="189" fontId="3" fillId="2" borderId="0" xfId="1" applyNumberFormat="1" applyFont="1" applyFill="1" applyBorder="1" applyAlignment="1"/>
    <xf numFmtId="187" fontId="0" fillId="0" borderId="1" xfId="3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3" fillId="2" borderId="0" xfId="0" applyNumberFormat="1" applyFont="1" applyFill="1" applyAlignment="1"/>
    <xf numFmtId="189" fontId="3" fillId="0" borderId="1" xfId="1" quotePrefix="1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center"/>
    </xf>
    <xf numFmtId="189" fontId="3" fillId="2" borderId="0" xfId="1" applyNumberFormat="1" applyFont="1" applyFill="1" applyBorder="1" applyAlignment="1">
      <alignment horizontal="right"/>
    </xf>
    <xf numFmtId="189" fontId="3" fillId="2" borderId="1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187" fontId="0" fillId="0" borderId="1" xfId="1" applyFont="1" applyFill="1" applyBorder="1" applyAlignment="1">
      <alignment horizontal="center"/>
    </xf>
    <xf numFmtId="189" fontId="0" fillId="0" borderId="1" xfId="3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center" wrapText="1"/>
    </xf>
    <xf numFmtId="16" fontId="0" fillId="0" borderId="0" xfId="0" quotePrefix="1" applyNumberFormat="1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89" fontId="7" fillId="0" borderId="0" xfId="1" applyNumberFormat="1" applyFont="1" applyFill="1" applyBorder="1" applyAlignment="1">
      <alignment horizontal="center"/>
    </xf>
  </cellXfs>
  <cellStyles count="4">
    <cellStyle name="Comma" xfId="1" builtinId="3"/>
    <cellStyle name="Comma 3" xfId="2"/>
    <cellStyle name="Comma 4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49"/>
  <sheetViews>
    <sheetView tabSelected="1" zoomScale="80" zoomScaleNormal="80" zoomScaleSheetLayoutView="85" workbookViewId="0">
      <pane xSplit="1" topLeftCell="B1" activePane="topRight" state="frozen"/>
      <selection activeCell="A83" sqref="A83"/>
      <selection pane="topRight" activeCell="A3" sqref="A3"/>
    </sheetView>
  </sheetViews>
  <sheetFormatPr defaultColWidth="9.109375" defaultRowHeight="19.5" customHeight="1" x14ac:dyDescent="0.25"/>
  <cols>
    <col min="1" max="1" width="37.44140625" style="103" customWidth="1"/>
    <col min="2" max="2" width="6.33203125" style="5" customWidth="1"/>
    <col min="3" max="3" width="13.109375" style="41" customWidth="1"/>
    <col min="4" max="4" width="1.33203125" style="104" customWidth="1"/>
    <col min="5" max="5" width="14.88671875" style="41" bestFit="1" customWidth="1"/>
    <col min="6" max="6" width="1.33203125" style="104" customWidth="1"/>
    <col min="7" max="7" width="13.109375" style="41" customWidth="1"/>
    <col min="8" max="8" width="1.33203125" style="104" customWidth="1"/>
    <col min="9" max="9" width="15" style="41" customWidth="1"/>
    <col min="10" max="11" width="12.88671875" style="41" hidden="1" customWidth="1"/>
    <col min="12" max="12" width="13.44140625" style="84" bestFit="1" customWidth="1"/>
    <col min="13" max="13" width="13.44140625" style="84" customWidth="1"/>
    <col min="14" max="14" width="11.33203125" style="41" bestFit="1" customWidth="1"/>
    <col min="15" max="15" width="13" style="41" bestFit="1" customWidth="1"/>
    <col min="16" max="16384" width="9.109375" style="41"/>
  </cols>
  <sheetData>
    <row r="1" spans="1:16" ht="19.5" customHeight="1" x14ac:dyDescent="0.3">
      <c r="A1" s="4" t="s">
        <v>26</v>
      </c>
    </row>
    <row r="2" spans="1:16" ht="19.5" customHeight="1" x14ac:dyDescent="0.3">
      <c r="A2" s="2" t="s">
        <v>92</v>
      </c>
    </row>
    <row r="3" spans="1:16" ht="19.5" customHeight="1" x14ac:dyDescent="0.3">
      <c r="A3" s="2"/>
    </row>
    <row r="4" spans="1:16" s="150" customFormat="1" ht="19.5" customHeight="1" x14ac:dyDescent="0.25">
      <c r="B4" s="137"/>
      <c r="C4" s="276" t="s">
        <v>7</v>
      </c>
      <c r="D4" s="276"/>
      <c r="E4" s="276"/>
      <c r="F4" s="138"/>
      <c r="G4" s="276" t="s">
        <v>41</v>
      </c>
      <c r="H4" s="276"/>
      <c r="I4" s="276"/>
      <c r="L4" s="132"/>
      <c r="M4" s="132"/>
    </row>
    <row r="5" spans="1:16" s="150" customFormat="1" ht="19.5" customHeight="1" x14ac:dyDescent="0.25">
      <c r="B5" s="137"/>
      <c r="C5" s="276" t="s">
        <v>40</v>
      </c>
      <c r="D5" s="276"/>
      <c r="E5" s="276"/>
      <c r="F5" s="138"/>
      <c r="G5" s="276" t="s">
        <v>40</v>
      </c>
      <c r="H5" s="276"/>
      <c r="I5" s="276"/>
      <c r="L5" s="132"/>
      <c r="M5" s="132"/>
    </row>
    <row r="6" spans="1:16" s="150" customFormat="1" ht="19.5" customHeight="1" x14ac:dyDescent="0.25">
      <c r="A6" s="155"/>
      <c r="B6" s="137"/>
      <c r="C6" s="135" t="s">
        <v>256</v>
      </c>
      <c r="E6" s="135" t="s">
        <v>33</v>
      </c>
      <c r="G6" s="135" t="s">
        <v>256</v>
      </c>
      <c r="I6" s="135" t="s">
        <v>33</v>
      </c>
      <c r="L6" s="132"/>
      <c r="M6" s="132"/>
      <c r="N6" s="156"/>
      <c r="O6" s="156"/>
      <c r="P6" s="156"/>
    </row>
    <row r="7" spans="1:16" s="150" customFormat="1" ht="19.5" customHeight="1" x14ac:dyDescent="0.25">
      <c r="A7" s="155" t="s">
        <v>8</v>
      </c>
      <c r="B7" s="137" t="s">
        <v>6</v>
      </c>
      <c r="C7" s="150">
        <v>2019</v>
      </c>
      <c r="E7" s="150">
        <v>2018</v>
      </c>
      <c r="G7" s="150">
        <v>2019</v>
      </c>
      <c r="I7" s="150">
        <v>2018</v>
      </c>
      <c r="L7" s="132"/>
      <c r="M7" s="132"/>
    </row>
    <row r="8" spans="1:16" s="150" customFormat="1" ht="19.5" customHeight="1" x14ac:dyDescent="0.25">
      <c r="C8" s="150" t="s">
        <v>39</v>
      </c>
      <c r="F8" s="152"/>
      <c r="G8" s="152" t="s">
        <v>39</v>
      </c>
      <c r="H8" s="126"/>
      <c r="I8" s="126"/>
      <c r="L8" s="132"/>
      <c r="M8" s="132"/>
    </row>
    <row r="9" spans="1:16" s="150" customFormat="1" ht="19.5" customHeight="1" x14ac:dyDescent="0.25">
      <c r="A9" s="153"/>
      <c r="B9" s="137"/>
      <c r="C9" s="275" t="s">
        <v>34</v>
      </c>
      <c r="D9" s="275"/>
      <c r="E9" s="275"/>
      <c r="F9" s="275"/>
      <c r="G9" s="275"/>
      <c r="H9" s="275"/>
      <c r="I9" s="275"/>
      <c r="L9" s="132"/>
      <c r="M9" s="132"/>
    </row>
    <row r="10" spans="1:16" ht="19.5" customHeight="1" x14ac:dyDescent="0.3">
      <c r="A10" s="7" t="s">
        <v>25</v>
      </c>
      <c r="C10" s="154"/>
      <c r="D10" s="86"/>
      <c r="E10" s="154"/>
      <c r="F10" s="86"/>
      <c r="G10" s="154"/>
      <c r="H10" s="86"/>
      <c r="I10" s="154"/>
    </row>
    <row r="11" spans="1:16" ht="19.5" customHeight="1" x14ac:dyDescent="0.25">
      <c r="A11" s="103" t="s">
        <v>0</v>
      </c>
      <c r="C11" s="100">
        <v>488297</v>
      </c>
      <c r="D11" s="86"/>
      <c r="E11" s="99">
        <v>674828</v>
      </c>
      <c r="F11" s="49"/>
      <c r="G11" s="46">
        <v>18473</v>
      </c>
      <c r="H11" s="49"/>
      <c r="I11" s="99">
        <v>30732</v>
      </c>
      <c r="J11" s="99"/>
    </row>
    <row r="12" spans="1:16" ht="19.5" customHeight="1" x14ac:dyDescent="0.25">
      <c r="A12" s="103" t="s">
        <v>88</v>
      </c>
      <c r="B12" s="5">
        <v>4</v>
      </c>
      <c r="C12" s="151" t="s">
        <v>2</v>
      </c>
      <c r="D12" s="86"/>
      <c r="E12" s="151" t="s">
        <v>2</v>
      </c>
      <c r="F12" s="49"/>
      <c r="G12" s="151" t="s">
        <v>2</v>
      </c>
      <c r="H12" s="49"/>
      <c r="I12" s="151" t="s">
        <v>2</v>
      </c>
      <c r="J12" s="99"/>
    </row>
    <row r="13" spans="1:16" ht="19.5" customHeight="1" x14ac:dyDescent="0.25">
      <c r="A13" s="103" t="s">
        <v>48</v>
      </c>
      <c r="B13" s="5" t="s">
        <v>241</v>
      </c>
      <c r="C13" s="100">
        <v>370348</v>
      </c>
      <c r="D13" s="86"/>
      <c r="E13" s="99">
        <v>225380</v>
      </c>
      <c r="F13" s="49"/>
      <c r="G13" s="46">
        <v>99745</v>
      </c>
      <c r="H13" s="49"/>
      <c r="I13" s="99">
        <v>91887</v>
      </c>
      <c r="J13" s="99"/>
    </row>
    <row r="14" spans="1:16" ht="19.5" customHeight="1" x14ac:dyDescent="0.25">
      <c r="A14" s="103" t="s">
        <v>198</v>
      </c>
      <c r="B14" s="5">
        <v>3</v>
      </c>
      <c r="C14" s="100">
        <v>41060</v>
      </c>
      <c r="D14" s="86"/>
      <c r="E14" s="99">
        <v>25458</v>
      </c>
      <c r="F14" s="49"/>
      <c r="G14" s="46">
        <v>8593</v>
      </c>
      <c r="H14" s="49"/>
      <c r="I14" s="99">
        <v>7740</v>
      </c>
      <c r="J14" s="99"/>
    </row>
    <row r="15" spans="1:16" ht="19.5" hidden="1" customHeight="1" x14ac:dyDescent="0.25">
      <c r="A15" s="103" t="s">
        <v>112</v>
      </c>
      <c r="C15" s="148"/>
      <c r="D15" s="86"/>
      <c r="E15" s="144" t="s">
        <v>2</v>
      </c>
      <c r="F15" s="49"/>
      <c r="G15" s="46"/>
      <c r="H15" s="49"/>
      <c r="I15" s="144" t="s">
        <v>2</v>
      </c>
      <c r="J15" s="99"/>
    </row>
    <row r="16" spans="1:16" ht="19.5" customHeight="1" x14ac:dyDescent="0.25">
      <c r="A16" s="41" t="s">
        <v>197</v>
      </c>
      <c r="B16" s="5">
        <v>3</v>
      </c>
      <c r="C16" s="151" t="s">
        <v>2</v>
      </c>
      <c r="D16" s="86"/>
      <c r="E16" s="144" t="s">
        <v>2</v>
      </c>
      <c r="F16" s="49"/>
      <c r="G16" s="51">
        <v>45200</v>
      </c>
      <c r="H16" s="49"/>
      <c r="I16" s="99">
        <v>128700</v>
      </c>
      <c r="J16" s="99"/>
    </row>
    <row r="17" spans="1:11" ht="19.5" customHeight="1" x14ac:dyDescent="0.25">
      <c r="A17" s="103" t="s">
        <v>3</v>
      </c>
      <c r="C17" s="101">
        <v>511901</v>
      </c>
      <c r="D17" s="86"/>
      <c r="E17" s="99">
        <v>522789</v>
      </c>
      <c r="F17" s="46"/>
      <c r="G17" s="102">
        <v>144977</v>
      </c>
      <c r="H17" s="46"/>
      <c r="I17" s="99">
        <v>132138</v>
      </c>
    </row>
    <row r="18" spans="1:11" ht="19.5" customHeight="1" x14ac:dyDescent="0.25">
      <c r="A18" s="1" t="s">
        <v>15</v>
      </c>
      <c r="C18" s="9">
        <f>SUM(C11:C17)</f>
        <v>1411606</v>
      </c>
      <c r="D18" s="28"/>
      <c r="E18" s="9">
        <f>SUM(E11:E17)</f>
        <v>1448455</v>
      </c>
      <c r="F18" s="28"/>
      <c r="G18" s="32">
        <f>SUM(G11:G17)</f>
        <v>316988</v>
      </c>
      <c r="H18" s="28"/>
      <c r="I18" s="9">
        <f>SUM(I11:I17)</f>
        <v>391197</v>
      </c>
    </row>
    <row r="19" spans="1:11" ht="19.5" customHeight="1" x14ac:dyDescent="0.3">
      <c r="A19" s="7"/>
      <c r="C19" s="99"/>
      <c r="D19" s="86"/>
      <c r="E19" s="99"/>
      <c r="F19" s="86"/>
      <c r="G19" s="99"/>
      <c r="H19" s="86"/>
      <c r="I19" s="99"/>
    </row>
    <row r="20" spans="1:11" ht="19.5" customHeight="1" x14ac:dyDescent="0.3">
      <c r="A20" s="7" t="s">
        <v>35</v>
      </c>
      <c r="C20" s="99"/>
      <c r="D20" s="86"/>
      <c r="E20" s="99"/>
      <c r="F20" s="86"/>
      <c r="G20" s="99"/>
      <c r="H20" s="86"/>
      <c r="I20" s="99"/>
      <c r="J20" s="99">
        <v>23367974</v>
      </c>
      <c r="K20" s="99">
        <v>17550000</v>
      </c>
    </row>
    <row r="21" spans="1:11" ht="19.5" customHeight="1" x14ac:dyDescent="0.25">
      <c r="A21" s="103" t="s">
        <v>252</v>
      </c>
      <c r="B21" s="5">
        <v>6</v>
      </c>
      <c r="C21" s="100">
        <v>21721</v>
      </c>
      <c r="D21" s="86"/>
      <c r="E21" s="99">
        <v>21358</v>
      </c>
      <c r="F21" s="86"/>
      <c r="G21" s="46">
        <v>17150</v>
      </c>
      <c r="H21" s="86"/>
      <c r="I21" s="99">
        <v>17150</v>
      </c>
      <c r="J21" s="151" t="s">
        <v>2</v>
      </c>
      <c r="K21" s="99">
        <v>244090735</v>
      </c>
    </row>
    <row r="22" spans="1:11" ht="19.5" customHeight="1" x14ac:dyDescent="0.25">
      <c r="A22" s="103" t="s">
        <v>53</v>
      </c>
      <c r="B22" s="5">
        <v>7</v>
      </c>
      <c r="C22" s="151" t="s">
        <v>2</v>
      </c>
      <c r="D22" s="86"/>
      <c r="E22" s="151" t="s">
        <v>2</v>
      </c>
      <c r="F22" s="86"/>
      <c r="G22" s="46">
        <v>844128</v>
      </c>
      <c r="H22" s="86"/>
      <c r="I22" s="99">
        <v>730477</v>
      </c>
      <c r="J22" s="151" t="s">
        <v>2</v>
      </c>
      <c r="K22" s="151" t="s">
        <v>2</v>
      </c>
    </row>
    <row r="23" spans="1:11" ht="19.5" customHeight="1" x14ac:dyDescent="0.25">
      <c r="A23" s="103" t="s">
        <v>42</v>
      </c>
      <c r="C23" s="100">
        <v>2000</v>
      </c>
      <c r="D23" s="86"/>
      <c r="E23" s="99">
        <v>2000</v>
      </c>
      <c r="F23" s="86"/>
      <c r="G23" s="46">
        <v>200</v>
      </c>
      <c r="H23" s="86"/>
      <c r="I23" s="99">
        <v>200</v>
      </c>
      <c r="J23" s="99">
        <v>93070641</v>
      </c>
      <c r="K23" s="99">
        <v>5000000</v>
      </c>
    </row>
    <row r="24" spans="1:11" ht="19.5" customHeight="1" x14ac:dyDescent="0.25">
      <c r="A24" s="103" t="s">
        <v>65</v>
      </c>
      <c r="C24" s="100">
        <v>124513</v>
      </c>
      <c r="D24" s="85"/>
      <c r="E24" s="154">
        <v>124559</v>
      </c>
      <c r="F24" s="85"/>
      <c r="G24" s="46">
        <v>5000</v>
      </c>
      <c r="H24" s="85"/>
      <c r="I24" s="99">
        <v>5000</v>
      </c>
      <c r="J24" s="99">
        <v>1555451732</v>
      </c>
      <c r="K24" s="99">
        <v>523555616</v>
      </c>
    </row>
    <row r="25" spans="1:11" ht="19.5" customHeight="1" x14ac:dyDescent="0.25">
      <c r="A25" s="103" t="s">
        <v>43</v>
      </c>
      <c r="B25" s="5">
        <v>8</v>
      </c>
      <c r="C25" s="100">
        <v>2621670</v>
      </c>
      <c r="D25" s="86"/>
      <c r="E25" s="99">
        <v>2743213</v>
      </c>
      <c r="F25" s="86"/>
      <c r="G25" s="46">
        <v>692986</v>
      </c>
      <c r="H25" s="86"/>
      <c r="I25" s="99">
        <v>707914</v>
      </c>
      <c r="J25" s="99">
        <v>17738072</v>
      </c>
      <c r="K25" s="99">
        <v>11232881</v>
      </c>
    </row>
    <row r="26" spans="1:11" ht="19.5" customHeight="1" x14ac:dyDescent="0.25">
      <c r="A26" s="103" t="s">
        <v>44</v>
      </c>
      <c r="C26" s="100">
        <v>23593</v>
      </c>
      <c r="D26" s="85"/>
      <c r="E26" s="99">
        <v>26219</v>
      </c>
      <c r="F26" s="85"/>
      <c r="G26" s="46">
        <v>8305</v>
      </c>
      <c r="H26" s="85"/>
      <c r="I26" s="99">
        <v>9195</v>
      </c>
      <c r="J26" s="99"/>
      <c r="K26" s="99"/>
    </row>
    <row r="27" spans="1:11" ht="19.5" customHeight="1" x14ac:dyDescent="0.25">
      <c r="A27" s="103" t="s">
        <v>89</v>
      </c>
      <c r="C27" s="100">
        <v>6212</v>
      </c>
      <c r="D27" s="85"/>
      <c r="E27" s="99">
        <v>6347</v>
      </c>
      <c r="F27" s="85"/>
      <c r="G27" s="144" t="s">
        <v>2</v>
      </c>
      <c r="H27" s="85"/>
      <c r="I27" s="144" t="s">
        <v>2</v>
      </c>
      <c r="J27" s="145">
        <v>15295292</v>
      </c>
      <c r="K27" s="145">
        <v>4662121</v>
      </c>
    </row>
    <row r="28" spans="1:11" ht="19.5" customHeight="1" x14ac:dyDescent="0.25">
      <c r="A28" s="103" t="s">
        <v>4</v>
      </c>
      <c r="C28" s="101">
        <v>18670</v>
      </c>
      <c r="D28" s="85"/>
      <c r="E28" s="145">
        <v>18635</v>
      </c>
      <c r="F28" s="85"/>
      <c r="G28" s="102">
        <v>11963</v>
      </c>
      <c r="H28" s="85"/>
      <c r="I28" s="145">
        <v>10769</v>
      </c>
      <c r="K28" s="99">
        <f>SUM(K21:K27)</f>
        <v>788541353</v>
      </c>
    </row>
    <row r="29" spans="1:11" ht="19.5" customHeight="1" x14ac:dyDescent="0.25">
      <c r="A29" s="1" t="s">
        <v>36</v>
      </c>
      <c r="C29" s="116">
        <f>SUM(C21:C28)</f>
        <v>2818379</v>
      </c>
      <c r="D29" s="27"/>
      <c r="E29" s="3">
        <f>SUM(E21:E28)</f>
        <v>2942331</v>
      </c>
      <c r="F29" s="27"/>
      <c r="G29" s="32">
        <f>SUM(G21:G28)</f>
        <v>1579732</v>
      </c>
      <c r="H29" s="27"/>
      <c r="I29" s="3">
        <f>SUM(I21:I28)</f>
        <v>1480705</v>
      </c>
    </row>
    <row r="30" spans="1:11" ht="19.5" customHeight="1" x14ac:dyDescent="0.25">
      <c r="C30" s="117"/>
      <c r="D30" s="27"/>
      <c r="E30" s="121"/>
      <c r="F30" s="27"/>
      <c r="G30" s="117"/>
      <c r="H30" s="27"/>
      <c r="I30" s="121"/>
    </row>
    <row r="31" spans="1:11" ht="19.5" customHeight="1" thickBot="1" x14ac:dyDescent="0.3">
      <c r="A31" s="1" t="s">
        <v>16</v>
      </c>
      <c r="C31" s="118">
        <f>SUM(C18,C29)</f>
        <v>4229985</v>
      </c>
      <c r="D31" s="27"/>
      <c r="E31" s="122">
        <f>E18+E29</f>
        <v>4390786</v>
      </c>
      <c r="F31" s="27"/>
      <c r="G31" s="97">
        <f>SUM(G18,G29)</f>
        <v>1896720</v>
      </c>
      <c r="H31" s="27"/>
      <c r="I31" s="122">
        <f>I18+I29</f>
        <v>1871902</v>
      </c>
    </row>
    <row r="32" spans="1:11" ht="19.5" customHeight="1" thickTop="1" x14ac:dyDescent="0.25">
      <c r="A32" s="1"/>
      <c r="C32" s="157"/>
      <c r="D32" s="158"/>
      <c r="E32" s="157"/>
      <c r="F32" s="158"/>
      <c r="G32" s="157"/>
      <c r="H32" s="158"/>
      <c r="I32" s="157"/>
    </row>
    <row r="33" spans="1:13" ht="19.5" hidden="1" customHeight="1" x14ac:dyDescent="0.25">
      <c r="C33" s="31"/>
      <c r="D33" s="126"/>
      <c r="E33" s="31"/>
      <c r="F33" s="126"/>
      <c r="G33" s="31"/>
      <c r="H33" s="126"/>
      <c r="I33" s="31"/>
    </row>
    <row r="34" spans="1:13" ht="19.5" customHeight="1" x14ac:dyDescent="0.3">
      <c r="A34" s="4" t="s">
        <v>26</v>
      </c>
      <c r="C34" s="31"/>
      <c r="D34" s="126"/>
      <c r="E34" s="31"/>
      <c r="F34" s="126"/>
      <c r="G34" s="31"/>
      <c r="H34" s="126"/>
      <c r="I34" s="31"/>
    </row>
    <row r="35" spans="1:13" ht="19.5" customHeight="1" x14ac:dyDescent="0.3">
      <c r="A35" s="2" t="s">
        <v>92</v>
      </c>
      <c r="C35" s="31"/>
      <c r="D35" s="126"/>
      <c r="E35" s="31"/>
      <c r="F35" s="126"/>
      <c r="G35" s="31"/>
      <c r="H35" s="126"/>
      <c r="I35" s="31"/>
    </row>
    <row r="36" spans="1:13" ht="19.5" customHeight="1" x14ac:dyDescent="0.3">
      <c r="A36" s="2"/>
      <c r="C36" s="31"/>
      <c r="D36" s="126"/>
      <c r="E36" s="31"/>
      <c r="F36" s="126"/>
      <c r="G36" s="31"/>
      <c r="H36" s="126"/>
      <c r="I36" s="31"/>
    </row>
    <row r="37" spans="1:13" ht="19.5" customHeight="1" x14ac:dyDescent="0.25">
      <c r="A37" s="1"/>
      <c r="B37" s="137"/>
      <c r="C37" s="277" t="s">
        <v>7</v>
      </c>
      <c r="D37" s="277"/>
      <c r="E37" s="277"/>
      <c r="F37" s="139"/>
      <c r="G37" s="277" t="s">
        <v>41</v>
      </c>
      <c r="H37" s="277"/>
      <c r="I37" s="277"/>
    </row>
    <row r="38" spans="1:13" s="150" customFormat="1" ht="19.5" customHeight="1" x14ac:dyDescent="0.25">
      <c r="A38" s="1"/>
      <c r="B38" s="137"/>
      <c r="C38" s="277" t="s">
        <v>40</v>
      </c>
      <c r="D38" s="277"/>
      <c r="E38" s="277"/>
      <c r="F38" s="139"/>
      <c r="G38" s="277" t="s">
        <v>40</v>
      </c>
      <c r="H38" s="277"/>
      <c r="I38" s="277"/>
      <c r="L38" s="84"/>
      <c r="M38" s="84"/>
    </row>
    <row r="39" spans="1:13" s="150" customFormat="1" ht="19.5" customHeight="1" x14ac:dyDescent="0.3">
      <c r="A39" s="6"/>
      <c r="B39" s="137"/>
      <c r="C39" s="135" t="s">
        <v>256</v>
      </c>
      <c r="E39" s="135" t="s">
        <v>33</v>
      </c>
      <c r="F39" s="152"/>
      <c r="G39" s="135" t="s">
        <v>256</v>
      </c>
      <c r="I39" s="135" t="s">
        <v>33</v>
      </c>
      <c r="L39" s="84"/>
      <c r="M39" s="84"/>
    </row>
    <row r="40" spans="1:13" s="150" customFormat="1" ht="19.5" customHeight="1" x14ac:dyDescent="0.3">
      <c r="A40" s="6" t="s">
        <v>59</v>
      </c>
      <c r="B40" s="137" t="s">
        <v>6</v>
      </c>
      <c r="C40" s="150">
        <v>2019</v>
      </c>
      <c r="E40" s="150">
        <v>2018</v>
      </c>
      <c r="G40" s="150">
        <v>2019</v>
      </c>
      <c r="I40" s="150">
        <v>2018</v>
      </c>
      <c r="L40" s="84"/>
      <c r="M40" s="84"/>
    </row>
    <row r="41" spans="1:13" s="150" customFormat="1" ht="17.399999999999999" customHeight="1" x14ac:dyDescent="0.25">
      <c r="C41" s="152" t="s">
        <v>39</v>
      </c>
      <c r="D41" s="126"/>
      <c r="E41" s="126"/>
      <c r="F41" s="152"/>
      <c r="G41" s="152" t="s">
        <v>39</v>
      </c>
      <c r="H41" s="126"/>
      <c r="I41" s="126"/>
      <c r="L41" s="84"/>
      <c r="M41" s="84"/>
    </row>
    <row r="42" spans="1:13" ht="18" customHeight="1" x14ac:dyDescent="0.25">
      <c r="A42" s="159"/>
      <c r="B42" s="137"/>
      <c r="C42" s="278" t="s">
        <v>34</v>
      </c>
      <c r="D42" s="278"/>
      <c r="E42" s="278"/>
      <c r="F42" s="278"/>
      <c r="G42" s="278"/>
      <c r="H42" s="278"/>
      <c r="I42" s="278"/>
    </row>
    <row r="43" spans="1:13" ht="19.5" customHeight="1" x14ac:dyDescent="0.3">
      <c r="A43" s="7" t="s">
        <v>17</v>
      </c>
      <c r="C43" s="42"/>
      <c r="D43" s="85"/>
      <c r="E43" s="42"/>
      <c r="F43" s="85"/>
      <c r="G43" s="42"/>
      <c r="H43" s="85"/>
      <c r="I43" s="42"/>
      <c r="J43" s="51">
        <v>185163651</v>
      </c>
      <c r="K43" s="41" t="s">
        <v>2</v>
      </c>
    </row>
    <row r="44" spans="1:13" ht="19.5" customHeight="1" x14ac:dyDescent="0.25">
      <c r="A44" s="103" t="s">
        <v>199</v>
      </c>
      <c r="B44" s="5" t="s">
        <v>262</v>
      </c>
      <c r="C44" s="51">
        <v>359865</v>
      </c>
      <c r="D44" s="46"/>
      <c r="E44" s="250">
        <v>490828</v>
      </c>
      <c r="F44" s="106"/>
      <c r="G44" s="51">
        <v>81666</v>
      </c>
      <c r="H44" s="106"/>
      <c r="I44" s="51" t="s">
        <v>2</v>
      </c>
      <c r="J44" s="99">
        <v>202649020</v>
      </c>
      <c r="K44" s="99">
        <v>110197455</v>
      </c>
    </row>
    <row r="45" spans="1:13" ht="19.5" customHeight="1" x14ac:dyDescent="0.25">
      <c r="A45" s="103" t="s">
        <v>50</v>
      </c>
      <c r="B45" s="5" t="s">
        <v>249</v>
      </c>
      <c r="C45" s="51">
        <v>299651</v>
      </c>
      <c r="D45" s="46"/>
      <c r="E45" s="99">
        <v>200383</v>
      </c>
      <c r="F45" s="106"/>
      <c r="G45" s="51">
        <v>54324</v>
      </c>
      <c r="H45" s="106"/>
      <c r="I45" s="99">
        <v>48980</v>
      </c>
      <c r="J45" s="99">
        <v>184715320</v>
      </c>
      <c r="K45" s="99">
        <v>86057276</v>
      </c>
    </row>
    <row r="46" spans="1:13" ht="19.5" customHeight="1" x14ac:dyDescent="0.25">
      <c r="A46" s="103" t="s">
        <v>201</v>
      </c>
      <c r="B46" s="5" t="s">
        <v>249</v>
      </c>
      <c r="C46" s="51">
        <v>231196</v>
      </c>
      <c r="D46" s="46"/>
      <c r="E46" s="99">
        <v>266344</v>
      </c>
      <c r="F46" s="106"/>
      <c r="G46" s="51">
        <v>56383</v>
      </c>
      <c r="H46" s="106"/>
      <c r="I46" s="99">
        <v>48156</v>
      </c>
      <c r="J46" s="99"/>
      <c r="K46" s="99"/>
    </row>
    <row r="47" spans="1:13" ht="19.5" customHeight="1" x14ac:dyDescent="0.25">
      <c r="A47" s="103" t="s">
        <v>200</v>
      </c>
      <c r="C47" s="51"/>
      <c r="D47" s="46"/>
      <c r="E47" s="146"/>
      <c r="F47" s="106"/>
      <c r="G47" s="51"/>
      <c r="H47" s="106"/>
      <c r="I47" s="146"/>
      <c r="J47" s="99">
        <v>54538800</v>
      </c>
      <c r="K47" s="99">
        <v>6000000</v>
      </c>
    </row>
    <row r="48" spans="1:13" s="161" customFormat="1" ht="22.65" customHeight="1" x14ac:dyDescent="0.35">
      <c r="A48" s="103" t="s">
        <v>109</v>
      </c>
      <c r="B48" s="5" t="s">
        <v>262</v>
      </c>
      <c r="C48" s="51">
        <v>241166</v>
      </c>
      <c r="D48" s="46"/>
      <c r="E48" s="99">
        <v>127379</v>
      </c>
      <c r="F48" s="106"/>
      <c r="G48" s="51">
        <v>55338</v>
      </c>
      <c r="H48" s="106"/>
      <c r="I48" s="250">
        <v>55986</v>
      </c>
      <c r="J48" s="130" t="s">
        <v>2</v>
      </c>
    </row>
    <row r="49" spans="1:11" ht="19.5" customHeight="1" x14ac:dyDescent="0.25">
      <c r="A49" s="160" t="s">
        <v>253</v>
      </c>
      <c r="B49" s="140" t="s">
        <v>249</v>
      </c>
      <c r="C49" s="51">
        <v>16500</v>
      </c>
      <c r="D49" s="46"/>
      <c r="E49" s="99">
        <v>16500</v>
      </c>
      <c r="F49" s="46"/>
      <c r="G49" s="51" t="s">
        <v>2</v>
      </c>
      <c r="H49" s="130"/>
      <c r="I49" s="51" t="s">
        <v>2</v>
      </c>
      <c r="J49" s="99">
        <v>10987176</v>
      </c>
      <c r="K49" s="99">
        <v>1331474</v>
      </c>
    </row>
    <row r="50" spans="1:11" ht="19.5" customHeight="1" x14ac:dyDescent="0.25">
      <c r="A50" s="103" t="s">
        <v>27</v>
      </c>
      <c r="C50" s="51">
        <v>26340</v>
      </c>
      <c r="D50" s="46"/>
      <c r="E50" s="99">
        <v>34381</v>
      </c>
      <c r="F50" s="106"/>
      <c r="G50" s="51">
        <v>2977</v>
      </c>
      <c r="H50" s="106"/>
      <c r="I50" s="99">
        <v>6969</v>
      </c>
      <c r="J50" s="99">
        <v>36467674</v>
      </c>
      <c r="K50" s="51">
        <v>11551359</v>
      </c>
    </row>
    <row r="51" spans="1:11" ht="19.5" customHeight="1" x14ac:dyDescent="0.25">
      <c r="A51" s="103" t="s">
        <v>37</v>
      </c>
      <c r="C51" s="239">
        <v>6282</v>
      </c>
      <c r="D51" s="46"/>
      <c r="E51" s="99">
        <v>17849</v>
      </c>
      <c r="F51" s="106"/>
      <c r="G51" s="51" t="s">
        <v>2</v>
      </c>
      <c r="H51" s="106"/>
      <c r="I51" s="129" t="s">
        <v>2</v>
      </c>
    </row>
    <row r="52" spans="1:11" ht="16.2" customHeight="1" x14ac:dyDescent="0.25">
      <c r="A52" s="1" t="s">
        <v>18</v>
      </c>
      <c r="C52" s="243">
        <f>SUM(C44:C51)</f>
        <v>1181000</v>
      </c>
      <c r="D52" s="98"/>
      <c r="E52" s="33">
        <f>SUM(E44:E51)</f>
        <v>1153664</v>
      </c>
      <c r="F52" s="98"/>
      <c r="G52" s="33">
        <f>SUM(G44:G51)</f>
        <v>250688</v>
      </c>
      <c r="H52" s="98"/>
      <c r="I52" s="33">
        <f>SUM(I44:I51)</f>
        <v>160091</v>
      </c>
    </row>
    <row r="53" spans="1:11" ht="19.5" customHeight="1" x14ac:dyDescent="0.25">
      <c r="A53" s="1"/>
      <c r="C53" s="162"/>
      <c r="D53" s="46"/>
      <c r="E53" s="162"/>
      <c r="F53" s="46"/>
      <c r="G53" s="162"/>
      <c r="H53" s="46"/>
      <c r="I53" s="162"/>
    </row>
    <row r="54" spans="1:11" ht="19.5" customHeight="1" x14ac:dyDescent="0.3">
      <c r="A54" s="7" t="s">
        <v>19</v>
      </c>
      <c r="C54" s="162"/>
      <c r="D54" s="46"/>
      <c r="E54" s="162"/>
      <c r="F54" s="46"/>
      <c r="G54" s="162"/>
      <c r="H54" s="46"/>
      <c r="I54" s="162"/>
      <c r="J54" s="99">
        <v>22996000</v>
      </c>
      <c r="K54" s="99">
        <v>15000000</v>
      </c>
    </row>
    <row r="55" spans="1:11" ht="19.5" customHeight="1" x14ac:dyDescent="0.25">
      <c r="A55" s="103" t="s">
        <v>202</v>
      </c>
      <c r="B55" s="5" t="s">
        <v>262</v>
      </c>
      <c r="C55" s="95">
        <v>572931</v>
      </c>
      <c r="D55" s="106"/>
      <c r="E55" s="99">
        <v>768024</v>
      </c>
      <c r="F55" s="106"/>
      <c r="G55" s="51">
        <v>100400</v>
      </c>
      <c r="H55" s="106"/>
      <c r="I55" s="99">
        <v>141800</v>
      </c>
      <c r="J55" s="99">
        <v>32688239</v>
      </c>
      <c r="K55" s="99">
        <v>1049399</v>
      </c>
    </row>
    <row r="56" spans="1:11" ht="19.5" customHeight="1" x14ac:dyDescent="0.25">
      <c r="A56" s="103" t="s">
        <v>28</v>
      </c>
      <c r="C56" s="95">
        <v>73324</v>
      </c>
      <c r="D56" s="106"/>
      <c r="E56" s="99">
        <v>91347</v>
      </c>
      <c r="F56" s="106"/>
      <c r="G56" s="51">
        <v>2517</v>
      </c>
      <c r="H56" s="106"/>
      <c r="I56" s="99">
        <v>4099</v>
      </c>
      <c r="J56" s="99"/>
      <c r="K56" s="99"/>
    </row>
    <row r="57" spans="1:11" ht="19.5" customHeight="1" x14ac:dyDescent="0.25">
      <c r="A57" s="103" t="s">
        <v>90</v>
      </c>
      <c r="C57" s="95">
        <v>93650</v>
      </c>
      <c r="D57" s="106"/>
      <c r="E57" s="99">
        <v>95957</v>
      </c>
      <c r="F57" s="106"/>
      <c r="G57" s="51">
        <v>52791</v>
      </c>
      <c r="H57" s="106"/>
      <c r="I57" s="99">
        <v>53192</v>
      </c>
      <c r="J57" s="44">
        <v>76529845</v>
      </c>
      <c r="K57" s="145">
        <v>38615078</v>
      </c>
    </row>
    <row r="58" spans="1:11" ht="19.5" customHeight="1" x14ac:dyDescent="0.25">
      <c r="A58" s="103" t="s">
        <v>144</v>
      </c>
      <c r="B58" s="5" t="s">
        <v>263</v>
      </c>
      <c r="C58" s="95">
        <v>176063</v>
      </c>
      <c r="D58" s="132"/>
      <c r="E58" s="99">
        <v>123977</v>
      </c>
      <c r="F58" s="132"/>
      <c r="G58" s="239">
        <v>37290</v>
      </c>
      <c r="H58" s="132"/>
      <c r="I58" s="99">
        <v>34706</v>
      </c>
      <c r="J58" s="99">
        <f>SUM(J54:J57)</f>
        <v>132214084</v>
      </c>
      <c r="K58" s="99">
        <f>SUM(K54:K57)</f>
        <v>54664477</v>
      </c>
    </row>
    <row r="59" spans="1:11" ht="19.5" customHeight="1" x14ac:dyDescent="0.25">
      <c r="A59" s="1" t="s">
        <v>38</v>
      </c>
      <c r="C59" s="26">
        <f>SUM(C55:C58)</f>
        <v>915968</v>
      </c>
      <c r="D59" s="12"/>
      <c r="E59" s="9">
        <f>SUM(E55:E58)</f>
        <v>1079305</v>
      </c>
      <c r="F59" s="12"/>
      <c r="G59" s="240">
        <f>SUM(G55:G58)</f>
        <v>192998</v>
      </c>
      <c r="H59" s="12"/>
      <c r="I59" s="9">
        <f>SUM(I55:I58)</f>
        <v>233797</v>
      </c>
    </row>
    <row r="60" spans="1:11" ht="19.5" customHeight="1" x14ac:dyDescent="0.25">
      <c r="A60" s="1" t="s">
        <v>20</v>
      </c>
      <c r="C60" s="26">
        <f>SUM(C52,C59)</f>
        <v>2096968</v>
      </c>
      <c r="D60" s="12"/>
      <c r="E60" s="9">
        <f>E52+E59</f>
        <v>2232969</v>
      </c>
      <c r="F60" s="12"/>
      <c r="G60" s="240">
        <f>SUM(G52,G59)</f>
        <v>443686</v>
      </c>
      <c r="H60" s="12"/>
      <c r="I60" s="9">
        <f>I52+I59</f>
        <v>393888</v>
      </c>
    </row>
    <row r="61" spans="1:11" ht="16.5" customHeight="1" x14ac:dyDescent="0.25">
      <c r="A61" s="1"/>
      <c r="C61" s="25"/>
      <c r="D61" s="12"/>
      <c r="E61" s="25"/>
      <c r="F61" s="12"/>
      <c r="G61" s="25"/>
      <c r="H61" s="12"/>
      <c r="I61" s="25"/>
    </row>
    <row r="62" spans="1:11" ht="19.5" customHeight="1" x14ac:dyDescent="0.3">
      <c r="A62" s="7" t="s">
        <v>57</v>
      </c>
      <c r="C62" s="163"/>
      <c r="D62" s="113"/>
      <c r="E62" s="163"/>
      <c r="F62" s="113"/>
      <c r="G62" s="163"/>
      <c r="H62" s="113"/>
      <c r="I62" s="163"/>
    </row>
    <row r="63" spans="1:11" ht="19.5" customHeight="1" x14ac:dyDescent="0.25">
      <c r="A63" s="103" t="s">
        <v>29</v>
      </c>
      <c r="C63" s="163"/>
      <c r="D63" s="113"/>
      <c r="E63" s="163"/>
      <c r="F63" s="113"/>
      <c r="G63" s="163"/>
      <c r="H63" s="113"/>
      <c r="I63" s="163"/>
    </row>
    <row r="64" spans="1:11" ht="19.5" customHeight="1" x14ac:dyDescent="0.25">
      <c r="A64" s="103" t="s">
        <v>172</v>
      </c>
      <c r="C64" s="163"/>
      <c r="D64" s="113"/>
      <c r="E64" s="163"/>
      <c r="F64" s="113"/>
      <c r="G64" s="163"/>
      <c r="H64" s="113"/>
      <c r="I64" s="163"/>
    </row>
    <row r="65" spans="1:15" ht="19.5" customHeight="1" x14ac:dyDescent="0.25">
      <c r="A65" s="103" t="s">
        <v>203</v>
      </c>
      <c r="C65" s="163"/>
      <c r="D65" s="113"/>
      <c r="E65" s="163"/>
      <c r="F65" s="113"/>
      <c r="G65" s="163"/>
      <c r="H65" s="113"/>
      <c r="I65" s="163"/>
    </row>
    <row r="66" spans="1:15" ht="19.5" customHeight="1" thickBot="1" x14ac:dyDescent="0.3">
      <c r="A66" s="103" t="s">
        <v>204</v>
      </c>
      <c r="C66" s="241">
        <v>270000</v>
      </c>
      <c r="D66" s="113"/>
      <c r="E66" s="241">
        <v>270000</v>
      </c>
      <c r="F66" s="113"/>
      <c r="G66" s="241">
        <v>270000</v>
      </c>
      <c r="H66" s="113"/>
      <c r="I66" s="241">
        <v>270000</v>
      </c>
    </row>
    <row r="67" spans="1:15" ht="19.5" customHeight="1" thickTop="1" x14ac:dyDescent="0.25">
      <c r="A67" s="103" t="s">
        <v>173</v>
      </c>
      <c r="C67" s="86"/>
      <c r="D67" s="113"/>
      <c r="E67" s="86"/>
      <c r="F67" s="113"/>
      <c r="G67" s="86"/>
      <c r="H67" s="113"/>
      <c r="I67" s="86"/>
    </row>
    <row r="68" spans="1:15" ht="19.5" customHeight="1" x14ac:dyDescent="0.25">
      <c r="A68" s="103" t="s">
        <v>231</v>
      </c>
      <c r="C68" s="86"/>
      <c r="D68" s="113"/>
      <c r="E68" s="86"/>
      <c r="F68" s="113"/>
      <c r="G68" s="86"/>
      <c r="H68" s="113"/>
      <c r="I68" s="86"/>
    </row>
    <row r="69" spans="1:15" ht="19.5" customHeight="1" x14ac:dyDescent="0.25">
      <c r="A69" s="103" t="s">
        <v>204</v>
      </c>
      <c r="C69" s="95">
        <v>269999</v>
      </c>
      <c r="D69" s="86"/>
      <c r="E69" s="95">
        <v>269999</v>
      </c>
      <c r="F69" s="86"/>
      <c r="G69" s="95">
        <v>269999</v>
      </c>
      <c r="H69" s="86"/>
      <c r="I69" s="154">
        <v>269999</v>
      </c>
      <c r="J69" s="46"/>
    </row>
    <row r="70" spans="1:15" ht="19.5" customHeight="1" x14ac:dyDescent="0.25">
      <c r="A70" s="103" t="s">
        <v>171</v>
      </c>
      <c r="C70" s="95">
        <v>270000</v>
      </c>
      <c r="D70" s="113"/>
      <c r="E70" s="95">
        <v>270000</v>
      </c>
      <c r="F70" s="86"/>
      <c r="G70" s="95">
        <v>270000</v>
      </c>
      <c r="H70" s="86"/>
      <c r="I70" s="99">
        <v>270000</v>
      </c>
    </row>
    <row r="71" spans="1:15" ht="19.5" customHeight="1" x14ac:dyDescent="0.25">
      <c r="A71" s="103" t="s">
        <v>11</v>
      </c>
      <c r="C71" s="95"/>
      <c r="D71" s="113"/>
      <c r="E71" s="95"/>
      <c r="F71" s="86"/>
      <c r="G71" s="95"/>
      <c r="H71" s="86"/>
      <c r="I71" s="47"/>
      <c r="J71" s="31"/>
      <c r="K71" s="46"/>
      <c r="L71" s="95"/>
    </row>
    <row r="72" spans="1:15" ht="19.5" customHeight="1" x14ac:dyDescent="0.25">
      <c r="A72" s="103" t="s">
        <v>205</v>
      </c>
      <c r="B72" s="43"/>
      <c r="C72" s="95">
        <v>27000</v>
      </c>
      <c r="D72" s="46"/>
      <c r="E72" s="99">
        <v>27000</v>
      </c>
      <c r="F72" s="86"/>
      <c r="G72" s="95">
        <v>27000</v>
      </c>
      <c r="H72" s="86"/>
      <c r="I72" s="99">
        <v>27000</v>
      </c>
      <c r="J72" s="123"/>
      <c r="K72" s="123"/>
      <c r="L72" s="95"/>
    </row>
    <row r="73" spans="1:15" ht="13.8" x14ac:dyDescent="0.25">
      <c r="A73" s="103" t="s">
        <v>184</v>
      </c>
      <c r="B73" s="43"/>
      <c r="C73" s="95">
        <v>632997</v>
      </c>
      <c r="D73" s="46"/>
      <c r="E73" s="49">
        <v>696866</v>
      </c>
      <c r="F73" s="86"/>
      <c r="G73" s="95">
        <v>647967</v>
      </c>
      <c r="H73" s="86"/>
      <c r="I73" s="123">
        <v>672947</v>
      </c>
      <c r="J73" s="101"/>
      <c r="K73" s="101"/>
      <c r="L73" s="95"/>
    </row>
    <row r="74" spans="1:15" ht="13.8" x14ac:dyDescent="0.25">
      <c r="A74" s="103" t="s">
        <v>98</v>
      </c>
      <c r="B74" s="43"/>
      <c r="C74" s="147">
        <v>371205</v>
      </c>
      <c r="D74" s="46"/>
      <c r="E74" s="145">
        <v>371205</v>
      </c>
      <c r="F74" s="86"/>
      <c r="G74" s="147">
        <v>238068</v>
      </c>
      <c r="H74" s="86"/>
      <c r="I74" s="101">
        <v>238068</v>
      </c>
      <c r="J74" s="31"/>
      <c r="K74" s="162"/>
      <c r="L74" s="95"/>
    </row>
    <row r="75" spans="1:15" ht="13.8" x14ac:dyDescent="0.25">
      <c r="A75" s="1" t="s">
        <v>97</v>
      </c>
      <c r="B75" s="43"/>
      <c r="C75" s="85"/>
      <c r="D75" s="46"/>
      <c r="F75" s="46"/>
      <c r="G75" s="95"/>
      <c r="H75" s="46"/>
      <c r="I75" s="14"/>
      <c r="J75" s="31"/>
      <c r="K75" s="31"/>
      <c r="L75" s="95"/>
    </row>
    <row r="76" spans="1:15" ht="19.5" customHeight="1" x14ac:dyDescent="0.25">
      <c r="A76" s="1" t="s">
        <v>206</v>
      </c>
      <c r="B76" s="43"/>
      <c r="C76" s="121">
        <f>SUM(C69:C74)</f>
        <v>1571201</v>
      </c>
      <c r="D76" s="98"/>
      <c r="E76" s="256">
        <f>SUM(E69:E74)</f>
        <v>1635070</v>
      </c>
      <c r="F76" s="98"/>
      <c r="G76" s="121">
        <f>SUM(G69:G74)</f>
        <v>1453034</v>
      </c>
      <c r="H76" s="98"/>
      <c r="I76" s="27">
        <f>SUM(I69:I74)</f>
        <v>1478014</v>
      </c>
      <c r="J76" s="31"/>
      <c r="K76" s="31"/>
      <c r="L76" s="95"/>
    </row>
    <row r="77" spans="1:15" ht="19.5" customHeight="1" x14ac:dyDescent="0.25">
      <c r="A77" s="103" t="s">
        <v>66</v>
      </c>
      <c r="B77" s="43"/>
      <c r="C77" s="147">
        <v>561816</v>
      </c>
      <c r="D77" s="46"/>
      <c r="E77" s="100">
        <v>522747</v>
      </c>
      <c r="F77" s="46"/>
      <c r="G77" s="262" t="s">
        <v>2</v>
      </c>
      <c r="H77" s="52"/>
      <c r="I77" s="252" t="s">
        <v>2</v>
      </c>
      <c r="J77" s="100"/>
      <c r="K77" s="31"/>
      <c r="L77" s="95"/>
    </row>
    <row r="78" spans="1:15" ht="19.5" customHeight="1" x14ac:dyDescent="0.25">
      <c r="A78" s="1" t="s">
        <v>45</v>
      </c>
      <c r="B78" s="43"/>
      <c r="C78" s="34">
        <f>SUM(C76:C77)</f>
        <v>2133017</v>
      </c>
      <c r="D78" s="98"/>
      <c r="E78" s="251">
        <f>SUM(E76:E77)</f>
        <v>2157817</v>
      </c>
      <c r="F78" s="98"/>
      <c r="G78" s="34">
        <f>SUM(G76:G77)</f>
        <v>1453034</v>
      </c>
      <c r="H78" s="98"/>
      <c r="I78" s="251">
        <f>SUM(I76:I77)</f>
        <v>1478014</v>
      </c>
      <c r="J78" s="31"/>
      <c r="K78" s="31"/>
      <c r="L78" s="95"/>
    </row>
    <row r="79" spans="1:15" ht="16.5" customHeight="1" x14ac:dyDescent="0.25">
      <c r="B79" s="43"/>
      <c r="C79" s="96"/>
      <c r="D79" s="98"/>
      <c r="F79" s="98"/>
      <c r="G79" s="96"/>
      <c r="H79" s="98"/>
      <c r="I79" s="253"/>
      <c r="J79" s="31"/>
      <c r="K79" s="31"/>
      <c r="L79" s="95"/>
    </row>
    <row r="80" spans="1:15" ht="19.5" customHeight="1" thickBot="1" x14ac:dyDescent="0.3">
      <c r="A80" s="1" t="s">
        <v>58</v>
      </c>
      <c r="B80" s="43"/>
      <c r="C80" s="222">
        <f>SUM(C60+C78)</f>
        <v>4229985</v>
      </c>
      <c r="D80" s="98"/>
      <c r="E80" s="118">
        <f>SUM(E60+E78)</f>
        <v>4390786</v>
      </c>
      <c r="F80" s="12"/>
      <c r="G80" s="222">
        <f>G60+G78</f>
        <v>1896720</v>
      </c>
      <c r="H80" s="12"/>
      <c r="I80" s="118">
        <f>SUM(I60+I78)</f>
        <v>1871902</v>
      </c>
      <c r="J80" s="165">
        <f>C80-C31</f>
        <v>0</v>
      </c>
      <c r="K80" s="165">
        <f>D80-D31</f>
        <v>0</v>
      </c>
      <c r="L80" s="84">
        <f>C80-C31</f>
        <v>0</v>
      </c>
      <c r="M80" s="84">
        <f>E80-E31</f>
        <v>0</v>
      </c>
      <c r="N80" s="84">
        <f>G80-G31</f>
        <v>0</v>
      </c>
      <c r="O80" s="165">
        <f>I80-I31</f>
        <v>0</v>
      </c>
    </row>
    <row r="81" spans="1:13" ht="19.5" hidden="1" customHeight="1" thickTop="1" x14ac:dyDescent="0.25">
      <c r="A81" s="1"/>
      <c r="B81" s="43"/>
      <c r="C81" s="98"/>
      <c r="D81" s="98"/>
      <c r="E81" s="98"/>
      <c r="F81" s="12"/>
      <c r="G81" s="12"/>
      <c r="H81" s="12"/>
      <c r="I81" s="12"/>
    </row>
    <row r="82" spans="1:13" ht="19.5" customHeight="1" thickTop="1" x14ac:dyDescent="0.3">
      <c r="A82" s="4" t="s">
        <v>26</v>
      </c>
      <c r="B82" s="43"/>
      <c r="C82" s="31"/>
      <c r="D82" s="126"/>
      <c r="E82" s="31"/>
      <c r="I82" s="144"/>
      <c r="L82" s="41"/>
      <c r="M82" s="41"/>
    </row>
    <row r="83" spans="1:13" ht="19.5" customHeight="1" x14ac:dyDescent="0.3">
      <c r="A83" s="2" t="s">
        <v>93</v>
      </c>
      <c r="B83" s="43"/>
      <c r="C83" s="31"/>
      <c r="D83" s="126"/>
      <c r="E83" s="31"/>
      <c r="I83" s="144"/>
      <c r="L83" s="41"/>
      <c r="M83" s="41"/>
    </row>
    <row r="84" spans="1:13" ht="1.5" hidden="1" customHeight="1" x14ac:dyDescent="0.3">
      <c r="A84" s="2"/>
      <c r="L84" s="41"/>
      <c r="M84" s="41"/>
    </row>
    <row r="85" spans="1:13" ht="19.5" customHeight="1" x14ac:dyDescent="0.25">
      <c r="A85" s="1"/>
      <c r="B85" s="137"/>
      <c r="C85" s="276" t="s">
        <v>7</v>
      </c>
      <c r="D85" s="276"/>
      <c r="E85" s="276"/>
      <c r="F85" s="138"/>
      <c r="G85" s="276" t="s">
        <v>41</v>
      </c>
      <c r="H85" s="276"/>
      <c r="I85" s="276"/>
      <c r="L85" s="41"/>
      <c r="M85" s="41"/>
    </row>
    <row r="86" spans="1:13" ht="19.5" customHeight="1" x14ac:dyDescent="0.25">
      <c r="A86" s="1"/>
      <c r="B86" s="137"/>
      <c r="C86" s="276" t="s">
        <v>40</v>
      </c>
      <c r="D86" s="276"/>
      <c r="E86" s="276"/>
      <c r="F86" s="138"/>
      <c r="G86" s="276" t="s">
        <v>40</v>
      </c>
      <c r="H86" s="276"/>
      <c r="I86" s="276"/>
      <c r="L86" s="41"/>
      <c r="M86" s="41"/>
    </row>
    <row r="87" spans="1:13" ht="19.5" customHeight="1" x14ac:dyDescent="0.25">
      <c r="A87" s="1"/>
      <c r="B87" s="137"/>
      <c r="C87" s="273" t="s">
        <v>99</v>
      </c>
      <c r="D87" s="273"/>
      <c r="E87" s="273"/>
      <c r="F87" s="138"/>
      <c r="G87" s="273" t="s">
        <v>102</v>
      </c>
      <c r="H87" s="273"/>
      <c r="I87" s="273"/>
      <c r="L87" s="41"/>
      <c r="M87" s="41"/>
    </row>
    <row r="88" spans="1:13" ht="18.75" customHeight="1" x14ac:dyDescent="0.25">
      <c r="A88" s="1"/>
      <c r="B88" s="137"/>
      <c r="C88" s="274" t="s">
        <v>256</v>
      </c>
      <c r="D88" s="274"/>
      <c r="E88" s="274"/>
      <c r="F88" s="138"/>
      <c r="G88" s="274" t="s">
        <v>256</v>
      </c>
      <c r="H88" s="273"/>
      <c r="I88" s="273"/>
      <c r="L88" s="41"/>
      <c r="M88" s="41"/>
    </row>
    <row r="89" spans="1:13" ht="19.5" customHeight="1" x14ac:dyDescent="0.3">
      <c r="A89" s="7"/>
      <c r="B89" s="137" t="s">
        <v>6</v>
      </c>
      <c r="C89" s="150">
        <v>2019</v>
      </c>
      <c r="D89" s="150"/>
      <c r="E89" s="150">
        <v>2018</v>
      </c>
      <c r="F89" s="150"/>
      <c r="G89" s="150">
        <v>2019</v>
      </c>
      <c r="H89" s="150"/>
      <c r="I89" s="150">
        <v>2018</v>
      </c>
      <c r="L89" s="41"/>
      <c r="M89" s="41"/>
    </row>
    <row r="90" spans="1:13" ht="19.5" customHeight="1" x14ac:dyDescent="0.25">
      <c r="A90" s="166"/>
      <c r="B90" s="137"/>
      <c r="C90" s="275" t="s">
        <v>34</v>
      </c>
      <c r="D90" s="275"/>
      <c r="E90" s="275"/>
      <c r="F90" s="275"/>
      <c r="G90" s="275"/>
      <c r="H90" s="275"/>
      <c r="I90" s="275"/>
      <c r="L90" s="41"/>
      <c r="M90" s="41"/>
    </row>
    <row r="91" spans="1:13" ht="19.5" customHeight="1" x14ac:dyDescent="0.3">
      <c r="A91" s="7" t="s">
        <v>113</v>
      </c>
      <c r="B91" s="137"/>
      <c r="C91" s="137"/>
      <c r="D91" s="137"/>
      <c r="E91" s="86"/>
      <c r="F91" s="137"/>
      <c r="G91" s="137"/>
      <c r="H91" s="137"/>
      <c r="I91" s="86"/>
      <c r="L91" s="41"/>
      <c r="M91" s="41"/>
    </row>
    <row r="92" spans="1:13" ht="19.5" customHeight="1" x14ac:dyDescent="0.25">
      <c r="A92" s="103" t="s">
        <v>114</v>
      </c>
      <c r="B92" s="5" t="s">
        <v>264</v>
      </c>
      <c r="C92" s="42">
        <v>1615452</v>
      </c>
      <c r="D92" s="46"/>
      <c r="E92" s="42">
        <v>1296056</v>
      </c>
      <c r="F92" s="42"/>
      <c r="G92" s="42">
        <v>199054</v>
      </c>
      <c r="H92" s="42"/>
      <c r="I92" s="42">
        <v>184937</v>
      </c>
      <c r="J92" s="154"/>
      <c r="K92" s="154"/>
      <c r="L92" s="41"/>
      <c r="M92" s="41"/>
    </row>
    <row r="93" spans="1:13" ht="19.5" customHeight="1" x14ac:dyDescent="0.25">
      <c r="A93" s="108" t="s">
        <v>135</v>
      </c>
      <c r="B93" s="5" t="s">
        <v>265</v>
      </c>
      <c r="C93" s="194">
        <v>19978</v>
      </c>
      <c r="D93" s="46"/>
      <c r="E93" s="194">
        <v>25195</v>
      </c>
      <c r="F93" s="42"/>
      <c r="G93" s="143" t="s">
        <v>2</v>
      </c>
      <c r="H93" s="136"/>
      <c r="I93" s="143" t="s">
        <v>2</v>
      </c>
      <c r="J93" s="154"/>
      <c r="K93" s="154"/>
      <c r="L93" s="41"/>
      <c r="M93" s="41"/>
    </row>
    <row r="94" spans="1:13" s="31" customFormat="1" ht="19.5" customHeight="1" x14ac:dyDescent="0.25">
      <c r="A94" s="108" t="s">
        <v>145</v>
      </c>
      <c r="B94" s="43" t="s">
        <v>249</v>
      </c>
      <c r="C94" s="168">
        <v>1363</v>
      </c>
      <c r="D94" s="46"/>
      <c r="E94" s="168">
        <v>1335</v>
      </c>
      <c r="F94" s="42"/>
      <c r="G94" s="42">
        <v>240</v>
      </c>
      <c r="H94" s="42"/>
      <c r="I94" s="168">
        <v>680</v>
      </c>
      <c r="J94" s="154"/>
      <c r="K94" s="154"/>
    </row>
    <row r="95" spans="1:13" s="31" customFormat="1" ht="19.5" customHeight="1" x14ac:dyDescent="0.25">
      <c r="A95" s="108" t="s">
        <v>110</v>
      </c>
      <c r="B95" s="43"/>
      <c r="C95" s="168">
        <v>23376</v>
      </c>
      <c r="D95" s="46"/>
      <c r="E95" s="168">
        <v>23503</v>
      </c>
      <c r="F95" s="136"/>
      <c r="G95" s="42">
        <v>2187</v>
      </c>
      <c r="H95" s="136"/>
      <c r="I95" s="168" t="s">
        <v>2</v>
      </c>
      <c r="J95" s="154"/>
      <c r="K95" s="154"/>
    </row>
    <row r="96" spans="1:13" s="31" customFormat="1" ht="19.5" hidden="1" customHeight="1" x14ac:dyDescent="0.25">
      <c r="A96" s="108" t="s">
        <v>180</v>
      </c>
      <c r="B96" s="43"/>
      <c r="C96" s="42"/>
      <c r="D96" s="46"/>
      <c r="E96" s="42"/>
      <c r="F96" s="42"/>
      <c r="G96" s="42"/>
      <c r="H96" s="42"/>
      <c r="I96" s="42"/>
      <c r="J96" s="154"/>
      <c r="K96" s="154"/>
      <c r="L96" s="31" t="s">
        <v>181</v>
      </c>
    </row>
    <row r="97" spans="1:13" s="31" customFormat="1" ht="19.5" customHeight="1" x14ac:dyDescent="0.25">
      <c r="A97" s="108" t="s">
        <v>1</v>
      </c>
      <c r="B97" s="43" t="s">
        <v>249</v>
      </c>
      <c r="C97" s="48">
        <v>15796</v>
      </c>
      <c r="D97" s="46"/>
      <c r="E97" s="48">
        <v>13227</v>
      </c>
      <c r="F97" s="42"/>
      <c r="G97" s="42">
        <v>14562</v>
      </c>
      <c r="H97" s="42"/>
      <c r="I97" s="48">
        <v>21087</v>
      </c>
      <c r="J97" s="164"/>
      <c r="K97" s="164"/>
    </row>
    <row r="98" spans="1:13" ht="19.5" customHeight="1" x14ac:dyDescent="0.25">
      <c r="A98" s="23" t="s">
        <v>116</v>
      </c>
      <c r="C98" s="9">
        <f>SUM(C92:C97)</f>
        <v>1675965</v>
      </c>
      <c r="D98" s="28"/>
      <c r="E98" s="9">
        <f>SUM(E92:E97)</f>
        <v>1359316</v>
      </c>
      <c r="F98" s="28"/>
      <c r="G98" s="9">
        <f>SUM(G92:G97)</f>
        <v>216043</v>
      </c>
      <c r="H98" s="28"/>
      <c r="I98" s="9">
        <f>SUM(I92:I97)</f>
        <v>206704</v>
      </c>
      <c r="J98" s="99">
        <f>SUM(J92:J97)</f>
        <v>0</v>
      </c>
      <c r="K98" s="99">
        <f>SUM(K92:K97)</f>
        <v>0</v>
      </c>
      <c r="L98" s="41"/>
      <c r="M98" s="41"/>
    </row>
    <row r="99" spans="1:13" ht="11.25" customHeight="1" x14ac:dyDescent="0.3">
      <c r="A99" s="19"/>
      <c r="D99" s="86"/>
      <c r="F99" s="86"/>
      <c r="H99" s="86"/>
      <c r="L99" s="41"/>
      <c r="M99" s="41"/>
    </row>
    <row r="100" spans="1:13" ht="19.5" customHeight="1" x14ac:dyDescent="0.3">
      <c r="A100" s="19" t="s">
        <v>22</v>
      </c>
      <c r="D100" s="86"/>
      <c r="F100" s="86"/>
      <c r="H100" s="86"/>
      <c r="L100" s="41"/>
      <c r="M100" s="41"/>
    </row>
    <row r="101" spans="1:13" ht="19.5" customHeight="1" x14ac:dyDescent="0.25">
      <c r="A101" s="108" t="s">
        <v>115</v>
      </c>
      <c r="B101" s="5">
        <v>3</v>
      </c>
      <c r="C101" s="42">
        <v>1442284</v>
      </c>
      <c r="D101" s="85"/>
      <c r="E101" s="42">
        <v>1152487</v>
      </c>
      <c r="F101" s="42"/>
      <c r="G101" s="42">
        <v>198429</v>
      </c>
      <c r="H101" s="42"/>
      <c r="I101" s="42">
        <v>203909</v>
      </c>
      <c r="J101" s="154"/>
      <c r="K101" s="154"/>
      <c r="L101" s="41"/>
      <c r="M101" s="41"/>
    </row>
    <row r="102" spans="1:13" ht="19.5" customHeight="1" x14ac:dyDescent="0.25">
      <c r="A102" s="108" t="s">
        <v>136</v>
      </c>
      <c r="C102" s="42">
        <v>23361</v>
      </c>
      <c r="D102" s="85"/>
      <c r="E102" s="42">
        <v>28471</v>
      </c>
      <c r="F102" s="42"/>
      <c r="G102" s="143" t="s">
        <v>2</v>
      </c>
      <c r="H102" s="136"/>
      <c r="I102" s="143" t="s">
        <v>2</v>
      </c>
      <c r="J102" s="154"/>
      <c r="K102" s="154"/>
      <c r="L102" s="41"/>
      <c r="M102" s="41"/>
    </row>
    <row r="103" spans="1:13" ht="19.350000000000001" customHeight="1" x14ac:dyDescent="0.25">
      <c r="A103" s="108" t="s">
        <v>146</v>
      </c>
      <c r="B103" s="5">
        <v>3</v>
      </c>
      <c r="C103" s="42">
        <v>53468</v>
      </c>
      <c r="D103" s="85"/>
      <c r="E103" s="42">
        <v>50728</v>
      </c>
      <c r="F103" s="42"/>
      <c r="G103" s="42">
        <v>9256</v>
      </c>
      <c r="H103" s="42"/>
      <c r="I103" s="42">
        <v>9508</v>
      </c>
      <c r="J103" s="154"/>
      <c r="K103" s="154"/>
      <c r="L103" s="41"/>
      <c r="M103" s="41"/>
    </row>
    <row r="104" spans="1:13" ht="19.350000000000001" customHeight="1" x14ac:dyDescent="0.25">
      <c r="A104" s="103" t="s">
        <v>54</v>
      </c>
      <c r="B104" s="5">
        <v>3</v>
      </c>
      <c r="C104" s="42">
        <v>63060</v>
      </c>
      <c r="D104" s="85"/>
      <c r="E104" s="42">
        <v>67760</v>
      </c>
      <c r="F104" s="42"/>
      <c r="G104" s="42">
        <v>24627</v>
      </c>
      <c r="H104" s="42"/>
      <c r="I104" s="42">
        <v>35195</v>
      </c>
      <c r="J104" s="154"/>
      <c r="K104" s="154"/>
      <c r="L104" s="41"/>
      <c r="M104" s="41"/>
    </row>
    <row r="105" spans="1:13" ht="19.350000000000001" customHeight="1" x14ac:dyDescent="0.25">
      <c r="A105" s="103" t="s">
        <v>111</v>
      </c>
      <c r="C105" s="168" t="s">
        <v>2</v>
      </c>
      <c r="D105" s="85"/>
      <c r="E105" s="168" t="s">
        <v>2</v>
      </c>
      <c r="F105" s="42"/>
      <c r="G105" s="143" t="s">
        <v>2</v>
      </c>
      <c r="H105" s="42"/>
      <c r="I105" s="42">
        <v>1061</v>
      </c>
      <c r="J105" s="154"/>
      <c r="K105" s="154"/>
      <c r="L105" s="41"/>
      <c r="M105" s="41"/>
    </row>
    <row r="106" spans="1:13" ht="19.5" customHeight="1" x14ac:dyDescent="0.25">
      <c r="A106" s="103" t="s">
        <v>55</v>
      </c>
      <c r="C106" s="42">
        <v>10007</v>
      </c>
      <c r="D106" s="85"/>
      <c r="E106" s="42">
        <v>7974</v>
      </c>
      <c r="F106" s="42"/>
      <c r="G106" s="42">
        <v>1835</v>
      </c>
      <c r="H106" s="42"/>
      <c r="I106" s="42">
        <v>1026</v>
      </c>
      <c r="J106" s="45"/>
      <c r="K106" s="45"/>
      <c r="L106" s="41"/>
      <c r="M106" s="41"/>
    </row>
    <row r="107" spans="1:13" ht="19.5" customHeight="1" x14ac:dyDescent="0.25">
      <c r="A107" s="1" t="s">
        <v>21</v>
      </c>
      <c r="C107" s="9">
        <f>SUM(C101:C106)</f>
        <v>1592180</v>
      </c>
      <c r="D107" s="28"/>
      <c r="E107" s="9">
        <f>SUM(E101:E106)</f>
        <v>1307420</v>
      </c>
      <c r="F107" s="28"/>
      <c r="G107" s="9">
        <f>SUM(G101:G106)</f>
        <v>234147</v>
      </c>
      <c r="H107" s="28"/>
      <c r="I107" s="9">
        <f>SUM(I101:I106)</f>
        <v>250699</v>
      </c>
      <c r="J107" s="99">
        <f>SUM(J101:J106)</f>
        <v>0</v>
      </c>
      <c r="K107" s="99">
        <f>SUM(K101:K106)</f>
        <v>0</v>
      </c>
      <c r="L107" s="41"/>
      <c r="M107" s="41"/>
    </row>
    <row r="108" spans="1:13" ht="9.9" customHeight="1" x14ac:dyDescent="0.25">
      <c r="D108" s="86"/>
      <c r="F108" s="86"/>
      <c r="H108" s="86"/>
      <c r="L108" s="41"/>
      <c r="M108" s="41"/>
    </row>
    <row r="109" spans="1:13" ht="19.5" customHeight="1" x14ac:dyDescent="0.25">
      <c r="A109" s="103" t="s">
        <v>251</v>
      </c>
      <c r="B109" s="5">
        <v>3</v>
      </c>
      <c r="C109" s="48">
        <v>120</v>
      </c>
      <c r="D109" s="86"/>
      <c r="E109" s="48">
        <v>118</v>
      </c>
      <c r="F109" s="42"/>
      <c r="G109" s="271" t="s">
        <v>2</v>
      </c>
      <c r="H109" s="136"/>
      <c r="I109" s="271" t="s">
        <v>2</v>
      </c>
      <c r="L109" s="41"/>
      <c r="M109" s="41"/>
    </row>
    <row r="110" spans="1:13" ht="9.9" customHeight="1" x14ac:dyDescent="0.25">
      <c r="C110" s="248"/>
      <c r="G110" s="248"/>
      <c r="I110" s="10"/>
      <c r="L110" s="41"/>
      <c r="M110" s="41"/>
    </row>
    <row r="111" spans="1:13" s="248" customFormat="1" ht="19.5" customHeight="1" x14ac:dyDescent="0.25">
      <c r="A111" s="244" t="s">
        <v>185</v>
      </c>
      <c r="B111" s="245"/>
      <c r="C111" s="246">
        <f>C98-C107+C109</f>
        <v>83905</v>
      </c>
      <c r="D111" s="247"/>
      <c r="E111" s="246">
        <f>E98-E107+E109</f>
        <v>52014</v>
      </c>
      <c r="F111" s="247"/>
      <c r="G111" s="246">
        <f>G98-G107</f>
        <v>-18104</v>
      </c>
      <c r="H111" s="247"/>
      <c r="I111" s="246">
        <f>I98-I107</f>
        <v>-43995</v>
      </c>
    </row>
    <row r="112" spans="1:13" ht="19.5" customHeight="1" x14ac:dyDescent="0.55000000000000004">
      <c r="A112" s="103" t="s">
        <v>138</v>
      </c>
      <c r="B112" s="198" t="s">
        <v>266</v>
      </c>
      <c r="C112" s="48">
        <v>3693</v>
      </c>
      <c r="D112" s="86"/>
      <c r="E112" s="48">
        <v>14866</v>
      </c>
      <c r="F112" s="86"/>
      <c r="G112" s="48">
        <v>69</v>
      </c>
      <c r="H112" s="85"/>
      <c r="I112" s="48">
        <v>-285</v>
      </c>
      <c r="L112" s="41"/>
      <c r="M112" s="41"/>
    </row>
    <row r="113" spans="1:13" ht="9.9" customHeight="1" x14ac:dyDescent="0.25">
      <c r="A113" s="11"/>
      <c r="C113" s="49"/>
      <c r="D113" s="86"/>
      <c r="E113" s="49"/>
      <c r="F113" s="86"/>
      <c r="G113" s="49"/>
      <c r="H113" s="86"/>
      <c r="I113" s="49"/>
      <c r="L113" s="41"/>
      <c r="M113" s="41"/>
    </row>
    <row r="114" spans="1:13" ht="19.5" customHeight="1" x14ac:dyDescent="0.3">
      <c r="A114" s="1" t="s">
        <v>186</v>
      </c>
      <c r="B114" s="8"/>
      <c r="C114" s="3">
        <f>C111-C112</f>
        <v>80212</v>
      </c>
      <c r="D114" s="28"/>
      <c r="E114" s="3">
        <f>E111-E112</f>
        <v>37148</v>
      </c>
      <c r="F114" s="28"/>
      <c r="G114" s="3">
        <f>G111-G112</f>
        <v>-18173</v>
      </c>
      <c r="H114" s="28"/>
      <c r="I114" s="3">
        <f>I111-I112</f>
        <v>-43710</v>
      </c>
      <c r="L114" s="41"/>
      <c r="M114" s="41"/>
    </row>
    <row r="115" spans="1:13" ht="9.9" customHeight="1" x14ac:dyDescent="0.3">
      <c r="A115" s="1"/>
      <c r="B115" s="8"/>
      <c r="C115" s="28"/>
      <c r="D115" s="28"/>
      <c r="E115" s="28"/>
      <c r="F115" s="28"/>
      <c r="G115" s="10"/>
      <c r="H115" s="28"/>
      <c r="I115" s="28"/>
      <c r="L115" s="41"/>
      <c r="M115" s="41"/>
    </row>
    <row r="116" spans="1:13" ht="19.5" hidden="1" customHeight="1" x14ac:dyDescent="0.3">
      <c r="A116" s="1" t="s">
        <v>80</v>
      </c>
      <c r="B116" s="8"/>
      <c r="C116" s="39"/>
      <c r="D116" s="40"/>
      <c r="E116" s="124"/>
      <c r="F116" s="125"/>
      <c r="G116" s="124"/>
      <c r="H116" s="125"/>
      <c r="I116" s="124"/>
      <c r="L116" s="41"/>
      <c r="M116" s="41"/>
    </row>
    <row r="117" spans="1:13" ht="19.5" hidden="1" customHeight="1" x14ac:dyDescent="0.3">
      <c r="A117" s="7" t="s">
        <v>237</v>
      </c>
      <c r="B117" s="8"/>
      <c r="C117" s="39"/>
      <c r="D117" s="40"/>
      <c r="E117" s="124"/>
      <c r="F117" s="125"/>
      <c r="G117" s="124"/>
      <c r="H117" s="125"/>
      <c r="I117" s="124"/>
      <c r="L117" s="41"/>
      <c r="M117" s="41"/>
    </row>
    <row r="118" spans="1:13" ht="19.5" hidden="1" customHeight="1" x14ac:dyDescent="0.3">
      <c r="A118" s="7" t="s">
        <v>207</v>
      </c>
      <c r="B118" s="8"/>
      <c r="C118" s="39"/>
      <c r="D118" s="40"/>
      <c r="E118" s="124"/>
      <c r="F118" s="125"/>
      <c r="G118" s="124"/>
      <c r="H118" s="125"/>
      <c r="I118" s="124"/>
      <c r="L118" s="41"/>
      <c r="M118" s="41"/>
    </row>
    <row r="119" spans="1:13" ht="19.5" hidden="1" customHeight="1" x14ac:dyDescent="0.3">
      <c r="A119" s="108" t="s">
        <v>208</v>
      </c>
      <c r="B119" s="171"/>
      <c r="C119" s="124"/>
      <c r="D119" s="125"/>
      <c r="E119" s="124"/>
      <c r="F119" s="125"/>
      <c r="G119" s="124"/>
      <c r="H119" s="125"/>
      <c r="I119" s="124"/>
      <c r="L119" s="41"/>
      <c r="M119" s="41"/>
    </row>
    <row r="120" spans="1:13" ht="19.5" hidden="1" customHeight="1" x14ac:dyDescent="0.3">
      <c r="A120" s="108" t="s">
        <v>209</v>
      </c>
      <c r="B120" s="171"/>
      <c r="C120" s="172" t="s">
        <v>2</v>
      </c>
      <c r="D120" s="130"/>
      <c r="E120" s="172" t="s">
        <v>2</v>
      </c>
      <c r="F120" s="172"/>
      <c r="G120" s="172" t="s">
        <v>2</v>
      </c>
      <c r="H120" s="172"/>
      <c r="I120" s="172" t="s">
        <v>2</v>
      </c>
      <c r="L120" s="41"/>
      <c r="M120" s="41"/>
    </row>
    <row r="121" spans="1:13" ht="9.75" hidden="1" customHeight="1" x14ac:dyDescent="0.3">
      <c r="A121" s="108" t="s">
        <v>210</v>
      </c>
      <c r="B121" s="171"/>
      <c r="C121" s="124"/>
      <c r="D121" s="125"/>
      <c r="E121" s="172"/>
      <c r="F121" s="172"/>
      <c r="G121" s="172"/>
      <c r="H121" s="172"/>
      <c r="I121" s="172"/>
      <c r="L121" s="41"/>
      <c r="M121" s="41"/>
    </row>
    <row r="122" spans="1:13" ht="21.75" hidden="1" customHeight="1" x14ac:dyDescent="0.3">
      <c r="A122" s="108" t="s">
        <v>211</v>
      </c>
      <c r="B122" s="171"/>
      <c r="E122" s="172" t="s">
        <v>2</v>
      </c>
      <c r="F122" s="130"/>
      <c r="G122" s="172"/>
      <c r="H122" s="172"/>
      <c r="I122" s="172" t="s">
        <v>2</v>
      </c>
      <c r="L122" s="41"/>
      <c r="M122" s="41"/>
    </row>
    <row r="123" spans="1:13" ht="19.5" hidden="1" customHeight="1" x14ac:dyDescent="0.3">
      <c r="A123" s="108" t="s">
        <v>213</v>
      </c>
      <c r="B123" s="171"/>
      <c r="E123" s="124"/>
      <c r="F123" s="125"/>
      <c r="G123" s="172"/>
      <c r="H123" s="172"/>
      <c r="I123" s="172"/>
      <c r="L123" s="41"/>
      <c r="M123" s="41"/>
    </row>
    <row r="124" spans="1:13" ht="19.5" hidden="1" customHeight="1" x14ac:dyDescent="0.25">
      <c r="A124" s="31" t="s">
        <v>212</v>
      </c>
      <c r="B124" s="43"/>
      <c r="C124" s="169" t="s">
        <v>2</v>
      </c>
      <c r="E124" s="169" t="s">
        <v>2</v>
      </c>
      <c r="F124" s="173"/>
      <c r="G124" s="169" t="s">
        <v>2</v>
      </c>
      <c r="H124" s="172"/>
      <c r="I124" s="169" t="s">
        <v>2</v>
      </c>
      <c r="L124" s="41"/>
      <c r="M124" s="41"/>
    </row>
    <row r="125" spans="1:13" ht="19.5" hidden="1" customHeight="1" x14ac:dyDescent="0.25">
      <c r="A125" s="23" t="s">
        <v>232</v>
      </c>
      <c r="B125" s="43"/>
      <c r="E125" s="126"/>
      <c r="F125" s="126"/>
      <c r="G125" s="126"/>
      <c r="H125" s="126"/>
      <c r="I125" s="126"/>
      <c r="L125" s="41"/>
      <c r="M125" s="41"/>
    </row>
    <row r="126" spans="1:13" ht="20.25" hidden="1" customHeight="1" x14ac:dyDescent="0.3">
      <c r="A126" s="1" t="s">
        <v>233</v>
      </c>
      <c r="B126" s="8"/>
      <c r="C126" s="204"/>
      <c r="E126" s="204"/>
      <c r="F126" s="28"/>
      <c r="G126" s="3"/>
      <c r="H126" s="28"/>
      <c r="I126" s="204" t="s">
        <v>2</v>
      </c>
      <c r="L126" s="41"/>
      <c r="M126" s="41"/>
    </row>
    <row r="127" spans="1:13" ht="15.75" hidden="1" customHeight="1" x14ac:dyDescent="0.3">
      <c r="A127" s="1"/>
      <c r="B127" s="8"/>
      <c r="E127" s="28"/>
      <c r="F127" s="28"/>
      <c r="G127" s="28"/>
      <c r="H127" s="28"/>
      <c r="I127" s="10"/>
      <c r="L127" s="41"/>
      <c r="M127" s="41"/>
    </row>
    <row r="128" spans="1:13" ht="19.350000000000001" customHeight="1" x14ac:dyDescent="0.3">
      <c r="A128" s="1" t="s">
        <v>178</v>
      </c>
      <c r="B128" s="8"/>
      <c r="C128" s="104"/>
      <c r="E128" s="28"/>
      <c r="F128" s="28"/>
      <c r="G128" s="28"/>
      <c r="H128" s="28"/>
      <c r="I128" s="28"/>
      <c r="L128" s="41"/>
      <c r="M128" s="41"/>
    </row>
    <row r="129" spans="1:13" ht="19.350000000000001" customHeight="1" thickBot="1" x14ac:dyDescent="0.35">
      <c r="A129" s="1" t="s">
        <v>148</v>
      </c>
      <c r="B129" s="8"/>
      <c r="C129" s="118">
        <f>C114</f>
        <v>80212</v>
      </c>
      <c r="E129" s="118">
        <f>E114</f>
        <v>37148</v>
      </c>
      <c r="F129" s="27"/>
      <c r="G129" s="118">
        <f>G114</f>
        <v>-18173</v>
      </c>
      <c r="H129" s="27"/>
      <c r="I129" s="118">
        <f>I114</f>
        <v>-43710</v>
      </c>
      <c r="L129" s="41"/>
      <c r="M129" s="41"/>
    </row>
    <row r="130" spans="1:13" ht="19.5" customHeight="1" thickTop="1" x14ac:dyDescent="0.3">
      <c r="A130" s="1"/>
      <c r="B130" s="8"/>
      <c r="C130" s="28"/>
      <c r="D130" s="28"/>
      <c r="E130" s="28"/>
      <c r="F130" s="28"/>
      <c r="G130" s="28"/>
      <c r="H130" s="28"/>
      <c r="I130" s="28"/>
      <c r="L130" s="41"/>
      <c r="M130" s="41"/>
    </row>
    <row r="131" spans="1:13" ht="19.5" customHeight="1" x14ac:dyDescent="0.3">
      <c r="A131" s="120" t="s">
        <v>26</v>
      </c>
      <c r="B131" s="8"/>
      <c r="C131" s="28"/>
      <c r="D131" s="28"/>
      <c r="E131" s="28"/>
      <c r="F131" s="28"/>
      <c r="G131" s="28"/>
      <c r="H131" s="28"/>
      <c r="I131" s="28"/>
    </row>
    <row r="132" spans="1:13" ht="19.5" customHeight="1" x14ac:dyDescent="0.3">
      <c r="A132" s="2" t="s">
        <v>93</v>
      </c>
      <c r="B132" s="8"/>
      <c r="C132" s="28"/>
      <c r="D132" s="28"/>
      <c r="E132" s="28"/>
      <c r="F132" s="28"/>
      <c r="G132" s="28"/>
      <c r="H132" s="28"/>
      <c r="I132" s="28"/>
    </row>
    <row r="133" spans="1:13" ht="22.65" customHeight="1" x14ac:dyDescent="0.3">
      <c r="A133" s="1"/>
      <c r="B133" s="8"/>
      <c r="C133" s="28"/>
      <c r="D133" s="28"/>
      <c r="E133" s="28"/>
      <c r="F133" s="28"/>
      <c r="G133" s="28"/>
      <c r="H133" s="28"/>
      <c r="I133" s="28"/>
    </row>
    <row r="134" spans="1:13" ht="23.1" customHeight="1" x14ac:dyDescent="0.3">
      <c r="A134" s="1"/>
      <c r="B134" s="8"/>
      <c r="C134" s="276" t="s">
        <v>7</v>
      </c>
      <c r="D134" s="276"/>
      <c r="E134" s="276"/>
      <c r="F134" s="196"/>
      <c r="G134" s="276" t="s">
        <v>41</v>
      </c>
      <c r="H134" s="276"/>
      <c r="I134" s="276"/>
    </row>
    <row r="135" spans="1:13" ht="23.1" customHeight="1" x14ac:dyDescent="0.3">
      <c r="A135" s="1"/>
      <c r="B135" s="8"/>
      <c r="C135" s="276" t="s">
        <v>40</v>
      </c>
      <c r="D135" s="276"/>
      <c r="E135" s="276"/>
      <c r="F135" s="196"/>
      <c r="G135" s="276" t="s">
        <v>40</v>
      </c>
      <c r="H135" s="276"/>
      <c r="I135" s="276"/>
    </row>
    <row r="136" spans="1:13" ht="23.1" customHeight="1" x14ac:dyDescent="0.25">
      <c r="A136" s="1"/>
      <c r="B136" s="195"/>
      <c r="C136" s="273" t="s">
        <v>99</v>
      </c>
      <c r="D136" s="273"/>
      <c r="E136" s="273"/>
      <c r="F136" s="196"/>
      <c r="G136" s="273" t="s">
        <v>102</v>
      </c>
      <c r="H136" s="273"/>
      <c r="I136" s="273"/>
    </row>
    <row r="137" spans="1:13" ht="23.1" customHeight="1" x14ac:dyDescent="0.25">
      <c r="A137" s="1"/>
      <c r="B137" s="195"/>
      <c r="C137" s="274" t="s">
        <v>256</v>
      </c>
      <c r="D137" s="274"/>
      <c r="E137" s="274"/>
      <c r="F137" s="196"/>
      <c r="G137" s="274" t="s">
        <v>256</v>
      </c>
      <c r="H137" s="274"/>
      <c r="I137" s="274"/>
    </row>
    <row r="138" spans="1:13" ht="23.1" customHeight="1" x14ac:dyDescent="0.25">
      <c r="A138" s="1"/>
      <c r="B138" s="195" t="s">
        <v>6</v>
      </c>
      <c r="C138" s="150">
        <v>2019</v>
      </c>
      <c r="D138" s="150"/>
      <c r="E138" s="150">
        <v>2018</v>
      </c>
      <c r="F138" s="150"/>
      <c r="G138" s="150">
        <v>2019</v>
      </c>
      <c r="H138" s="150"/>
      <c r="I138" s="150">
        <v>2018</v>
      </c>
    </row>
    <row r="139" spans="1:13" ht="22.65" customHeight="1" x14ac:dyDescent="0.25">
      <c r="A139" s="1"/>
      <c r="B139" s="195"/>
      <c r="C139" s="275" t="s">
        <v>34</v>
      </c>
      <c r="D139" s="275"/>
      <c r="E139" s="275"/>
      <c r="F139" s="275"/>
      <c r="G139" s="275"/>
      <c r="H139" s="275"/>
      <c r="I139" s="275"/>
    </row>
    <row r="140" spans="1:13" ht="22.65" hidden="1" customHeight="1" x14ac:dyDescent="0.25">
      <c r="A140" s="1" t="s">
        <v>236</v>
      </c>
      <c r="B140" s="269"/>
      <c r="C140" s="269"/>
      <c r="D140" s="269"/>
      <c r="E140" s="269"/>
      <c r="F140" s="269"/>
      <c r="G140" s="269"/>
      <c r="H140" s="269"/>
      <c r="I140" s="269"/>
    </row>
    <row r="141" spans="1:13" s="31" customFormat="1" ht="22.65" hidden="1" customHeight="1" x14ac:dyDescent="0.3">
      <c r="A141" s="19" t="s">
        <v>214</v>
      </c>
      <c r="B141" s="200"/>
      <c r="D141" s="200"/>
      <c r="E141" s="200"/>
      <c r="F141" s="200"/>
      <c r="H141" s="200"/>
      <c r="I141" s="200"/>
      <c r="L141" s="95"/>
      <c r="M141" s="95"/>
    </row>
    <row r="142" spans="1:13" s="31" customFormat="1" ht="22.65" hidden="1" customHeight="1" x14ac:dyDescent="0.3">
      <c r="A142" s="19" t="s">
        <v>215</v>
      </c>
      <c r="B142" s="200"/>
      <c r="D142" s="200"/>
      <c r="E142" s="200"/>
      <c r="F142" s="200"/>
      <c r="H142" s="200"/>
      <c r="I142" s="200"/>
      <c r="L142" s="95"/>
      <c r="M142" s="95"/>
    </row>
    <row r="143" spans="1:13" s="31" customFormat="1" ht="22.65" hidden="1" customHeight="1" x14ac:dyDescent="0.25">
      <c r="A143" s="108" t="s">
        <v>216</v>
      </c>
      <c r="B143" s="200"/>
      <c r="C143" s="172"/>
      <c r="D143" s="50"/>
      <c r="E143" s="50">
        <v>0</v>
      </c>
      <c r="F143" s="50"/>
      <c r="G143" s="172"/>
      <c r="H143" s="50"/>
      <c r="I143" s="50">
        <v>0</v>
      </c>
      <c r="L143" s="95"/>
      <c r="M143" s="95"/>
    </row>
    <row r="144" spans="1:13" s="31" customFormat="1" ht="22.65" hidden="1" customHeight="1" x14ac:dyDescent="0.25">
      <c r="A144" s="108" t="s">
        <v>246</v>
      </c>
      <c r="B144" s="257"/>
      <c r="C144" s="50"/>
      <c r="D144" s="50"/>
      <c r="E144" s="50"/>
      <c r="F144" s="50"/>
      <c r="H144" s="50"/>
      <c r="I144" s="50"/>
      <c r="L144" s="95"/>
      <c r="M144" s="95"/>
    </row>
    <row r="145" spans="1:13" s="31" customFormat="1" ht="22.65" hidden="1" customHeight="1" x14ac:dyDescent="0.25">
      <c r="A145" s="108" t="s">
        <v>240</v>
      </c>
      <c r="B145" s="257"/>
      <c r="C145" s="172"/>
      <c r="D145" s="50"/>
      <c r="E145" s="172">
        <v>0</v>
      </c>
      <c r="F145" s="50"/>
      <c r="G145" s="50"/>
      <c r="H145" s="50"/>
      <c r="I145" s="172">
        <v>0</v>
      </c>
      <c r="L145" s="95"/>
      <c r="M145" s="95"/>
    </row>
    <row r="146" spans="1:13" s="31" customFormat="1" ht="22.65" hidden="1" customHeight="1" x14ac:dyDescent="0.25">
      <c r="A146" s="108" t="s">
        <v>213</v>
      </c>
      <c r="B146" s="200"/>
      <c r="C146" s="50"/>
      <c r="D146" s="50"/>
      <c r="E146" s="50"/>
      <c r="F146" s="50"/>
      <c r="H146" s="50"/>
      <c r="I146" s="50"/>
      <c r="L146" s="95"/>
      <c r="M146" s="95"/>
    </row>
    <row r="147" spans="1:13" s="31" customFormat="1" ht="22.65" hidden="1" customHeight="1" x14ac:dyDescent="0.25">
      <c r="A147" s="108" t="s">
        <v>217</v>
      </c>
      <c r="B147" s="200"/>
      <c r="C147" s="209"/>
      <c r="D147" s="50"/>
      <c r="E147" s="209">
        <v>0</v>
      </c>
      <c r="F147" s="50"/>
      <c r="G147" s="169"/>
      <c r="H147" s="50"/>
      <c r="I147" s="209">
        <v>0</v>
      </c>
      <c r="L147" s="95"/>
      <c r="M147" s="95"/>
    </row>
    <row r="148" spans="1:13" s="31" customFormat="1" ht="22.65" hidden="1" customHeight="1" x14ac:dyDescent="0.55000000000000004">
      <c r="A148" s="23" t="s">
        <v>218</v>
      </c>
      <c r="B148" s="200"/>
      <c r="D148" s="202"/>
      <c r="E148" s="210"/>
      <c r="F148" s="202"/>
      <c r="H148" s="202"/>
      <c r="I148" s="211"/>
      <c r="L148" s="95"/>
      <c r="M148" s="95"/>
    </row>
    <row r="149" spans="1:13" s="31" customFormat="1" ht="22.65" hidden="1" customHeight="1" x14ac:dyDescent="0.25">
      <c r="A149" s="23" t="s">
        <v>219</v>
      </c>
      <c r="B149" s="200"/>
      <c r="C149" s="35">
        <f>SUM(C143:C147)</f>
        <v>0</v>
      </c>
      <c r="D149" s="212"/>
      <c r="E149" s="35">
        <f>SUM(E143:E147)</f>
        <v>0</v>
      </c>
      <c r="F149" s="212"/>
      <c r="G149" s="35">
        <f>SUM(G143:G147)</f>
        <v>0</v>
      </c>
      <c r="H149" s="212"/>
      <c r="I149" s="35">
        <f>SUM(I143:I147)</f>
        <v>0</v>
      </c>
      <c r="L149" s="95"/>
      <c r="M149" s="95"/>
    </row>
    <row r="150" spans="1:13" s="31" customFormat="1" ht="22.65" hidden="1" customHeight="1" x14ac:dyDescent="0.25">
      <c r="A150" s="23" t="s">
        <v>236</v>
      </c>
      <c r="B150" s="200"/>
      <c r="D150" s="212"/>
      <c r="E150" s="212"/>
      <c r="F150" s="212"/>
      <c r="H150" s="212"/>
      <c r="I150" s="212"/>
      <c r="L150" s="95"/>
      <c r="M150" s="95"/>
    </row>
    <row r="151" spans="1:13" s="31" customFormat="1" ht="22.65" hidden="1" customHeight="1" x14ac:dyDescent="0.25">
      <c r="A151" s="23" t="s">
        <v>147</v>
      </c>
      <c r="B151" s="200"/>
      <c r="C151" s="35">
        <f>C149</f>
        <v>0</v>
      </c>
      <c r="D151" s="212"/>
      <c r="E151" s="35">
        <f>E149</f>
        <v>0</v>
      </c>
      <c r="F151" s="212"/>
      <c r="G151" s="35">
        <f>G149</f>
        <v>0</v>
      </c>
      <c r="H151" s="212"/>
      <c r="I151" s="35">
        <f>I149</f>
        <v>0</v>
      </c>
      <c r="L151" s="95"/>
      <c r="M151" s="95"/>
    </row>
    <row r="152" spans="1:13" s="31" customFormat="1" ht="22.65" hidden="1" customHeight="1" x14ac:dyDescent="0.25">
      <c r="A152" s="23" t="s">
        <v>178</v>
      </c>
      <c r="B152" s="200"/>
      <c r="D152" s="95"/>
      <c r="E152" s="95"/>
      <c r="F152" s="95"/>
      <c r="H152" s="95"/>
      <c r="I152" s="95"/>
      <c r="L152" s="95"/>
      <c r="M152" s="95"/>
    </row>
    <row r="153" spans="1:13" s="31" customFormat="1" ht="22.65" hidden="1" customHeight="1" thickBot="1" x14ac:dyDescent="0.3">
      <c r="A153" s="23" t="s">
        <v>148</v>
      </c>
      <c r="B153" s="200"/>
      <c r="C153" s="205">
        <f>C151+C114</f>
        <v>80212</v>
      </c>
      <c r="D153" s="207"/>
      <c r="E153" s="205">
        <f>E151+E114</f>
        <v>37148</v>
      </c>
      <c r="F153" s="207"/>
      <c r="G153" s="205">
        <f>G151+G114</f>
        <v>-18173</v>
      </c>
      <c r="H153" s="207"/>
      <c r="I153" s="205">
        <f>I151+I114</f>
        <v>-43710</v>
      </c>
      <c r="L153" s="95"/>
      <c r="M153" s="95"/>
    </row>
    <row r="154" spans="1:13" ht="22.65" hidden="1" customHeight="1" thickTop="1" x14ac:dyDescent="0.25">
      <c r="A154" s="1"/>
      <c r="B154" s="195"/>
      <c r="C154" s="195"/>
      <c r="D154" s="195"/>
      <c r="E154" s="195"/>
      <c r="F154" s="195"/>
      <c r="G154" s="195"/>
      <c r="H154" s="195"/>
      <c r="I154" s="195"/>
    </row>
    <row r="155" spans="1:13" ht="22.65" customHeight="1" x14ac:dyDescent="0.3">
      <c r="A155" s="1" t="s">
        <v>187</v>
      </c>
      <c r="B155" s="8"/>
      <c r="C155" s="28"/>
      <c r="D155" s="28"/>
      <c r="E155" s="28"/>
      <c r="F155" s="28"/>
      <c r="G155" s="28"/>
      <c r="H155" s="28"/>
      <c r="I155" s="28"/>
    </row>
    <row r="156" spans="1:13" ht="22.65" customHeight="1" x14ac:dyDescent="0.25">
      <c r="A156" s="103" t="s">
        <v>220</v>
      </c>
      <c r="C156" s="50">
        <v>25422</v>
      </c>
      <c r="D156" s="50"/>
      <c r="E156" s="50">
        <v>-19659</v>
      </c>
      <c r="F156" s="50"/>
      <c r="G156" s="50">
        <v>-18173</v>
      </c>
      <c r="H156" s="50"/>
      <c r="I156" s="50">
        <v>-43710</v>
      </c>
    </row>
    <row r="157" spans="1:13" ht="22.65" customHeight="1" x14ac:dyDescent="0.25">
      <c r="A157" s="103" t="s">
        <v>68</v>
      </c>
      <c r="C157" s="214">
        <v>54790</v>
      </c>
      <c r="D157" s="215"/>
      <c r="E157" s="214">
        <v>56807</v>
      </c>
      <c r="F157" s="215"/>
      <c r="G157" s="216" t="s">
        <v>2</v>
      </c>
      <c r="H157" s="215"/>
      <c r="I157" s="216" t="s">
        <v>2</v>
      </c>
    </row>
    <row r="158" spans="1:13" ht="22.65" customHeight="1" thickBot="1" x14ac:dyDescent="0.35">
      <c r="A158" s="1" t="s">
        <v>186</v>
      </c>
      <c r="B158" s="8"/>
      <c r="C158" s="36">
        <f>SUM(C156:C157)</f>
        <v>80212</v>
      </c>
      <c r="D158" s="105"/>
      <c r="E158" s="36">
        <f>SUM(E156:E157)</f>
        <v>37148</v>
      </c>
      <c r="F158" s="105"/>
      <c r="G158" s="36">
        <f>SUM(G156:G157)</f>
        <v>-18173</v>
      </c>
      <c r="H158" s="105"/>
      <c r="I158" s="36">
        <f>SUM(I156:I157)</f>
        <v>-43710</v>
      </c>
    </row>
    <row r="159" spans="1:13" ht="22.65" customHeight="1" thickTop="1" x14ac:dyDescent="0.25">
      <c r="A159" s="1"/>
      <c r="D159" s="215"/>
      <c r="E159" s="215"/>
      <c r="F159" s="215"/>
      <c r="H159" s="215"/>
      <c r="I159" s="215"/>
    </row>
    <row r="160" spans="1:13" ht="22.65" customHeight="1" x14ac:dyDescent="0.25">
      <c r="A160" s="1" t="s">
        <v>69</v>
      </c>
      <c r="D160" s="215"/>
      <c r="E160" s="84"/>
      <c r="F160" s="215"/>
      <c r="H160" s="215"/>
      <c r="I160" s="215"/>
    </row>
    <row r="161" spans="1:9" ht="22.65" customHeight="1" x14ac:dyDescent="0.25">
      <c r="A161" s="103" t="s">
        <v>220</v>
      </c>
      <c r="C161" s="50">
        <v>25422</v>
      </c>
      <c r="D161" s="50"/>
      <c r="E161" s="50">
        <v>-19659</v>
      </c>
      <c r="F161" s="50"/>
      <c r="G161" s="50">
        <v>-18173</v>
      </c>
      <c r="H161" s="50"/>
      <c r="I161" s="50">
        <v>-43710</v>
      </c>
    </row>
    <row r="162" spans="1:9" ht="22.65" customHeight="1" x14ac:dyDescent="0.25">
      <c r="A162" s="103" t="s">
        <v>68</v>
      </c>
      <c r="C162" s="50">
        <v>54790</v>
      </c>
      <c r="D162" s="50"/>
      <c r="E162" s="50">
        <v>56807</v>
      </c>
      <c r="F162" s="50"/>
      <c r="G162" s="216" t="s">
        <v>2</v>
      </c>
      <c r="H162" s="106"/>
      <c r="I162" s="106" t="s">
        <v>2</v>
      </c>
    </row>
    <row r="163" spans="1:9" ht="22.65" customHeight="1" thickBot="1" x14ac:dyDescent="0.3">
      <c r="A163" s="1" t="s">
        <v>67</v>
      </c>
      <c r="C163" s="36">
        <f>SUM(C161:C162)</f>
        <v>80212</v>
      </c>
      <c r="D163" s="105"/>
      <c r="E163" s="36">
        <f>SUM(E161:E162)</f>
        <v>37148</v>
      </c>
      <c r="F163" s="105"/>
      <c r="G163" s="36">
        <f>SUM(G161:G162)</f>
        <v>-18173</v>
      </c>
      <c r="H163" s="105"/>
      <c r="I163" s="36">
        <f>SUM(I161:I162)</f>
        <v>-43710</v>
      </c>
    </row>
    <row r="164" spans="1:9" ht="19.5" customHeight="1" thickTop="1" x14ac:dyDescent="0.25">
      <c r="A164" s="1"/>
      <c r="C164" s="215"/>
      <c r="D164" s="215"/>
      <c r="E164" s="215"/>
      <c r="F164" s="215"/>
      <c r="H164" s="215"/>
      <c r="I164" s="215"/>
    </row>
    <row r="165" spans="1:9" ht="19.5" customHeight="1" thickBot="1" x14ac:dyDescent="0.35">
      <c r="A165" s="23" t="s">
        <v>188</v>
      </c>
      <c r="C165" s="236">
        <f>C156/269999</f>
        <v>9.4155904281126968E-2</v>
      </c>
      <c r="D165" s="237"/>
      <c r="E165" s="236">
        <f>E156/269999</f>
        <v>-7.2811380782891788E-2</v>
      </c>
      <c r="F165" s="237"/>
      <c r="G165" s="236">
        <f>G156/269999</f>
        <v>-6.7307656695024795E-2</v>
      </c>
      <c r="H165" s="237"/>
      <c r="I165" s="236">
        <f>I156/269999</f>
        <v>-0.16188948847958695</v>
      </c>
    </row>
    <row r="166" spans="1:9" ht="19.5" customHeight="1" thickTop="1" x14ac:dyDescent="0.25">
      <c r="G166" s="167"/>
    </row>
    <row r="167" spans="1:9" ht="19.5" customHeight="1" x14ac:dyDescent="0.3">
      <c r="A167" s="4" t="s">
        <v>26</v>
      </c>
      <c r="B167" s="43"/>
      <c r="C167" s="31"/>
      <c r="D167" s="126"/>
      <c r="E167" s="31"/>
      <c r="I167" s="144"/>
    </row>
    <row r="168" spans="1:9" ht="19.5" customHeight="1" x14ac:dyDescent="0.3">
      <c r="A168" s="2" t="s">
        <v>93</v>
      </c>
      <c r="B168" s="43"/>
      <c r="C168" s="31"/>
      <c r="D168" s="126"/>
      <c r="E168" s="31"/>
      <c r="I168" s="144"/>
    </row>
    <row r="169" spans="1:9" ht="15" customHeight="1" x14ac:dyDescent="0.3">
      <c r="A169" s="2"/>
    </row>
    <row r="170" spans="1:9" ht="19.5" customHeight="1" x14ac:dyDescent="0.25">
      <c r="A170" s="1"/>
      <c r="B170" s="195"/>
      <c r="C170" s="276" t="s">
        <v>7</v>
      </c>
      <c r="D170" s="276"/>
      <c r="E170" s="276"/>
      <c r="F170" s="196"/>
      <c r="G170" s="276" t="s">
        <v>41</v>
      </c>
      <c r="H170" s="276"/>
      <c r="I170" s="276"/>
    </row>
    <row r="171" spans="1:9" ht="19.5" customHeight="1" x14ac:dyDescent="0.25">
      <c r="A171" s="1"/>
      <c r="B171" s="195"/>
      <c r="C171" s="276" t="s">
        <v>40</v>
      </c>
      <c r="D171" s="276"/>
      <c r="E171" s="276"/>
      <c r="F171" s="196"/>
      <c r="G171" s="276" t="s">
        <v>40</v>
      </c>
      <c r="H171" s="276"/>
      <c r="I171" s="276"/>
    </row>
    <row r="172" spans="1:9" ht="19.5" customHeight="1" x14ac:dyDescent="0.25">
      <c r="A172" s="1"/>
      <c r="B172" s="195"/>
      <c r="C172" s="273" t="s">
        <v>261</v>
      </c>
      <c r="D172" s="273"/>
      <c r="E172" s="273"/>
      <c r="F172" s="196"/>
      <c r="G172" s="273" t="s">
        <v>261</v>
      </c>
      <c r="H172" s="273"/>
      <c r="I172" s="273"/>
    </row>
    <row r="173" spans="1:9" ht="19.5" customHeight="1" x14ac:dyDescent="0.25">
      <c r="A173" s="1"/>
      <c r="B173" s="195"/>
      <c r="C173" s="274" t="s">
        <v>256</v>
      </c>
      <c r="D173" s="274"/>
      <c r="E173" s="274"/>
      <c r="F173" s="196"/>
      <c r="G173" s="274" t="s">
        <v>256</v>
      </c>
      <c r="H173" s="274"/>
      <c r="I173" s="274"/>
    </row>
    <row r="174" spans="1:9" ht="19.5" customHeight="1" x14ac:dyDescent="0.3">
      <c r="A174" s="7"/>
      <c r="B174" s="195" t="s">
        <v>6</v>
      </c>
      <c r="C174" s="150">
        <v>2019</v>
      </c>
      <c r="D174" s="150"/>
      <c r="E174" s="150">
        <v>2018</v>
      </c>
      <c r="F174" s="150"/>
      <c r="G174" s="150">
        <v>2019</v>
      </c>
      <c r="H174" s="150"/>
      <c r="I174" s="150">
        <v>2018</v>
      </c>
    </row>
    <row r="175" spans="1:9" ht="19.5" customHeight="1" x14ac:dyDescent="0.25">
      <c r="A175" s="166"/>
      <c r="B175" s="195"/>
      <c r="C175" s="275" t="s">
        <v>34</v>
      </c>
      <c r="D175" s="275"/>
      <c r="E175" s="275"/>
      <c r="F175" s="275"/>
      <c r="G175" s="275"/>
      <c r="H175" s="275"/>
      <c r="I175" s="275"/>
    </row>
    <row r="176" spans="1:9" ht="19.5" customHeight="1" x14ac:dyDescent="0.3">
      <c r="A176" s="7" t="s">
        <v>113</v>
      </c>
      <c r="B176" s="195"/>
      <c r="C176" s="195"/>
      <c r="D176" s="195"/>
      <c r="E176" s="86"/>
      <c r="F176" s="195"/>
      <c r="G176" s="195"/>
      <c r="H176" s="195"/>
      <c r="I176" s="86"/>
    </row>
    <row r="177" spans="1:12" ht="19.5" customHeight="1" x14ac:dyDescent="0.25">
      <c r="A177" s="103" t="s">
        <v>114</v>
      </c>
      <c r="B177" s="5" t="s">
        <v>264</v>
      </c>
      <c r="C177" s="42">
        <v>4308886</v>
      </c>
      <c r="D177" s="46"/>
      <c r="E177" s="42">
        <v>3696773</v>
      </c>
      <c r="F177" s="42"/>
      <c r="G177" s="42">
        <v>550030</v>
      </c>
      <c r="H177" s="42"/>
      <c r="I177" s="42">
        <v>524412</v>
      </c>
    </row>
    <row r="178" spans="1:12" ht="19.5" customHeight="1" x14ac:dyDescent="0.25">
      <c r="A178" s="108" t="s">
        <v>135</v>
      </c>
      <c r="B178" s="5" t="s">
        <v>265</v>
      </c>
      <c r="C178" s="42">
        <v>71220</v>
      </c>
      <c r="D178" s="46"/>
      <c r="E178" s="42">
        <v>67561</v>
      </c>
      <c r="F178" s="42"/>
      <c r="G178" s="168" t="s">
        <v>2</v>
      </c>
      <c r="H178" s="42"/>
      <c r="I178" s="168" t="s">
        <v>2</v>
      </c>
    </row>
    <row r="179" spans="1:12" ht="19.5" customHeight="1" x14ac:dyDescent="0.25">
      <c r="A179" s="108" t="s">
        <v>145</v>
      </c>
      <c r="B179" s="43" t="s">
        <v>249</v>
      </c>
      <c r="C179" s="42">
        <v>4420</v>
      </c>
      <c r="D179" s="46"/>
      <c r="E179" s="42">
        <v>3355</v>
      </c>
      <c r="F179" s="42"/>
      <c r="G179" s="42">
        <v>142462</v>
      </c>
      <c r="H179" s="42"/>
      <c r="I179" s="42">
        <v>206388</v>
      </c>
    </row>
    <row r="180" spans="1:12" ht="19.5" customHeight="1" x14ac:dyDescent="0.25">
      <c r="A180" s="108" t="s">
        <v>110</v>
      </c>
      <c r="B180" s="43"/>
      <c r="C180" s="168">
        <v>73490</v>
      </c>
      <c r="D180" s="46"/>
      <c r="E180" s="168">
        <v>43922</v>
      </c>
      <c r="F180" s="136"/>
      <c r="G180" s="42">
        <v>6497</v>
      </c>
      <c r="H180" s="136"/>
      <c r="I180" s="42">
        <v>769</v>
      </c>
    </row>
    <row r="181" spans="1:12" ht="19.5" hidden="1" customHeight="1" x14ac:dyDescent="0.25">
      <c r="A181" s="108" t="s">
        <v>180</v>
      </c>
      <c r="B181" s="43"/>
      <c r="C181" s="85"/>
      <c r="D181" s="46"/>
      <c r="E181" s="85"/>
      <c r="F181" s="42"/>
      <c r="G181" s="42"/>
      <c r="H181" s="42"/>
      <c r="I181" s="42"/>
      <c r="L181" s="31" t="s">
        <v>181</v>
      </c>
    </row>
    <row r="182" spans="1:12" ht="19.5" customHeight="1" x14ac:dyDescent="0.25">
      <c r="A182" s="108" t="s">
        <v>1</v>
      </c>
      <c r="B182" s="43">
        <v>3</v>
      </c>
      <c r="C182" s="48">
        <v>44878</v>
      </c>
      <c r="D182" s="46"/>
      <c r="E182" s="48">
        <v>41531</v>
      </c>
      <c r="F182" s="42"/>
      <c r="G182" s="42">
        <v>45918</v>
      </c>
      <c r="H182" s="42"/>
      <c r="I182" s="48">
        <v>64041</v>
      </c>
    </row>
    <row r="183" spans="1:12" ht="19.5" customHeight="1" x14ac:dyDescent="0.25">
      <c r="A183" s="23" t="s">
        <v>116</v>
      </c>
      <c r="C183" s="9">
        <f>SUM(C177:C182)</f>
        <v>4502894</v>
      </c>
      <c r="D183" s="28"/>
      <c r="E183" s="9">
        <f>SUM(E177:E182)</f>
        <v>3853142</v>
      </c>
      <c r="F183" s="28"/>
      <c r="G183" s="9">
        <f>SUM(G177:G182)</f>
        <v>744907</v>
      </c>
      <c r="H183" s="28"/>
      <c r="I183" s="9">
        <f>SUM(I177:I182)</f>
        <v>795610</v>
      </c>
    </row>
    <row r="184" spans="1:12" ht="14.1" customHeight="1" x14ac:dyDescent="0.3">
      <c r="A184" s="19"/>
      <c r="D184" s="86"/>
      <c r="F184" s="86"/>
      <c r="H184" s="86"/>
    </row>
    <row r="185" spans="1:12" ht="19.5" customHeight="1" x14ac:dyDescent="0.3">
      <c r="A185" s="19" t="s">
        <v>22</v>
      </c>
      <c r="D185" s="86"/>
      <c r="F185" s="86"/>
      <c r="H185" s="86"/>
    </row>
    <row r="186" spans="1:12" ht="19.5" customHeight="1" x14ac:dyDescent="0.25">
      <c r="A186" s="108" t="s">
        <v>115</v>
      </c>
      <c r="B186" s="5">
        <v>3</v>
      </c>
      <c r="C186" s="42">
        <v>3804928</v>
      </c>
      <c r="D186" s="85"/>
      <c r="E186" s="42">
        <v>3315585</v>
      </c>
      <c r="F186" s="42"/>
      <c r="G186" s="42">
        <v>558531</v>
      </c>
      <c r="H186" s="42"/>
      <c r="I186" s="42">
        <v>528826</v>
      </c>
    </row>
    <row r="187" spans="1:12" ht="19.5" customHeight="1" x14ac:dyDescent="0.25">
      <c r="A187" s="108" t="s">
        <v>136</v>
      </c>
      <c r="C187" s="42">
        <v>72888</v>
      </c>
      <c r="D187" s="85"/>
      <c r="E187" s="42">
        <v>79650</v>
      </c>
      <c r="F187" s="42"/>
      <c r="G187" s="168" t="s">
        <v>2</v>
      </c>
      <c r="H187" s="136"/>
      <c r="I187" s="168" t="s">
        <v>2</v>
      </c>
    </row>
    <row r="188" spans="1:12" ht="19.5" customHeight="1" x14ac:dyDescent="0.25">
      <c r="A188" s="108" t="s">
        <v>146</v>
      </c>
      <c r="B188" s="5">
        <v>3</v>
      </c>
      <c r="C188" s="42">
        <v>163048</v>
      </c>
      <c r="D188" s="85"/>
      <c r="E188" s="42">
        <v>152173</v>
      </c>
      <c r="F188" s="42"/>
      <c r="G188" s="42">
        <v>28687</v>
      </c>
      <c r="H188" s="42"/>
      <c r="I188" s="42">
        <v>26335</v>
      </c>
    </row>
    <row r="189" spans="1:12" ht="19.5" customHeight="1" x14ac:dyDescent="0.25">
      <c r="A189" s="103" t="s">
        <v>54</v>
      </c>
      <c r="B189" s="5">
        <v>3</v>
      </c>
      <c r="C189" s="42">
        <v>207609</v>
      </c>
      <c r="D189" s="85"/>
      <c r="E189" s="42">
        <v>203782</v>
      </c>
      <c r="F189" s="42"/>
      <c r="G189" s="42">
        <v>81181</v>
      </c>
      <c r="H189" s="42"/>
      <c r="I189" s="42">
        <v>105055</v>
      </c>
    </row>
    <row r="190" spans="1:12" ht="19.5" hidden="1" customHeight="1" x14ac:dyDescent="0.25">
      <c r="A190" s="103" t="s">
        <v>111</v>
      </c>
      <c r="C190" s="42"/>
      <c r="D190" s="85"/>
      <c r="E190" s="42"/>
      <c r="F190" s="42"/>
      <c r="G190" s="42"/>
      <c r="H190" s="42"/>
      <c r="I190" s="42"/>
    </row>
    <row r="191" spans="1:12" ht="19.5" customHeight="1" x14ac:dyDescent="0.25">
      <c r="A191" s="103" t="s">
        <v>55</v>
      </c>
      <c r="C191" s="42">
        <v>30262</v>
      </c>
      <c r="D191" s="85"/>
      <c r="E191" s="42">
        <v>21000</v>
      </c>
      <c r="F191" s="42"/>
      <c r="G191" s="42">
        <v>5378</v>
      </c>
      <c r="H191" s="42"/>
      <c r="I191" s="42">
        <v>1415</v>
      </c>
    </row>
    <row r="192" spans="1:12" ht="19.5" customHeight="1" x14ac:dyDescent="0.25">
      <c r="A192" s="1" t="s">
        <v>21</v>
      </c>
      <c r="C192" s="9">
        <f>SUM(C186:C191)</f>
        <v>4278735</v>
      </c>
      <c r="D192" s="28"/>
      <c r="E192" s="9">
        <f>SUM(E186:E191)</f>
        <v>3772190</v>
      </c>
      <c r="F192" s="28"/>
      <c r="G192" s="9">
        <f>SUM(G186:G191)</f>
        <v>673777</v>
      </c>
      <c r="H192" s="28"/>
      <c r="I192" s="9">
        <f>SUM(I186:I191)</f>
        <v>661631</v>
      </c>
    </row>
    <row r="193" spans="1:9" ht="14.1" customHeight="1" x14ac:dyDescent="0.25">
      <c r="D193" s="86"/>
      <c r="F193" s="86"/>
      <c r="H193" s="86"/>
    </row>
    <row r="194" spans="1:9" ht="19.5" customHeight="1" x14ac:dyDescent="0.25">
      <c r="A194" s="103" t="s">
        <v>251</v>
      </c>
      <c r="B194" s="5">
        <v>3</v>
      </c>
      <c r="C194" s="48">
        <v>362</v>
      </c>
      <c r="D194" s="86"/>
      <c r="E194" s="48">
        <v>357</v>
      </c>
      <c r="F194" s="42"/>
      <c r="G194" s="271" t="s">
        <v>2</v>
      </c>
      <c r="H194" s="136"/>
      <c r="I194" s="270" t="s">
        <v>2</v>
      </c>
    </row>
    <row r="195" spans="1:9" ht="14.1" customHeight="1" x14ac:dyDescent="0.25">
      <c r="I195" s="10"/>
    </row>
    <row r="196" spans="1:9" ht="19.5" customHeight="1" x14ac:dyDescent="0.3">
      <c r="A196" s="1" t="s">
        <v>189</v>
      </c>
      <c r="B196" s="8"/>
      <c r="C196" s="10">
        <f>C183-C192+C194</f>
        <v>224521</v>
      </c>
      <c r="D196" s="28"/>
      <c r="E196" s="10">
        <f>E183-E192+E194</f>
        <v>81309</v>
      </c>
      <c r="F196" s="28"/>
      <c r="G196" s="10">
        <f>G183-G192</f>
        <v>71130</v>
      </c>
      <c r="H196" s="28"/>
      <c r="I196" s="10">
        <f>I183-I192</f>
        <v>133979</v>
      </c>
    </row>
    <row r="197" spans="1:9" ht="19.5" customHeight="1" x14ac:dyDescent="0.25">
      <c r="A197" s="103" t="s">
        <v>138</v>
      </c>
      <c r="B197" s="5" t="s">
        <v>266</v>
      </c>
      <c r="C197" s="48">
        <v>23829</v>
      </c>
      <c r="D197" s="46"/>
      <c r="E197" s="48">
        <v>26127</v>
      </c>
      <c r="F197" s="46"/>
      <c r="G197" s="48">
        <v>-1100</v>
      </c>
      <c r="H197" s="46"/>
      <c r="I197" s="169">
        <v>338</v>
      </c>
    </row>
    <row r="198" spans="1:9" ht="14.1" customHeight="1" x14ac:dyDescent="0.25">
      <c r="A198" s="11"/>
      <c r="D198" s="86"/>
      <c r="E198" s="49"/>
      <c r="F198" s="86"/>
      <c r="H198" s="86"/>
      <c r="I198" s="49"/>
    </row>
    <row r="199" spans="1:9" ht="19.5" customHeight="1" x14ac:dyDescent="0.3">
      <c r="A199" s="1" t="s">
        <v>100</v>
      </c>
      <c r="B199" s="8"/>
      <c r="C199" s="3">
        <f>C196-C197</f>
        <v>200692</v>
      </c>
      <c r="D199" s="28"/>
      <c r="E199" s="3">
        <f>E196-E197</f>
        <v>55182</v>
      </c>
      <c r="F199" s="28"/>
      <c r="G199" s="3">
        <f>G196-G197</f>
        <v>72230</v>
      </c>
      <c r="H199" s="28"/>
      <c r="I199" s="3">
        <f>I196-I197</f>
        <v>133641</v>
      </c>
    </row>
    <row r="200" spans="1:9" ht="14.1" customHeight="1" x14ac:dyDescent="0.3">
      <c r="A200" s="1"/>
      <c r="B200" s="8"/>
      <c r="C200" s="28"/>
      <c r="D200" s="28"/>
      <c r="E200" s="28"/>
      <c r="F200" s="28"/>
      <c r="G200" s="10"/>
      <c r="H200" s="28"/>
      <c r="I200" s="28"/>
    </row>
    <row r="201" spans="1:9" ht="19.5" hidden="1" customHeight="1" x14ac:dyDescent="0.3">
      <c r="A201" s="1" t="s">
        <v>80</v>
      </c>
      <c r="B201" s="8"/>
      <c r="C201" s="39"/>
      <c r="D201" s="40"/>
      <c r="E201" s="124"/>
      <c r="F201" s="125"/>
      <c r="G201" s="124"/>
      <c r="H201" s="125"/>
      <c r="I201" s="124"/>
    </row>
    <row r="202" spans="1:9" ht="19.5" hidden="1" customHeight="1" x14ac:dyDescent="0.3">
      <c r="A202" s="19" t="s">
        <v>237</v>
      </c>
      <c r="B202" s="171"/>
      <c r="C202" s="124"/>
      <c r="D202" s="125"/>
      <c r="E202" s="124"/>
      <c r="F202" s="125"/>
      <c r="G202" s="124"/>
      <c r="H202" s="125"/>
      <c r="I202" s="124"/>
    </row>
    <row r="203" spans="1:9" ht="19.5" hidden="1" customHeight="1" x14ac:dyDescent="0.3">
      <c r="A203" s="19" t="s">
        <v>207</v>
      </c>
      <c r="B203" s="171"/>
      <c r="C203" s="124"/>
      <c r="D203" s="125"/>
      <c r="E203" s="124"/>
      <c r="F203" s="125"/>
      <c r="G203" s="124"/>
      <c r="H203" s="125"/>
      <c r="I203" s="124"/>
    </row>
    <row r="204" spans="1:9" ht="19.5" hidden="1" customHeight="1" x14ac:dyDescent="0.3">
      <c r="A204" s="108" t="s">
        <v>208</v>
      </c>
      <c r="B204" s="171"/>
      <c r="C204" s="124"/>
      <c r="D204" s="125"/>
      <c r="E204" s="124"/>
      <c r="F204" s="125"/>
      <c r="G204" s="124"/>
      <c r="H204" s="125"/>
      <c r="I204" s="124"/>
    </row>
    <row r="205" spans="1:9" ht="19.5" hidden="1" customHeight="1" x14ac:dyDescent="0.3">
      <c r="A205" s="108" t="s">
        <v>209</v>
      </c>
      <c r="B205" s="171"/>
      <c r="D205" s="130"/>
      <c r="E205" s="172" t="s">
        <v>2</v>
      </c>
      <c r="F205" s="173"/>
      <c r="H205" s="173"/>
      <c r="I205" s="172" t="s">
        <v>2</v>
      </c>
    </row>
    <row r="206" spans="1:9" ht="19.5" hidden="1" customHeight="1" x14ac:dyDescent="0.3">
      <c r="A206" s="108" t="s">
        <v>210</v>
      </c>
      <c r="B206" s="171"/>
      <c r="D206" s="125"/>
      <c r="E206" s="124"/>
      <c r="F206" s="125"/>
      <c r="H206" s="125"/>
      <c r="I206" s="124"/>
    </row>
    <row r="207" spans="1:9" ht="19.5" hidden="1" customHeight="1" x14ac:dyDescent="0.3">
      <c r="A207" s="108" t="s">
        <v>211</v>
      </c>
      <c r="B207" s="171"/>
      <c r="D207" s="130"/>
      <c r="E207" s="172" t="s">
        <v>2</v>
      </c>
      <c r="F207" s="130"/>
      <c r="H207" s="130"/>
      <c r="I207" s="172" t="s">
        <v>2</v>
      </c>
    </row>
    <row r="208" spans="1:9" ht="19.5" hidden="1" customHeight="1" x14ac:dyDescent="0.3">
      <c r="A208" s="108" t="s">
        <v>213</v>
      </c>
      <c r="B208" s="171"/>
      <c r="D208" s="125"/>
      <c r="E208" s="124"/>
      <c r="F208" s="125"/>
      <c r="H208" s="125"/>
      <c r="I208" s="124"/>
    </row>
    <row r="209" spans="1:13" ht="19.5" hidden="1" customHeight="1" x14ac:dyDescent="0.25">
      <c r="A209" s="108" t="s">
        <v>212</v>
      </c>
      <c r="B209" s="43"/>
      <c r="C209" s="169"/>
      <c r="D209" s="130"/>
      <c r="E209" s="169" t="s">
        <v>2</v>
      </c>
      <c r="F209" s="130"/>
      <c r="G209" s="169"/>
      <c r="H209" s="130"/>
      <c r="I209" s="169" t="s">
        <v>2</v>
      </c>
    </row>
    <row r="210" spans="1:13" ht="19.5" hidden="1" customHeight="1" x14ac:dyDescent="0.25">
      <c r="A210" s="23" t="s">
        <v>232</v>
      </c>
      <c r="B210" s="43"/>
      <c r="C210" s="152"/>
      <c r="D210" s="126"/>
      <c r="E210" s="152"/>
      <c r="F210" s="126"/>
      <c r="G210" s="152"/>
      <c r="H210" s="126"/>
      <c r="I210" s="126"/>
    </row>
    <row r="211" spans="1:13" ht="19.5" hidden="1" customHeight="1" x14ac:dyDescent="0.25">
      <c r="A211" s="23" t="s">
        <v>233</v>
      </c>
      <c r="B211" s="43"/>
      <c r="C211" s="169">
        <f>SUM(C205:C209)</f>
        <v>0</v>
      </c>
      <c r="D211" s="197"/>
      <c r="E211" s="169">
        <f>SUM(E205:E209)</f>
        <v>0</v>
      </c>
      <c r="F211" s="197"/>
      <c r="G211" s="169">
        <f>SUM(G205:G209)</f>
        <v>0</v>
      </c>
      <c r="H211" s="197"/>
      <c r="I211" s="169">
        <f>SUM(I205:I209)</f>
        <v>0</v>
      </c>
    </row>
    <row r="212" spans="1:13" ht="14.1" hidden="1" customHeight="1" x14ac:dyDescent="0.25">
      <c r="A212" s="1"/>
      <c r="D212" s="142"/>
      <c r="E212" s="127"/>
      <c r="F212" s="197"/>
      <c r="G212" s="128"/>
      <c r="H212" s="197"/>
      <c r="I212" s="128"/>
    </row>
    <row r="213" spans="1:13" ht="19.5" customHeight="1" x14ac:dyDescent="0.3">
      <c r="A213" s="1"/>
      <c r="B213" s="8"/>
      <c r="C213" s="28"/>
      <c r="D213" s="28"/>
      <c r="E213" s="27"/>
      <c r="F213" s="27"/>
      <c r="G213" s="27"/>
      <c r="H213" s="27"/>
      <c r="I213" s="27"/>
    </row>
    <row r="214" spans="1:13" ht="19.5" customHeight="1" x14ac:dyDescent="0.3">
      <c r="A214" s="120" t="s">
        <v>26</v>
      </c>
      <c r="B214" s="8"/>
      <c r="C214" s="28"/>
      <c r="D214" s="28"/>
      <c r="E214" s="28"/>
      <c r="F214" s="28"/>
      <c r="G214" s="215"/>
      <c r="H214" s="28"/>
      <c r="I214" s="28"/>
    </row>
    <row r="215" spans="1:13" ht="19.5" customHeight="1" x14ac:dyDescent="0.3">
      <c r="A215" s="2" t="s">
        <v>93</v>
      </c>
      <c r="B215" s="8"/>
      <c r="C215" s="28"/>
      <c r="D215" s="28"/>
      <c r="E215" s="28"/>
      <c r="F215" s="28"/>
      <c r="G215" s="28"/>
      <c r="H215" s="28"/>
      <c r="I215" s="28"/>
    </row>
    <row r="216" spans="1:13" ht="19.5" customHeight="1" x14ac:dyDescent="0.3">
      <c r="A216" s="1"/>
      <c r="B216" s="8"/>
      <c r="C216" s="28"/>
      <c r="D216" s="28"/>
      <c r="E216" s="28"/>
      <c r="F216" s="28"/>
      <c r="G216" s="28"/>
      <c r="H216" s="28"/>
      <c r="I216" s="28"/>
    </row>
    <row r="217" spans="1:13" ht="19.5" customHeight="1" x14ac:dyDescent="0.3">
      <c r="A217" s="1"/>
      <c r="B217" s="8"/>
      <c r="C217" s="276" t="s">
        <v>7</v>
      </c>
      <c r="D217" s="276"/>
      <c r="E217" s="276"/>
      <c r="F217" s="196"/>
      <c r="G217" s="276" t="s">
        <v>41</v>
      </c>
      <c r="H217" s="276"/>
      <c r="I217" s="276"/>
    </row>
    <row r="218" spans="1:13" ht="19.5" customHeight="1" x14ac:dyDescent="0.3">
      <c r="A218" s="1"/>
      <c r="B218" s="8"/>
      <c r="C218" s="276" t="s">
        <v>40</v>
      </c>
      <c r="D218" s="276"/>
      <c r="E218" s="276"/>
      <c r="F218" s="196"/>
      <c r="G218" s="276" t="s">
        <v>40</v>
      </c>
      <c r="H218" s="276"/>
      <c r="I218" s="276"/>
    </row>
    <row r="219" spans="1:13" ht="19.5" customHeight="1" x14ac:dyDescent="0.25">
      <c r="A219" s="1"/>
      <c r="B219" s="195"/>
      <c r="C219" s="273" t="s">
        <v>261</v>
      </c>
      <c r="D219" s="273"/>
      <c r="E219" s="273"/>
      <c r="F219" s="196"/>
      <c r="G219" s="273" t="s">
        <v>261</v>
      </c>
      <c r="H219" s="273"/>
      <c r="I219" s="273"/>
    </row>
    <row r="220" spans="1:13" ht="19.5" customHeight="1" x14ac:dyDescent="0.25">
      <c r="A220" s="1"/>
      <c r="B220" s="195"/>
      <c r="C220" s="274" t="s">
        <v>256</v>
      </c>
      <c r="D220" s="274"/>
      <c r="E220" s="274"/>
      <c r="F220" s="196"/>
      <c r="G220" s="274" t="s">
        <v>256</v>
      </c>
      <c r="H220" s="274"/>
      <c r="I220" s="274"/>
    </row>
    <row r="221" spans="1:13" ht="19.5" customHeight="1" x14ac:dyDescent="0.25">
      <c r="A221" s="1"/>
      <c r="B221" s="195" t="s">
        <v>6</v>
      </c>
      <c r="C221" s="150">
        <v>2019</v>
      </c>
      <c r="D221" s="150"/>
      <c r="E221" s="150">
        <v>2018</v>
      </c>
      <c r="F221" s="150"/>
      <c r="G221" s="150">
        <v>2019</v>
      </c>
      <c r="H221" s="150"/>
      <c r="I221" s="150">
        <v>2018</v>
      </c>
    </row>
    <row r="222" spans="1:13" ht="19.5" customHeight="1" x14ac:dyDescent="0.25">
      <c r="A222" s="1"/>
      <c r="B222" s="195"/>
      <c r="C222" s="275" t="s">
        <v>34</v>
      </c>
      <c r="D222" s="275"/>
      <c r="E222" s="275"/>
      <c r="F222" s="275"/>
      <c r="G222" s="275"/>
      <c r="H222" s="275"/>
      <c r="I222" s="275"/>
    </row>
    <row r="223" spans="1:13" ht="19.5" customHeight="1" x14ac:dyDescent="0.25">
      <c r="A223" s="1" t="s">
        <v>236</v>
      </c>
      <c r="B223" s="269"/>
      <c r="C223" s="269"/>
      <c r="D223" s="269"/>
      <c r="E223" s="269"/>
      <c r="F223" s="269"/>
      <c r="G223" s="269"/>
      <c r="H223" s="269"/>
      <c r="I223" s="269"/>
    </row>
    <row r="224" spans="1:13" s="31" customFormat="1" ht="19.5" customHeight="1" x14ac:dyDescent="0.3">
      <c r="A224" s="242" t="s">
        <v>214</v>
      </c>
      <c r="B224" s="200"/>
      <c r="C224" s="208"/>
      <c r="D224" s="208"/>
      <c r="E224" s="208"/>
      <c r="F224" s="208"/>
      <c r="G224" s="208"/>
      <c r="H224" s="208"/>
      <c r="I224" s="208"/>
      <c r="L224" s="95"/>
      <c r="M224" s="95"/>
    </row>
    <row r="225" spans="1:13" s="31" customFormat="1" ht="19.5" customHeight="1" x14ac:dyDescent="0.3">
      <c r="A225" s="242" t="s">
        <v>215</v>
      </c>
      <c r="B225" s="200"/>
      <c r="C225" s="208"/>
      <c r="D225" s="208"/>
      <c r="E225" s="208"/>
      <c r="F225" s="208"/>
      <c r="G225" s="208"/>
      <c r="H225" s="208"/>
      <c r="I225" s="208"/>
      <c r="L225" s="95"/>
      <c r="M225" s="95"/>
    </row>
    <row r="226" spans="1:13" s="31" customFormat="1" ht="19.5" customHeight="1" x14ac:dyDescent="0.25">
      <c r="A226" s="160" t="s">
        <v>216</v>
      </c>
      <c r="B226" s="200"/>
      <c r="C226" s="106" t="s">
        <v>2</v>
      </c>
      <c r="D226" s="50"/>
      <c r="E226" s="50">
        <v>119650</v>
      </c>
      <c r="F226" s="50"/>
      <c r="G226" s="106" t="s">
        <v>2</v>
      </c>
      <c r="H226" s="50"/>
      <c r="I226" s="50">
        <v>63290</v>
      </c>
      <c r="L226" s="95"/>
      <c r="M226" s="95"/>
    </row>
    <row r="227" spans="1:13" s="31" customFormat="1" ht="19.5" customHeight="1" x14ac:dyDescent="0.25">
      <c r="A227" s="108" t="s">
        <v>246</v>
      </c>
      <c r="B227" s="257"/>
      <c r="C227" s="50"/>
      <c r="D227" s="50"/>
      <c r="E227" s="50"/>
      <c r="F227" s="50"/>
      <c r="G227" s="50"/>
      <c r="H227" s="50"/>
      <c r="I227" s="50"/>
      <c r="L227" s="95"/>
      <c r="M227" s="95"/>
    </row>
    <row r="228" spans="1:13" s="31" customFormat="1" ht="19.5" customHeight="1" x14ac:dyDescent="0.25">
      <c r="A228" s="108" t="s">
        <v>240</v>
      </c>
      <c r="B228" s="257"/>
      <c r="C228" s="50">
        <v>4299</v>
      </c>
      <c r="D228" s="50"/>
      <c r="E228" s="106" t="s">
        <v>2</v>
      </c>
      <c r="F228" s="50"/>
      <c r="G228" s="50">
        <v>3496</v>
      </c>
      <c r="H228" s="50"/>
      <c r="I228" s="106" t="s">
        <v>2</v>
      </c>
      <c r="L228" s="95"/>
      <c r="M228" s="95"/>
    </row>
    <row r="229" spans="1:13" s="31" customFormat="1" ht="19.5" customHeight="1" x14ac:dyDescent="0.25">
      <c r="A229" s="160" t="s">
        <v>213</v>
      </c>
      <c r="B229" s="200"/>
      <c r="C229" s="50"/>
      <c r="D229" s="50"/>
      <c r="E229" s="50"/>
      <c r="F229" s="50"/>
      <c r="G229" s="50"/>
      <c r="H229" s="50"/>
      <c r="I229" s="50"/>
      <c r="L229" s="95"/>
      <c r="M229" s="95"/>
    </row>
    <row r="230" spans="1:13" s="31" customFormat="1" ht="19.5" customHeight="1" x14ac:dyDescent="0.25">
      <c r="A230" s="160" t="s">
        <v>217</v>
      </c>
      <c r="B230" s="200"/>
      <c r="C230" s="209">
        <v>-1667</v>
      </c>
      <c r="D230" s="50"/>
      <c r="E230" s="209">
        <v>-23930</v>
      </c>
      <c r="F230" s="50"/>
      <c r="G230" s="169">
        <v>-699</v>
      </c>
      <c r="H230" s="50"/>
      <c r="I230" s="209">
        <v>-12658</v>
      </c>
      <c r="L230" s="95"/>
      <c r="M230" s="95"/>
    </row>
    <row r="231" spans="1:13" s="31" customFormat="1" ht="19.5" customHeight="1" x14ac:dyDescent="0.25">
      <c r="A231" s="16" t="s">
        <v>218</v>
      </c>
      <c r="B231" s="200"/>
      <c r="C231" s="210"/>
      <c r="D231" s="208"/>
      <c r="E231" s="210"/>
      <c r="F231" s="106"/>
      <c r="G231" s="210"/>
      <c r="H231" s="106"/>
      <c r="I231" s="210"/>
      <c r="L231" s="95"/>
      <c r="M231" s="95"/>
    </row>
    <row r="232" spans="1:13" s="31" customFormat="1" ht="19.5" customHeight="1" x14ac:dyDescent="0.25">
      <c r="A232" s="176" t="s">
        <v>219</v>
      </c>
      <c r="B232" s="200"/>
      <c r="C232" s="35">
        <f>SUM(C226:C230)</f>
        <v>2632</v>
      </c>
      <c r="D232" s="212"/>
      <c r="E232" s="35">
        <f>SUM(E226:E230)</f>
        <v>95720</v>
      </c>
      <c r="F232" s="212"/>
      <c r="G232" s="35">
        <f>SUM(G226:G230)</f>
        <v>2797</v>
      </c>
      <c r="H232" s="212"/>
      <c r="I232" s="35">
        <f>SUM(I226:I230)</f>
        <v>50632</v>
      </c>
      <c r="L232" s="95"/>
      <c r="M232" s="95"/>
    </row>
    <row r="233" spans="1:13" s="31" customFormat="1" ht="19.5" customHeight="1" x14ac:dyDescent="0.25">
      <c r="A233" s="176" t="s">
        <v>236</v>
      </c>
      <c r="B233" s="200"/>
      <c r="C233" s="212"/>
      <c r="D233" s="212"/>
      <c r="E233" s="212"/>
      <c r="F233" s="212"/>
      <c r="G233" s="212"/>
      <c r="H233" s="212"/>
      <c r="I233" s="212"/>
      <c r="L233" s="95"/>
      <c r="M233" s="95"/>
    </row>
    <row r="234" spans="1:13" s="31" customFormat="1" ht="19.5" customHeight="1" x14ac:dyDescent="0.25">
      <c r="A234" s="176" t="s">
        <v>147</v>
      </c>
      <c r="B234" s="200"/>
      <c r="C234" s="35">
        <f>C232</f>
        <v>2632</v>
      </c>
      <c r="D234" s="212"/>
      <c r="E234" s="35">
        <f>E232</f>
        <v>95720</v>
      </c>
      <c r="F234" s="212"/>
      <c r="G234" s="35">
        <f>G232</f>
        <v>2797</v>
      </c>
      <c r="H234" s="212"/>
      <c r="I234" s="35">
        <f>I232</f>
        <v>50632</v>
      </c>
      <c r="L234" s="95"/>
      <c r="M234" s="95"/>
    </row>
    <row r="235" spans="1:13" s="31" customFormat="1" ht="19.5" customHeight="1" x14ac:dyDescent="0.25">
      <c r="A235" s="23" t="s">
        <v>178</v>
      </c>
      <c r="B235" s="43"/>
      <c r="C235" s="128"/>
      <c r="D235" s="207"/>
      <c r="E235" s="128"/>
      <c r="F235" s="207"/>
      <c r="G235" s="128"/>
      <c r="H235" s="207"/>
      <c r="I235" s="128"/>
      <c r="L235" s="95"/>
      <c r="M235" s="95"/>
    </row>
    <row r="236" spans="1:13" s="31" customFormat="1" ht="19.5" customHeight="1" thickBot="1" x14ac:dyDescent="0.35">
      <c r="A236" s="23" t="s">
        <v>148</v>
      </c>
      <c r="B236" s="171"/>
      <c r="C236" s="58">
        <f>C199+C234</f>
        <v>203324</v>
      </c>
      <c r="D236" s="212"/>
      <c r="E236" s="58">
        <f>E199+E234</f>
        <v>150902</v>
      </c>
      <c r="F236" s="212"/>
      <c r="G236" s="58">
        <f>G199+G234</f>
        <v>75027</v>
      </c>
      <c r="H236" s="212"/>
      <c r="I236" s="58">
        <f>I199+I234</f>
        <v>184273</v>
      </c>
      <c r="L236" s="95"/>
      <c r="M236" s="95"/>
    </row>
    <row r="237" spans="1:13" s="31" customFormat="1" ht="19.5" customHeight="1" thickTop="1" x14ac:dyDescent="0.25">
      <c r="A237" s="23"/>
      <c r="B237" s="200"/>
      <c r="C237" s="41"/>
      <c r="D237" s="208"/>
      <c r="E237" s="208"/>
      <c r="F237" s="208"/>
      <c r="G237" s="41"/>
      <c r="H237" s="208"/>
      <c r="I237" s="208"/>
      <c r="L237" s="95"/>
      <c r="M237" s="95"/>
    </row>
    <row r="238" spans="1:13" ht="19.5" customHeight="1" x14ac:dyDescent="0.3">
      <c r="A238" s="1" t="s">
        <v>187</v>
      </c>
      <c r="B238" s="8"/>
      <c r="D238" s="105"/>
      <c r="E238" s="105"/>
      <c r="F238" s="105"/>
      <c r="H238" s="105"/>
      <c r="I238" s="105"/>
    </row>
    <row r="239" spans="1:13" ht="19.5" customHeight="1" x14ac:dyDescent="0.25">
      <c r="A239" s="103" t="s">
        <v>220</v>
      </c>
      <c r="C239" s="50">
        <v>30715</v>
      </c>
      <c r="D239" s="50"/>
      <c r="E239" s="50">
        <v>-66063</v>
      </c>
      <c r="F239" s="50"/>
      <c r="G239" s="50">
        <v>72230</v>
      </c>
      <c r="H239" s="50"/>
      <c r="I239" s="50">
        <v>133641</v>
      </c>
    </row>
    <row r="240" spans="1:13" ht="19.5" customHeight="1" x14ac:dyDescent="0.25">
      <c r="A240" s="103" t="s">
        <v>68</v>
      </c>
      <c r="C240" s="209">
        <v>169977</v>
      </c>
      <c r="D240" s="50"/>
      <c r="E240" s="209">
        <v>121245</v>
      </c>
      <c r="F240" s="50"/>
      <c r="G240" s="261" t="s">
        <v>2</v>
      </c>
      <c r="H240" s="106"/>
      <c r="I240" s="129" t="s">
        <v>2</v>
      </c>
    </row>
    <row r="241" spans="1:9" ht="19.5" customHeight="1" thickBot="1" x14ac:dyDescent="0.35">
      <c r="A241" s="1" t="s">
        <v>100</v>
      </c>
      <c r="B241" s="8"/>
      <c r="C241" s="58">
        <f>SUM(C239:C240)</f>
        <v>200692</v>
      </c>
      <c r="D241" s="212"/>
      <c r="E241" s="58">
        <f>SUM(E239:E240)</f>
        <v>55182</v>
      </c>
      <c r="F241" s="212"/>
      <c r="G241" s="58">
        <f>SUM(G239:G240)</f>
        <v>72230</v>
      </c>
      <c r="H241" s="212"/>
      <c r="I241" s="58">
        <f>SUM(I239:I240)</f>
        <v>133641</v>
      </c>
    </row>
    <row r="242" spans="1:9" ht="19.5" customHeight="1" thickTop="1" x14ac:dyDescent="0.25">
      <c r="A242" s="1"/>
      <c r="D242" s="215"/>
      <c r="E242" s="215"/>
      <c r="F242" s="215"/>
      <c r="H242" s="215"/>
      <c r="I242" s="215"/>
    </row>
    <row r="243" spans="1:9" ht="19.5" customHeight="1" x14ac:dyDescent="0.25">
      <c r="A243" s="1" t="s">
        <v>69</v>
      </c>
      <c r="D243" s="215"/>
      <c r="E243" s="84"/>
      <c r="F243" s="215"/>
      <c r="G243" s="50"/>
      <c r="H243" s="215"/>
      <c r="I243" s="215"/>
    </row>
    <row r="244" spans="1:9" ht="19.5" customHeight="1" x14ac:dyDescent="0.25">
      <c r="A244" s="103" t="s">
        <v>220</v>
      </c>
      <c r="C244" s="50">
        <f>C239+5423</f>
        <v>36138</v>
      </c>
      <c r="D244" s="50"/>
      <c r="E244" s="50">
        <v>7561</v>
      </c>
      <c r="F244" s="50"/>
      <c r="G244" s="50">
        <f>G236</f>
        <v>75027</v>
      </c>
      <c r="H244" s="50"/>
      <c r="I244" s="50">
        <v>184273</v>
      </c>
    </row>
    <row r="245" spans="1:9" ht="19.5" customHeight="1" x14ac:dyDescent="0.25">
      <c r="A245" s="103" t="s">
        <v>68</v>
      </c>
      <c r="C245" s="209">
        <f>C240-2791</f>
        <v>167186</v>
      </c>
      <c r="D245" s="50"/>
      <c r="E245" s="209">
        <v>143341</v>
      </c>
      <c r="F245" s="50"/>
      <c r="G245" s="129" t="s">
        <v>2</v>
      </c>
      <c r="H245" s="106"/>
      <c r="I245" s="129" t="s">
        <v>2</v>
      </c>
    </row>
    <row r="246" spans="1:9" ht="19.5" customHeight="1" thickBot="1" x14ac:dyDescent="0.3">
      <c r="A246" s="1" t="s">
        <v>67</v>
      </c>
      <c r="C246" s="58">
        <f>SUM(C244:C245)</f>
        <v>203324</v>
      </c>
      <c r="D246" s="212"/>
      <c r="E246" s="58">
        <f>SUM(E244:E245)</f>
        <v>150902</v>
      </c>
      <c r="F246" s="212"/>
      <c r="G246" s="58">
        <f>SUM(G244:G245)</f>
        <v>75027</v>
      </c>
      <c r="H246" s="212"/>
      <c r="I246" s="58">
        <f>SUM(I244:I245)</f>
        <v>184273</v>
      </c>
    </row>
    <row r="247" spans="1:9" ht="19.5" customHeight="1" thickTop="1" x14ac:dyDescent="0.25">
      <c r="A247" s="1"/>
      <c r="D247" s="215"/>
      <c r="E247" s="215"/>
      <c r="F247" s="215"/>
      <c r="H247" s="215"/>
      <c r="I247" s="215"/>
    </row>
    <row r="248" spans="1:9" ht="19.5" customHeight="1" thickBot="1" x14ac:dyDescent="0.35">
      <c r="A248" s="23" t="s">
        <v>188</v>
      </c>
      <c r="C248" s="236">
        <f>C239/269999</f>
        <v>0.1137596805914096</v>
      </c>
      <c r="D248" s="238"/>
      <c r="E248" s="236">
        <f>E239/269999</f>
        <v>-0.24467868399512591</v>
      </c>
      <c r="F248" s="238"/>
      <c r="G248" s="236">
        <f>G239/269999</f>
        <v>0.26751950933151603</v>
      </c>
      <c r="H248" s="238"/>
      <c r="I248" s="236">
        <f>+I241/269999</f>
        <v>0.49496849988333291</v>
      </c>
    </row>
    <row r="249" spans="1:9" ht="19.5" customHeight="1" thickTop="1" x14ac:dyDescent="0.25">
      <c r="G249" s="167"/>
    </row>
  </sheetData>
  <mergeCells count="46">
    <mergeCell ref="C88:E88"/>
    <mergeCell ref="G88:I88"/>
    <mergeCell ref="C90:I90"/>
    <mergeCell ref="C87:E87"/>
    <mergeCell ref="G87:I87"/>
    <mergeCell ref="G38:I38"/>
    <mergeCell ref="C42:I42"/>
    <mergeCell ref="C86:E86"/>
    <mergeCell ref="G86:I86"/>
    <mergeCell ref="C85:E85"/>
    <mergeCell ref="G85:I85"/>
    <mergeCell ref="C38:E38"/>
    <mergeCell ref="C9:I9"/>
    <mergeCell ref="C4:E4"/>
    <mergeCell ref="G4:I4"/>
    <mergeCell ref="C37:E37"/>
    <mergeCell ref="G37:I37"/>
    <mergeCell ref="C5:E5"/>
    <mergeCell ref="G5:I5"/>
    <mergeCell ref="C134:E134"/>
    <mergeCell ref="G134:I134"/>
    <mergeCell ref="C218:E218"/>
    <mergeCell ref="G218:I218"/>
    <mergeCell ref="C171:E171"/>
    <mergeCell ref="G171:I171"/>
    <mergeCell ref="C172:E172"/>
    <mergeCell ref="G172:I172"/>
    <mergeCell ref="C173:E173"/>
    <mergeCell ref="G173:I173"/>
    <mergeCell ref="C135:E135"/>
    <mergeCell ref="G135:I135"/>
    <mergeCell ref="C136:E136"/>
    <mergeCell ref="G136:I136"/>
    <mergeCell ref="C137:E137"/>
    <mergeCell ref="G137:I137"/>
    <mergeCell ref="C139:I139"/>
    <mergeCell ref="C170:E170"/>
    <mergeCell ref="G170:I170"/>
    <mergeCell ref="C175:I175"/>
    <mergeCell ref="C217:E217"/>
    <mergeCell ref="G217:I217"/>
    <mergeCell ref="C219:E219"/>
    <mergeCell ref="G219:I219"/>
    <mergeCell ref="C220:E220"/>
    <mergeCell ref="G220:I220"/>
    <mergeCell ref="C222:I222"/>
  </mergeCells>
  <phoneticPr fontId="4" type="noConversion"/>
  <pageMargins left="0.8" right="0.8" top="0.5" bottom="0.5" header="0.5" footer="0.5"/>
  <pageSetup paperSize="9" scale="83" firstPageNumber="2" orientation="portrait" useFirstPageNumber="1" r:id="rId1"/>
  <headerFooter alignWithMargins="0">
    <oddFooter>&amp;LThe accompanying notes form an integral part of the interim financial statements.
&amp;C&amp;P</oddFooter>
  </headerFooter>
  <rowBreaks count="5" manualBreakCount="5">
    <brk id="32" max="16383" man="1"/>
    <brk id="81" max="10" man="1"/>
    <brk id="130" max="10" man="1"/>
    <brk id="166" max="10" man="1"/>
    <brk id="21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zoomScale="80" zoomScaleNormal="80" zoomScaleSheetLayoutView="55" workbookViewId="0">
      <selection activeCell="A3" sqref="A3"/>
    </sheetView>
  </sheetViews>
  <sheetFormatPr defaultColWidth="9.109375" defaultRowHeight="20.25" customHeight="1" x14ac:dyDescent="0.25"/>
  <cols>
    <col min="1" max="1" width="55.44140625" style="21" customWidth="1"/>
    <col min="2" max="2" width="9.109375" style="21" customWidth="1"/>
    <col min="3" max="3" width="11.44140625" style="14" customWidth="1"/>
    <col min="4" max="4" width="1.109375" style="14" customWidth="1"/>
    <col min="5" max="5" width="11.44140625" style="14" customWidth="1"/>
    <col min="6" max="6" width="1.109375" style="14" customWidth="1"/>
    <col min="7" max="7" width="12.33203125" style="14" customWidth="1"/>
    <col min="8" max="8" width="1.109375" style="14" customWidth="1"/>
    <col min="9" max="9" width="13.88671875" style="14" customWidth="1"/>
    <col min="10" max="10" width="1.109375" style="17" customWidth="1"/>
    <col min="11" max="11" width="12" style="14" customWidth="1"/>
    <col min="12" max="12" width="1.109375" style="14" hidden="1" customWidth="1"/>
    <col min="13" max="13" width="14" style="14" hidden="1" customWidth="1"/>
    <col min="14" max="14" width="1.109375" style="14" customWidth="1"/>
    <col min="15" max="15" width="12.44140625" style="14" customWidth="1"/>
    <col min="16" max="16" width="1.109375" style="14" customWidth="1"/>
    <col min="17" max="17" width="14" style="14" customWidth="1"/>
    <col min="18" max="18" width="1.109375" style="14" customWidth="1"/>
    <col min="19" max="19" width="13.88671875" style="14" customWidth="1"/>
    <col min="20" max="20" width="1.109375" style="14" customWidth="1"/>
    <col min="21" max="21" width="13.109375" style="14" customWidth="1"/>
    <col min="22" max="22" width="0.109375" style="14" customWidth="1"/>
    <col min="23" max="23" width="10" style="14" bestFit="1" customWidth="1"/>
    <col min="24" max="24" width="0.44140625" style="14" customWidth="1"/>
    <col min="25" max="25" width="10" style="14" bestFit="1" customWidth="1"/>
    <col min="26" max="26" width="0.109375" style="14" customWidth="1"/>
    <col min="27" max="27" width="9" style="14" bestFit="1" customWidth="1"/>
    <col min="28" max="28" width="0.6640625" style="14" customWidth="1"/>
    <col min="29" max="29" width="10" style="14" customWidth="1"/>
    <col min="30" max="30" width="0.44140625" style="14" customWidth="1"/>
    <col min="31" max="31" width="11" style="14" bestFit="1" customWidth="1"/>
    <col min="32" max="32" width="0.6640625" style="14" customWidth="1"/>
    <col min="33" max="33" width="10" style="14" bestFit="1" customWidth="1"/>
    <col min="34" max="34" width="0.109375" style="14" customWidth="1"/>
    <col min="35" max="35" width="11" style="14" bestFit="1" customWidth="1"/>
    <col min="36" max="16384" width="9.109375" style="14"/>
  </cols>
  <sheetData>
    <row r="1" spans="1:21" s="17" customFormat="1" ht="20.25" customHeight="1" x14ac:dyDescent="0.3">
      <c r="A1" s="13" t="s">
        <v>26</v>
      </c>
      <c r="B1" s="13"/>
      <c r="C1" s="14"/>
      <c r="D1" s="14"/>
      <c r="E1" s="14"/>
      <c r="F1" s="14"/>
      <c r="G1" s="14"/>
      <c r="H1" s="14"/>
      <c r="I1" s="14"/>
      <c r="K1" s="14"/>
      <c r="L1" s="14"/>
      <c r="M1" s="14"/>
      <c r="N1" s="14"/>
      <c r="O1" s="119"/>
      <c r="P1" s="119"/>
      <c r="Q1" s="14"/>
      <c r="R1" s="14"/>
      <c r="S1" s="14"/>
      <c r="T1" s="14"/>
      <c r="U1" s="14"/>
    </row>
    <row r="2" spans="1:21" ht="20.25" customHeight="1" x14ac:dyDescent="0.3">
      <c r="A2" s="175" t="s">
        <v>94</v>
      </c>
      <c r="B2" s="175"/>
      <c r="F2" s="176"/>
      <c r="K2" s="176" t="s">
        <v>13</v>
      </c>
      <c r="O2" s="119"/>
      <c r="P2" s="119"/>
    </row>
    <row r="3" spans="1:21" ht="21" customHeight="1" x14ac:dyDescent="0.3">
      <c r="A3" s="15"/>
      <c r="B3" s="15"/>
    </row>
    <row r="4" spans="1:21" s="17" customFormat="1" ht="20.25" customHeight="1" x14ac:dyDescent="0.25">
      <c r="A4" s="16"/>
      <c r="B4" s="16"/>
      <c r="C4" s="277" t="s">
        <v>47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</row>
    <row r="5" spans="1:21" s="17" customFormat="1" ht="20.25" customHeight="1" x14ac:dyDescent="0.25">
      <c r="A5" s="18"/>
      <c r="B5" s="18"/>
      <c r="D5" s="59"/>
      <c r="E5" s="59"/>
      <c r="F5" s="190"/>
      <c r="G5" s="279" t="s">
        <v>11</v>
      </c>
      <c r="H5" s="279"/>
      <c r="I5" s="279"/>
      <c r="J5" s="59"/>
      <c r="K5" s="280" t="s">
        <v>98</v>
      </c>
      <c r="L5" s="280"/>
      <c r="M5" s="280"/>
      <c r="N5" s="280"/>
      <c r="O5" s="280"/>
      <c r="P5" s="177"/>
      <c r="R5" s="59"/>
      <c r="S5" s="59"/>
      <c r="T5" s="59"/>
      <c r="U5" s="59"/>
    </row>
    <row r="6" spans="1:21" s="17" customFormat="1" ht="20.25" customHeight="1" x14ac:dyDescent="0.25">
      <c r="A6" s="18"/>
      <c r="B6" s="18"/>
      <c r="D6" s="59"/>
      <c r="F6" s="190"/>
      <c r="G6" s="59"/>
      <c r="H6" s="59"/>
      <c r="I6" s="59"/>
      <c r="J6" s="59"/>
      <c r="K6" s="59"/>
      <c r="L6" s="59"/>
      <c r="M6" s="152" t="s">
        <v>152</v>
      </c>
      <c r="N6" s="59"/>
      <c r="P6" s="59"/>
      <c r="Q6" s="177" t="s">
        <v>57</v>
      </c>
      <c r="R6" s="59"/>
      <c r="S6" s="59"/>
      <c r="T6" s="59"/>
      <c r="U6" s="59"/>
    </row>
    <row r="7" spans="1:21" s="17" customFormat="1" ht="20.25" customHeight="1" x14ac:dyDescent="0.25">
      <c r="A7" s="18"/>
      <c r="B7" s="18"/>
      <c r="C7" s="59" t="s">
        <v>14</v>
      </c>
      <c r="D7" s="59"/>
      <c r="F7" s="59"/>
      <c r="G7" s="59"/>
      <c r="J7" s="191"/>
      <c r="K7" s="59"/>
      <c r="L7" s="59"/>
      <c r="M7" s="152" t="s">
        <v>153</v>
      </c>
      <c r="N7" s="59"/>
      <c r="O7" s="59" t="s">
        <v>86</v>
      </c>
      <c r="P7" s="59"/>
      <c r="Q7" s="59" t="s">
        <v>46</v>
      </c>
      <c r="R7" s="59"/>
      <c r="T7" s="59"/>
    </row>
    <row r="8" spans="1:21" s="17" customFormat="1" ht="20.25" customHeight="1" x14ac:dyDescent="0.25">
      <c r="A8" s="18"/>
      <c r="B8" s="18"/>
      <c r="C8" s="152" t="s">
        <v>174</v>
      </c>
      <c r="D8" s="59"/>
      <c r="E8" s="152" t="s">
        <v>149</v>
      </c>
      <c r="F8" s="59"/>
      <c r="G8" s="59"/>
      <c r="J8" s="191"/>
      <c r="K8" s="59" t="s">
        <v>5</v>
      </c>
      <c r="L8" s="59"/>
      <c r="M8" s="152" t="s">
        <v>154</v>
      </c>
      <c r="N8" s="59"/>
      <c r="O8" s="177" t="s">
        <v>91</v>
      </c>
      <c r="P8" s="59"/>
      <c r="Q8" s="177" t="s">
        <v>79</v>
      </c>
      <c r="R8" s="59"/>
      <c r="S8" s="17" t="s">
        <v>71</v>
      </c>
      <c r="T8" s="59"/>
      <c r="U8" s="59" t="s">
        <v>10</v>
      </c>
    </row>
    <row r="9" spans="1:21" s="17" customFormat="1" ht="20.25" customHeight="1" x14ac:dyDescent="0.25">
      <c r="A9" s="18"/>
      <c r="B9" s="43" t="s">
        <v>103</v>
      </c>
      <c r="C9" s="59" t="s">
        <v>9</v>
      </c>
      <c r="D9" s="59"/>
      <c r="E9" s="152" t="s">
        <v>150</v>
      </c>
      <c r="F9" s="59"/>
      <c r="G9" s="59" t="s">
        <v>63</v>
      </c>
      <c r="H9" s="59"/>
      <c r="I9" s="59" t="s">
        <v>12</v>
      </c>
      <c r="J9" s="59"/>
      <c r="K9" s="177" t="s">
        <v>224</v>
      </c>
      <c r="L9" s="177"/>
      <c r="M9" s="152" t="s">
        <v>155</v>
      </c>
      <c r="N9" s="177"/>
      <c r="O9" s="152" t="s">
        <v>177</v>
      </c>
      <c r="P9" s="177"/>
      <c r="Q9" s="152" t="s">
        <v>228</v>
      </c>
      <c r="R9" s="59"/>
      <c r="S9" s="59" t="s">
        <v>70</v>
      </c>
      <c r="T9" s="59"/>
      <c r="U9" s="59" t="s">
        <v>30</v>
      </c>
    </row>
    <row r="10" spans="1:21" s="17" customFormat="1" ht="20.25" customHeight="1" x14ac:dyDescent="0.25">
      <c r="B10" s="16"/>
      <c r="C10" s="278" t="s">
        <v>34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</row>
    <row r="11" spans="1:21" ht="15" hidden="1" customHeight="1" x14ac:dyDescent="0.25">
      <c r="A11" s="18"/>
      <c r="B11" s="18"/>
      <c r="C11" s="59" t="s">
        <v>14</v>
      </c>
      <c r="D11" s="59"/>
      <c r="E11" s="152" t="s">
        <v>150</v>
      </c>
      <c r="F11" s="59"/>
      <c r="G11" s="59"/>
      <c r="H11" s="17"/>
      <c r="I11" s="17"/>
      <c r="J11" s="191"/>
      <c r="K11" s="59"/>
      <c r="L11" s="59"/>
      <c r="M11" s="152" t="s">
        <v>153</v>
      </c>
      <c r="N11" s="59"/>
      <c r="O11" s="59" t="s">
        <v>86</v>
      </c>
      <c r="P11" s="59"/>
      <c r="Q11" s="59" t="s">
        <v>46</v>
      </c>
      <c r="R11" s="59"/>
      <c r="S11" s="17"/>
      <c r="T11" s="59"/>
      <c r="U11" s="17"/>
    </row>
    <row r="12" spans="1:21" ht="15" hidden="1" customHeight="1" x14ac:dyDescent="0.25">
      <c r="A12" s="18"/>
      <c r="B12" s="18"/>
      <c r="C12" s="152" t="s">
        <v>174</v>
      </c>
      <c r="D12" s="59"/>
      <c r="E12" s="59" t="s">
        <v>61</v>
      </c>
      <c r="F12" s="59"/>
      <c r="G12" s="59"/>
      <c r="H12" s="17"/>
      <c r="I12" s="17"/>
      <c r="J12" s="191"/>
      <c r="K12" s="59" t="s">
        <v>5</v>
      </c>
      <c r="L12" s="59"/>
      <c r="M12" s="152" t="s">
        <v>154</v>
      </c>
      <c r="N12" s="59"/>
      <c r="O12" s="177" t="s">
        <v>91</v>
      </c>
      <c r="P12" s="59"/>
      <c r="Q12" s="177" t="s">
        <v>79</v>
      </c>
      <c r="R12" s="59"/>
      <c r="S12" s="17" t="s">
        <v>71</v>
      </c>
      <c r="T12" s="59"/>
      <c r="U12" s="59" t="s">
        <v>10</v>
      </c>
    </row>
    <row r="13" spans="1:21" ht="15" hidden="1" customHeight="1" x14ac:dyDescent="0.25">
      <c r="A13" s="18"/>
      <c r="B13" s="43" t="s">
        <v>103</v>
      </c>
      <c r="C13" s="59" t="s">
        <v>9</v>
      </c>
      <c r="D13" s="59"/>
      <c r="E13" s="59" t="s">
        <v>60</v>
      </c>
      <c r="F13" s="59"/>
      <c r="G13" s="59" t="s">
        <v>63</v>
      </c>
      <c r="H13" s="59"/>
      <c r="I13" s="59" t="s">
        <v>12</v>
      </c>
      <c r="J13" s="59"/>
      <c r="K13" s="177" t="s">
        <v>151</v>
      </c>
      <c r="L13" s="177"/>
      <c r="M13" s="152" t="s">
        <v>155</v>
      </c>
      <c r="N13" s="177"/>
      <c r="O13" s="152" t="s">
        <v>177</v>
      </c>
      <c r="P13" s="177"/>
      <c r="Q13" s="152" t="s">
        <v>176</v>
      </c>
      <c r="R13" s="59"/>
      <c r="S13" s="59" t="s">
        <v>70</v>
      </c>
      <c r="T13" s="59"/>
      <c r="U13" s="59" t="s">
        <v>30</v>
      </c>
    </row>
    <row r="14" spans="1:21" ht="15" hidden="1" customHeight="1" x14ac:dyDescent="0.25">
      <c r="A14" s="17"/>
      <c r="B14" s="16"/>
      <c r="C14" s="191" t="s">
        <v>34</v>
      </c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</row>
    <row r="15" spans="1:21" ht="20.25" customHeight="1" x14ac:dyDescent="0.25">
      <c r="A15" s="178" t="s">
        <v>259</v>
      </c>
      <c r="B15" s="16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</row>
    <row r="16" spans="1:21" ht="20.25" customHeight="1" x14ac:dyDescent="0.25">
      <c r="A16" s="23" t="s">
        <v>190</v>
      </c>
      <c r="B16" s="16"/>
      <c r="C16" s="254">
        <v>269999</v>
      </c>
      <c r="D16" s="254"/>
      <c r="E16" s="254">
        <v>270000</v>
      </c>
      <c r="F16" s="254"/>
      <c r="G16" s="254">
        <v>27000</v>
      </c>
      <c r="H16" s="254"/>
      <c r="I16" s="254">
        <v>862389</v>
      </c>
      <c r="J16" s="254"/>
      <c r="K16" s="254">
        <v>297581</v>
      </c>
      <c r="L16" s="254"/>
      <c r="M16" s="254">
        <v>297581</v>
      </c>
      <c r="N16" s="254"/>
      <c r="O16" s="254">
        <v>297581</v>
      </c>
      <c r="Q16" s="254">
        <v>1726969</v>
      </c>
      <c r="R16" s="254"/>
      <c r="S16" s="254">
        <v>592385</v>
      </c>
      <c r="T16" s="254"/>
      <c r="U16" s="254">
        <v>2319354</v>
      </c>
    </row>
    <row r="17" spans="1:21" ht="20.25" customHeight="1" x14ac:dyDescent="0.25">
      <c r="A17" s="23"/>
      <c r="B17" s="16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</row>
    <row r="18" spans="1:21" ht="20.25" customHeight="1" x14ac:dyDescent="0.25">
      <c r="A18" s="179" t="s">
        <v>117</v>
      </c>
      <c r="B18" s="23"/>
      <c r="C18" s="212"/>
      <c r="D18" s="57"/>
      <c r="E18" s="212"/>
      <c r="F18" s="57"/>
      <c r="G18" s="212"/>
      <c r="H18" s="57"/>
      <c r="I18" s="212"/>
      <c r="J18" s="212"/>
      <c r="K18" s="212"/>
      <c r="L18" s="212"/>
      <c r="M18" s="212"/>
      <c r="N18" s="212"/>
      <c r="O18" s="212"/>
      <c r="P18" s="212"/>
      <c r="Q18" s="212"/>
      <c r="R18" s="57"/>
      <c r="S18" s="212"/>
      <c r="T18" s="57"/>
      <c r="U18" s="212"/>
    </row>
    <row r="19" spans="1:21" ht="20.25" customHeight="1" x14ac:dyDescent="0.3">
      <c r="A19" s="23" t="s">
        <v>221</v>
      </c>
      <c r="C19" s="212"/>
      <c r="D19" s="57"/>
      <c r="E19" s="212"/>
      <c r="F19" s="57"/>
      <c r="G19" s="212"/>
      <c r="H19" s="57"/>
      <c r="I19" s="186"/>
      <c r="J19" s="212"/>
      <c r="K19" s="212"/>
      <c r="L19" s="212"/>
      <c r="M19" s="212"/>
      <c r="N19" s="57"/>
      <c r="O19" s="212"/>
      <c r="P19" s="57"/>
      <c r="Q19" s="212"/>
      <c r="R19" s="212"/>
      <c r="S19" s="95"/>
      <c r="T19" s="95"/>
      <c r="U19" s="95"/>
    </row>
    <row r="20" spans="1:21" ht="20.25" customHeight="1" x14ac:dyDescent="0.25">
      <c r="A20" s="149" t="s">
        <v>222</v>
      </c>
      <c r="B20" s="112" t="s">
        <v>242</v>
      </c>
      <c r="C20" s="258" t="s">
        <v>2</v>
      </c>
      <c r="D20" s="55"/>
      <c r="E20" s="258" t="s">
        <v>2</v>
      </c>
      <c r="F20" s="55"/>
      <c r="G20" s="258" t="s">
        <v>2</v>
      </c>
      <c r="H20" s="37"/>
      <c r="I20" s="56">
        <v>-100681</v>
      </c>
      <c r="J20" s="37"/>
      <c r="K20" s="258" t="s">
        <v>2</v>
      </c>
      <c r="L20" s="37"/>
      <c r="M20" s="258"/>
      <c r="N20" s="52"/>
      <c r="O20" s="258" t="s">
        <v>2</v>
      </c>
      <c r="P20" s="52"/>
      <c r="Q20" s="56">
        <f>SUM(D20:J20,O20)</f>
        <v>-100681</v>
      </c>
      <c r="R20" s="37"/>
      <c r="S20" s="258" t="s">
        <v>2</v>
      </c>
      <c r="T20" s="37"/>
      <c r="U20" s="258">
        <f>SUM(Q20:S20)</f>
        <v>-100681</v>
      </c>
    </row>
    <row r="21" spans="1:21" ht="20.25" customHeight="1" x14ac:dyDescent="0.3">
      <c r="A21" s="19" t="s">
        <v>223</v>
      </c>
      <c r="B21" s="23"/>
      <c r="C21" s="174" t="s">
        <v>2</v>
      </c>
      <c r="D21" s="212"/>
      <c r="E21" s="174" t="s">
        <v>2</v>
      </c>
      <c r="F21" s="212"/>
      <c r="G21" s="174" t="s">
        <v>2</v>
      </c>
      <c r="H21" s="212"/>
      <c r="I21" s="34">
        <f>SUM(I20)</f>
        <v>-100681</v>
      </c>
      <c r="J21" s="212"/>
      <c r="K21" s="174" t="s">
        <v>2</v>
      </c>
      <c r="L21" s="212"/>
      <c r="M21" s="213"/>
      <c r="N21" s="212"/>
      <c r="O21" s="174" t="s">
        <v>2</v>
      </c>
      <c r="P21" s="212"/>
      <c r="Q21" s="35">
        <f>SUM(D21:J21,O21)</f>
        <v>-100681</v>
      </c>
      <c r="R21" s="212"/>
      <c r="S21" s="174" t="s">
        <v>2</v>
      </c>
      <c r="T21" s="212"/>
      <c r="U21" s="174">
        <f>SUM(Q21:S21)</f>
        <v>-100681</v>
      </c>
    </row>
    <row r="22" spans="1:21" ht="20.25" customHeight="1" x14ac:dyDescent="0.3">
      <c r="A22" s="19" t="s">
        <v>72</v>
      </c>
      <c r="B22" s="23"/>
      <c r="C22" s="217"/>
      <c r="D22" s="95"/>
      <c r="E22" s="95"/>
      <c r="F22" s="95"/>
      <c r="G22" s="95"/>
      <c r="H22" s="95"/>
      <c r="I22" s="95"/>
      <c r="J22" s="146"/>
      <c r="K22" s="95"/>
      <c r="L22" s="95"/>
      <c r="M22" s="95"/>
      <c r="N22" s="95"/>
      <c r="O22" s="95"/>
      <c r="P22" s="146"/>
      <c r="Q22" s="95"/>
      <c r="R22" s="95"/>
      <c r="S22" s="95"/>
      <c r="T22" s="95"/>
      <c r="U22" s="95"/>
    </row>
    <row r="23" spans="1:21" ht="20.25" hidden="1" customHeight="1" x14ac:dyDescent="0.25">
      <c r="A23" s="111" t="s">
        <v>107</v>
      </c>
      <c r="B23" s="23"/>
      <c r="C23" s="47"/>
      <c r="D23" s="95"/>
      <c r="E23" s="47"/>
      <c r="F23" s="95"/>
      <c r="G23" s="47"/>
      <c r="H23" s="95"/>
      <c r="I23" s="95"/>
      <c r="J23" s="146"/>
      <c r="K23" s="47"/>
      <c r="L23" s="95"/>
      <c r="M23" s="47"/>
      <c r="N23" s="95"/>
      <c r="O23" s="47"/>
      <c r="P23" s="146"/>
      <c r="Q23" s="47"/>
      <c r="R23" s="95"/>
      <c r="S23" s="218"/>
      <c r="T23" s="95"/>
      <c r="U23" s="50"/>
    </row>
    <row r="24" spans="1:21" ht="20.25" hidden="1" customHeight="1" x14ac:dyDescent="0.25">
      <c r="A24" s="111" t="s">
        <v>119</v>
      </c>
      <c r="B24" s="112"/>
      <c r="C24" s="47"/>
      <c r="D24" s="95"/>
      <c r="E24" s="47"/>
      <c r="F24" s="95"/>
      <c r="G24" s="47"/>
      <c r="H24" s="95"/>
      <c r="I24" s="95"/>
      <c r="J24" s="146"/>
      <c r="K24" s="47"/>
      <c r="L24" s="95"/>
      <c r="M24" s="47"/>
      <c r="N24" s="95"/>
      <c r="O24" s="47"/>
      <c r="P24" s="146"/>
      <c r="Q24" s="47"/>
      <c r="R24" s="95"/>
      <c r="S24" s="218"/>
      <c r="T24" s="95"/>
      <c r="U24" s="50"/>
    </row>
    <row r="25" spans="1:21" ht="20.25" hidden="1" customHeight="1" x14ac:dyDescent="0.25">
      <c r="A25" s="111" t="s">
        <v>120</v>
      </c>
      <c r="B25" s="112"/>
      <c r="C25" s="47"/>
      <c r="D25" s="95"/>
      <c r="E25" s="47"/>
      <c r="F25" s="95"/>
      <c r="G25" s="47"/>
      <c r="H25" s="95"/>
      <c r="I25" s="95"/>
      <c r="J25" s="146"/>
      <c r="K25" s="47"/>
      <c r="L25" s="95"/>
      <c r="M25" s="47"/>
      <c r="N25" s="95"/>
      <c r="O25" s="47"/>
      <c r="P25" s="146"/>
      <c r="Q25" s="47"/>
      <c r="R25" s="95"/>
      <c r="S25" s="218"/>
      <c r="T25" s="95"/>
      <c r="U25" s="50"/>
    </row>
    <row r="26" spans="1:21" ht="20.25" hidden="1" customHeight="1" x14ac:dyDescent="0.25">
      <c r="A26" s="180" t="s">
        <v>121</v>
      </c>
      <c r="B26" s="112"/>
      <c r="C26" s="47"/>
      <c r="D26" s="95"/>
      <c r="E26" s="47"/>
      <c r="F26" s="95"/>
      <c r="G26" s="47"/>
      <c r="H26" s="95"/>
      <c r="I26" s="95"/>
      <c r="J26" s="146"/>
      <c r="K26" s="47"/>
      <c r="L26" s="95"/>
      <c r="M26" s="47"/>
      <c r="N26" s="95"/>
      <c r="O26" s="47"/>
      <c r="P26" s="146"/>
      <c r="Q26" s="47"/>
      <c r="R26" s="95"/>
      <c r="S26" s="218"/>
      <c r="T26" s="95"/>
      <c r="U26" s="50"/>
    </row>
    <row r="27" spans="1:21" ht="20.25" customHeight="1" x14ac:dyDescent="0.25">
      <c r="A27" s="108" t="s">
        <v>75</v>
      </c>
      <c r="B27" s="112">
        <v>3</v>
      </c>
      <c r="C27" s="258" t="s">
        <v>2</v>
      </c>
      <c r="D27" s="55"/>
      <c r="E27" s="258" t="s">
        <v>2</v>
      </c>
      <c r="F27" s="55"/>
      <c r="G27" s="258" t="s">
        <v>2</v>
      </c>
      <c r="H27" s="52"/>
      <c r="I27" s="258" t="s">
        <v>2</v>
      </c>
      <c r="J27" s="52"/>
      <c r="K27" s="258" t="s">
        <v>2</v>
      </c>
      <c r="L27" s="52"/>
      <c r="M27" s="115"/>
      <c r="N27" s="52"/>
      <c r="O27" s="258" t="s">
        <v>2</v>
      </c>
      <c r="P27" s="52"/>
      <c r="Q27" s="258" t="s">
        <v>2</v>
      </c>
      <c r="R27" s="92"/>
      <c r="S27" s="56">
        <v>-213048</v>
      </c>
      <c r="T27" s="92"/>
      <c r="U27" s="56">
        <f>S27</f>
        <v>-213048</v>
      </c>
    </row>
    <row r="28" spans="1:21" ht="20.25" customHeight="1" x14ac:dyDescent="0.3">
      <c r="A28" s="181" t="s">
        <v>118</v>
      </c>
      <c r="B28" s="23"/>
      <c r="C28" s="174" t="s">
        <v>2</v>
      </c>
      <c r="D28" s="219"/>
      <c r="E28" s="174" t="s">
        <v>2</v>
      </c>
      <c r="F28" s="219"/>
      <c r="G28" s="174" t="s">
        <v>2</v>
      </c>
      <c r="H28" s="263"/>
      <c r="I28" s="174" t="s">
        <v>2</v>
      </c>
      <c r="J28" s="263"/>
      <c r="K28" s="174" t="s">
        <v>2</v>
      </c>
      <c r="L28" s="128"/>
      <c r="M28" s="174"/>
      <c r="N28" s="128"/>
      <c r="O28" s="174" t="s">
        <v>2</v>
      </c>
      <c r="P28" s="263"/>
      <c r="Q28" s="174" t="s">
        <v>2</v>
      </c>
      <c r="R28" s="186"/>
      <c r="S28" s="35">
        <f>SUM(S27)</f>
        <v>-213048</v>
      </c>
      <c r="T28" s="186"/>
      <c r="U28" s="35">
        <f>SUM(U27)</f>
        <v>-213048</v>
      </c>
    </row>
    <row r="29" spans="1:21" ht="20.25" customHeight="1" x14ac:dyDescent="0.25">
      <c r="A29" s="179" t="s">
        <v>101</v>
      </c>
      <c r="B29" s="23"/>
      <c r="C29" s="174" t="s">
        <v>2</v>
      </c>
      <c r="D29" s="57"/>
      <c r="E29" s="174" t="s">
        <v>2</v>
      </c>
      <c r="F29" s="57"/>
      <c r="G29" s="174" t="s">
        <v>2</v>
      </c>
      <c r="H29" s="57"/>
      <c r="I29" s="223">
        <f>SUM(I21,I28)</f>
        <v>-100681</v>
      </c>
      <c r="J29" s="212"/>
      <c r="K29" s="174" t="s">
        <v>2</v>
      </c>
      <c r="L29" s="128"/>
      <c r="M29" s="220"/>
      <c r="N29" s="128"/>
      <c r="O29" s="174" t="s">
        <v>2</v>
      </c>
      <c r="P29" s="128"/>
      <c r="Q29" s="223">
        <f>SUM(D29:J29,O29)</f>
        <v>-100681</v>
      </c>
      <c r="R29" s="212"/>
      <c r="S29" s="201">
        <f>SUM(S24,S28)</f>
        <v>-213048</v>
      </c>
      <c r="T29" s="57"/>
      <c r="U29" s="201">
        <f>SUM(U21,U28)</f>
        <v>-313729</v>
      </c>
    </row>
    <row r="30" spans="1:21" ht="20.25" customHeight="1" x14ac:dyDescent="0.25">
      <c r="A30" s="23"/>
      <c r="B30" s="23"/>
      <c r="C30" s="212"/>
      <c r="D30" s="57"/>
      <c r="E30" s="212"/>
      <c r="F30" s="57"/>
      <c r="G30" s="212"/>
      <c r="H30" s="57"/>
      <c r="I30" s="212"/>
      <c r="J30" s="212"/>
      <c r="K30" s="212"/>
      <c r="L30" s="212"/>
      <c r="M30" s="212"/>
      <c r="N30" s="212"/>
      <c r="O30" s="212"/>
      <c r="P30" s="212"/>
      <c r="Q30" s="212"/>
      <c r="R30" s="57"/>
      <c r="S30" s="212"/>
      <c r="T30" s="57"/>
      <c r="U30" s="212"/>
    </row>
    <row r="31" spans="1:21" ht="20.25" customHeight="1" x14ac:dyDescent="0.25">
      <c r="A31" s="23" t="s">
        <v>73</v>
      </c>
      <c r="C31" s="52"/>
      <c r="D31" s="52"/>
      <c r="E31" s="52"/>
      <c r="F31" s="92"/>
      <c r="G31" s="52"/>
      <c r="H31" s="52"/>
      <c r="I31" s="37"/>
      <c r="J31" s="52"/>
      <c r="K31" s="52"/>
      <c r="L31" s="52"/>
      <c r="M31" s="52"/>
      <c r="N31" s="52"/>
      <c r="O31" s="52"/>
      <c r="P31" s="52"/>
      <c r="Q31" s="37"/>
      <c r="R31" s="53"/>
      <c r="S31" s="92"/>
      <c r="T31" s="53"/>
      <c r="U31" s="37"/>
    </row>
    <row r="32" spans="1:21" ht="20.25" customHeight="1" x14ac:dyDescent="0.25">
      <c r="A32" s="38" t="s">
        <v>238</v>
      </c>
      <c r="C32" s="266" t="s">
        <v>2</v>
      </c>
      <c r="D32" s="52"/>
      <c r="E32" s="266" t="s">
        <v>2</v>
      </c>
      <c r="F32" s="52"/>
      <c r="G32" s="266" t="s">
        <v>2</v>
      </c>
      <c r="H32" s="52"/>
      <c r="I32" s="46">
        <v>-66063</v>
      </c>
      <c r="J32" s="52"/>
      <c r="K32" s="266" t="s">
        <v>2</v>
      </c>
      <c r="L32" s="52"/>
      <c r="M32" s="266" t="s">
        <v>2</v>
      </c>
      <c r="N32" s="52"/>
      <c r="O32" s="266" t="s">
        <v>2</v>
      </c>
      <c r="P32" s="55"/>
      <c r="Q32" s="52">
        <f>SUM(D32:J32,O32)</f>
        <v>-66063</v>
      </c>
      <c r="R32" s="53"/>
      <c r="S32" s="52">
        <v>121245</v>
      </c>
      <c r="T32" s="53"/>
      <c r="U32" s="37">
        <f>SUM(Q32:S32)</f>
        <v>55182</v>
      </c>
    </row>
    <row r="33" spans="1:21" ht="20.25" customHeight="1" x14ac:dyDescent="0.25">
      <c r="A33" s="182" t="s">
        <v>74</v>
      </c>
      <c r="C33" s="115" t="s">
        <v>2</v>
      </c>
      <c r="D33" s="52"/>
      <c r="E33" s="115" t="s">
        <v>2</v>
      </c>
      <c r="F33" s="52"/>
      <c r="G33" s="115" t="s">
        <v>2</v>
      </c>
      <c r="H33" s="92"/>
      <c r="I33" s="115" t="s">
        <v>2</v>
      </c>
      <c r="J33" s="52"/>
      <c r="K33" s="52">
        <v>73624</v>
      </c>
      <c r="L33" s="52"/>
      <c r="M33" s="115"/>
      <c r="N33" s="52"/>
      <c r="O33" s="115">
        <v>73624</v>
      </c>
      <c r="P33" s="92"/>
      <c r="Q33" s="37">
        <f>SUM(D33:J33,O33)</f>
        <v>73624</v>
      </c>
      <c r="R33" s="37"/>
      <c r="S33" s="265">
        <v>22096</v>
      </c>
      <c r="T33" s="37"/>
      <c r="U33" s="37">
        <f>SUM(Q33:S33)</f>
        <v>95720</v>
      </c>
    </row>
    <row r="34" spans="1:21" ht="20.25" customHeight="1" x14ac:dyDescent="0.25">
      <c r="A34" s="23" t="s">
        <v>67</v>
      </c>
      <c r="B34" s="23"/>
      <c r="C34" s="174" t="s">
        <v>2</v>
      </c>
      <c r="D34" s="219"/>
      <c r="E34" s="174" t="s">
        <v>2</v>
      </c>
      <c r="F34" s="219"/>
      <c r="G34" s="174" t="s">
        <v>2</v>
      </c>
      <c r="H34" s="219"/>
      <c r="I34" s="174">
        <f>SUM(I32:I33)</f>
        <v>-66063</v>
      </c>
      <c r="J34" s="263"/>
      <c r="K34" s="220">
        <f>SUM(K32:K33)</f>
        <v>73624</v>
      </c>
      <c r="L34" s="128"/>
      <c r="M34" s="221"/>
      <c r="N34" s="128"/>
      <c r="O34" s="221">
        <f>SUM(O32:O33)</f>
        <v>73624</v>
      </c>
      <c r="P34" s="128"/>
      <c r="Q34" s="201">
        <f>SUM(Q32:Q33)</f>
        <v>7561</v>
      </c>
      <c r="R34" s="57"/>
      <c r="S34" s="201">
        <f>SUM(S32:S33)</f>
        <v>143341</v>
      </c>
      <c r="T34" s="57"/>
      <c r="U34" s="201">
        <f>SUM(U32:U33)</f>
        <v>150902</v>
      </c>
    </row>
    <row r="35" spans="1:21" ht="20.25" customHeight="1" x14ac:dyDescent="0.25">
      <c r="C35" s="53"/>
      <c r="D35" s="53"/>
      <c r="E35" s="53"/>
      <c r="F35" s="53"/>
      <c r="G35" s="53"/>
      <c r="H35" s="53"/>
      <c r="I35" s="53"/>
      <c r="J35" s="92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</row>
    <row r="36" spans="1:21" ht="20.25" customHeight="1" thickBot="1" x14ac:dyDescent="0.3">
      <c r="A36" s="23" t="s">
        <v>260</v>
      </c>
      <c r="C36" s="222">
        <f>SUM(C16,C29,C34)</f>
        <v>269999</v>
      </c>
      <c r="D36" s="53"/>
      <c r="E36" s="222">
        <f>SUM(E16,E29,E34)</f>
        <v>270000</v>
      </c>
      <c r="F36" s="53"/>
      <c r="G36" s="222">
        <f>SUM(G16,G29,G34)</f>
        <v>27000</v>
      </c>
      <c r="H36" s="53"/>
      <c r="I36" s="222">
        <f>SUM(I16,I29,I34)</f>
        <v>695645</v>
      </c>
      <c r="J36" s="92"/>
      <c r="K36" s="222">
        <f>SUM(K16,K29,K34)</f>
        <v>371205</v>
      </c>
      <c r="L36" s="186"/>
      <c r="M36" s="222">
        <f>SUM(M16,M29,M34)</f>
        <v>297581</v>
      </c>
      <c r="N36" s="186"/>
      <c r="O36" s="222">
        <f>SUM(O16,O29,O34)</f>
        <v>371205</v>
      </c>
      <c r="P36" s="186"/>
      <c r="Q36" s="222">
        <f>SUM(Q16,Q29,Q34)</f>
        <v>1633849</v>
      </c>
      <c r="R36" s="53"/>
      <c r="S36" s="222">
        <f>SUM(S16,S29,S34)</f>
        <v>522678</v>
      </c>
      <c r="T36" s="53"/>
      <c r="U36" s="222">
        <f>SUM(U16,U29,U34)</f>
        <v>2156527</v>
      </c>
    </row>
    <row r="37" spans="1:21" ht="20.25" customHeight="1" thickTop="1" x14ac:dyDescent="0.25"/>
  </sheetData>
  <mergeCells count="4">
    <mergeCell ref="C10:U10"/>
    <mergeCell ref="C4:U4"/>
    <mergeCell ref="G5:I5"/>
    <mergeCell ref="K5:O5"/>
  </mergeCells>
  <pageMargins left="0.70866141732283505" right="0.70866141732283505" top="0.47244094488188998" bottom="0.511811023622047" header="0.511811023622047" footer="0.511811023622047"/>
  <pageSetup paperSize="9" scale="70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38"/>
  <sheetViews>
    <sheetView showGridLines="0" zoomScale="80" zoomScaleNormal="80" zoomScaleSheetLayoutView="55" workbookViewId="0">
      <selection activeCell="A3" sqref="A3"/>
    </sheetView>
  </sheetViews>
  <sheetFormatPr defaultColWidth="9.109375" defaultRowHeight="20.25" customHeight="1" x14ac:dyDescent="0.25"/>
  <cols>
    <col min="1" max="1" width="55.44140625" style="21" customWidth="1"/>
    <col min="2" max="2" width="9.109375" style="21" customWidth="1"/>
    <col min="3" max="3" width="12.88671875" style="14" customWidth="1"/>
    <col min="4" max="4" width="1.109375" style="14" customWidth="1"/>
    <col min="5" max="5" width="12.88671875" style="14" customWidth="1"/>
    <col min="6" max="6" width="1.109375" style="14" customWidth="1"/>
    <col min="7" max="7" width="12.88671875" style="14" customWidth="1"/>
    <col min="8" max="8" width="1.109375" style="14" customWidth="1"/>
    <col min="9" max="9" width="12.88671875" style="14" customWidth="1"/>
    <col min="10" max="10" width="1.109375" style="17" customWidth="1"/>
    <col min="11" max="11" width="12.88671875" style="14" customWidth="1"/>
    <col min="12" max="12" width="1.109375" style="14" customWidth="1"/>
    <col min="13" max="13" width="12.88671875" style="14" customWidth="1"/>
    <col min="14" max="14" width="1.109375" style="14" customWidth="1"/>
    <col min="15" max="15" width="12.88671875" style="14" customWidth="1"/>
    <col min="16" max="16" width="1.109375" style="14" customWidth="1"/>
    <col min="17" max="17" width="12.88671875" style="14" customWidth="1"/>
    <col min="18" max="18" width="1.109375" style="14" customWidth="1"/>
    <col min="19" max="19" width="12.88671875" style="14" customWidth="1"/>
    <col min="20" max="20" width="1.109375" style="14" customWidth="1"/>
    <col min="21" max="21" width="13.109375" style="14" customWidth="1"/>
    <col min="22" max="22" width="0.109375" style="14" customWidth="1"/>
    <col min="23" max="23" width="10" style="14" bestFit="1" customWidth="1"/>
    <col min="24" max="24" width="0.44140625" style="14" customWidth="1"/>
    <col min="25" max="25" width="10" style="14" bestFit="1" customWidth="1"/>
    <col min="26" max="26" width="0.109375" style="14" customWidth="1"/>
    <col min="27" max="27" width="9" style="14" bestFit="1" customWidth="1"/>
    <col min="28" max="28" width="0.6640625" style="14" customWidth="1"/>
    <col min="29" max="29" width="10" style="14" customWidth="1"/>
    <col min="30" max="30" width="0.44140625" style="14" customWidth="1"/>
    <col min="31" max="31" width="11" style="14" bestFit="1" customWidth="1"/>
    <col min="32" max="32" width="0.6640625" style="14" customWidth="1"/>
    <col min="33" max="33" width="10" style="14" bestFit="1" customWidth="1"/>
    <col min="34" max="34" width="0.109375" style="14" customWidth="1"/>
    <col min="35" max="35" width="11" style="14" bestFit="1" customWidth="1"/>
    <col min="36" max="16384" width="9.109375" style="14"/>
  </cols>
  <sheetData>
    <row r="1" spans="1:21" s="17" customFormat="1" ht="20.25" customHeight="1" x14ac:dyDescent="0.3">
      <c r="A1" s="13" t="s">
        <v>26</v>
      </c>
      <c r="B1" s="13"/>
      <c r="C1" s="14"/>
      <c r="D1" s="14"/>
      <c r="E1" s="14"/>
      <c r="F1" s="14"/>
      <c r="G1" s="14"/>
      <c r="H1" s="14"/>
      <c r="I1" s="14"/>
      <c r="K1" s="14"/>
      <c r="L1" s="14"/>
      <c r="M1" s="14"/>
      <c r="N1" s="14"/>
      <c r="O1" s="119"/>
      <c r="P1" s="119"/>
      <c r="Q1" s="14"/>
      <c r="R1" s="14"/>
      <c r="S1" s="14"/>
      <c r="T1" s="14"/>
      <c r="U1" s="14"/>
    </row>
    <row r="2" spans="1:21" ht="20.25" customHeight="1" x14ac:dyDescent="0.3">
      <c r="A2" s="175" t="s">
        <v>94</v>
      </c>
      <c r="B2" s="175"/>
      <c r="F2" s="176"/>
      <c r="K2" s="176" t="s">
        <v>13</v>
      </c>
      <c r="O2" s="119"/>
      <c r="P2" s="119"/>
    </row>
    <row r="3" spans="1:21" ht="21" customHeight="1" x14ac:dyDescent="0.3">
      <c r="A3" s="15"/>
      <c r="B3" s="15"/>
    </row>
    <row r="4" spans="1:21" s="17" customFormat="1" ht="20.25" customHeight="1" x14ac:dyDescent="0.25">
      <c r="A4" s="16"/>
      <c r="B4" s="16"/>
      <c r="C4" s="277" t="s">
        <v>47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</row>
    <row r="5" spans="1:21" s="17" customFormat="1" ht="20.25" customHeight="1" x14ac:dyDescent="0.25">
      <c r="A5" s="18"/>
      <c r="B5" s="18"/>
      <c r="D5" s="59"/>
      <c r="E5" s="59"/>
      <c r="F5" s="188"/>
      <c r="G5" s="279" t="s">
        <v>11</v>
      </c>
      <c r="H5" s="279"/>
      <c r="I5" s="279"/>
      <c r="J5" s="59"/>
      <c r="K5" s="280" t="s">
        <v>98</v>
      </c>
      <c r="L5" s="280"/>
      <c r="M5" s="280"/>
      <c r="N5" s="280"/>
      <c r="O5" s="280"/>
      <c r="P5" s="177"/>
      <c r="R5" s="59"/>
      <c r="S5" s="59"/>
      <c r="T5" s="59"/>
      <c r="U5" s="59"/>
    </row>
    <row r="6" spans="1:21" s="17" customFormat="1" ht="20.25" customHeight="1" x14ac:dyDescent="0.25">
      <c r="A6" s="18"/>
      <c r="B6" s="18"/>
      <c r="D6" s="59"/>
      <c r="E6" s="152"/>
      <c r="F6" s="188"/>
      <c r="G6" s="59"/>
      <c r="H6" s="59"/>
      <c r="I6" s="59"/>
      <c r="J6" s="59"/>
      <c r="K6" s="59"/>
      <c r="L6" s="59"/>
      <c r="M6" s="152"/>
      <c r="N6" s="59"/>
      <c r="O6" s="177" t="s">
        <v>57</v>
      </c>
      <c r="P6" s="59"/>
      <c r="Q6" s="177"/>
      <c r="R6" s="59"/>
      <c r="S6" s="59"/>
      <c r="T6" s="59"/>
      <c r="U6" s="59"/>
    </row>
    <row r="7" spans="1:21" s="17" customFormat="1" ht="20.25" customHeight="1" x14ac:dyDescent="0.25">
      <c r="A7" s="18"/>
      <c r="B7" s="18"/>
      <c r="C7" s="59" t="s">
        <v>14</v>
      </c>
      <c r="D7" s="59"/>
      <c r="E7" s="152"/>
      <c r="F7" s="59"/>
      <c r="G7" s="59"/>
      <c r="J7" s="189"/>
      <c r="K7" s="59"/>
      <c r="L7" s="59"/>
      <c r="M7" s="152" t="s">
        <v>86</v>
      </c>
      <c r="N7" s="59"/>
      <c r="O7" s="59" t="s">
        <v>46</v>
      </c>
      <c r="P7" s="59"/>
      <c r="R7" s="59"/>
    </row>
    <row r="8" spans="1:21" s="17" customFormat="1" ht="20.25" customHeight="1" x14ac:dyDescent="0.25">
      <c r="A8" s="18"/>
      <c r="B8" s="18"/>
      <c r="C8" s="152" t="s">
        <v>174</v>
      </c>
      <c r="D8" s="59"/>
      <c r="E8" s="152" t="s">
        <v>149</v>
      </c>
      <c r="F8" s="59"/>
      <c r="G8" s="59"/>
      <c r="J8" s="189"/>
      <c r="K8" s="59" t="s">
        <v>5</v>
      </c>
      <c r="L8" s="59"/>
      <c r="M8" s="152" t="s">
        <v>248</v>
      </c>
      <c r="N8" s="59"/>
      <c r="O8" s="177" t="s">
        <v>79</v>
      </c>
      <c r="P8" s="59"/>
      <c r="Q8" s="17" t="s">
        <v>71</v>
      </c>
      <c r="R8" s="59"/>
      <c r="S8" s="59" t="s">
        <v>10</v>
      </c>
    </row>
    <row r="9" spans="1:21" s="17" customFormat="1" ht="20.25" customHeight="1" x14ac:dyDescent="0.25">
      <c r="A9" s="18"/>
      <c r="B9" s="43" t="s">
        <v>103</v>
      </c>
      <c r="C9" s="59" t="s">
        <v>9</v>
      </c>
      <c r="D9" s="59"/>
      <c r="E9" s="152" t="s">
        <v>150</v>
      </c>
      <c r="F9" s="59"/>
      <c r="G9" s="59" t="s">
        <v>63</v>
      </c>
      <c r="H9" s="59"/>
      <c r="I9" s="59" t="s">
        <v>12</v>
      </c>
      <c r="J9" s="59"/>
      <c r="K9" s="177" t="s">
        <v>224</v>
      </c>
      <c r="L9" s="177"/>
      <c r="M9" s="152" t="s">
        <v>177</v>
      </c>
      <c r="N9" s="177"/>
      <c r="O9" s="152" t="s">
        <v>228</v>
      </c>
      <c r="P9" s="59"/>
      <c r="Q9" s="59" t="s">
        <v>70</v>
      </c>
      <c r="R9" s="59"/>
      <c r="S9" s="59" t="s">
        <v>30</v>
      </c>
    </row>
    <row r="10" spans="1:21" s="17" customFormat="1" ht="20.25" customHeight="1" x14ac:dyDescent="0.25">
      <c r="B10" s="16"/>
      <c r="C10" s="278" t="s">
        <v>34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2"/>
      <c r="U10" s="272"/>
    </row>
    <row r="11" spans="1:21" ht="15" hidden="1" customHeight="1" x14ac:dyDescent="0.25">
      <c r="A11" s="18"/>
      <c r="B11" s="18"/>
      <c r="C11" s="59" t="s">
        <v>14</v>
      </c>
      <c r="D11" s="59"/>
      <c r="E11" s="152" t="s">
        <v>150</v>
      </c>
      <c r="F11" s="59"/>
      <c r="G11" s="59"/>
      <c r="H11" s="17"/>
      <c r="I11" s="17"/>
      <c r="J11" s="187"/>
      <c r="K11" s="59"/>
      <c r="L11" s="59"/>
      <c r="M11" s="152" t="s">
        <v>153</v>
      </c>
      <c r="N11" s="59"/>
      <c r="O11" s="59" t="s">
        <v>86</v>
      </c>
      <c r="P11" s="59"/>
      <c r="Q11" s="59" t="s">
        <v>46</v>
      </c>
      <c r="R11" s="59"/>
      <c r="S11" s="17"/>
      <c r="T11" s="59"/>
      <c r="U11" s="17"/>
    </row>
    <row r="12" spans="1:21" ht="15" hidden="1" customHeight="1" x14ac:dyDescent="0.25">
      <c r="A12" s="18"/>
      <c r="B12" s="18"/>
      <c r="C12" s="152" t="s">
        <v>174</v>
      </c>
      <c r="D12" s="59"/>
      <c r="E12" s="59" t="s">
        <v>61</v>
      </c>
      <c r="F12" s="59"/>
      <c r="G12" s="59"/>
      <c r="H12" s="17"/>
      <c r="I12" s="17"/>
      <c r="J12" s="187"/>
      <c r="K12" s="59" t="s">
        <v>5</v>
      </c>
      <c r="L12" s="59"/>
      <c r="M12" s="152" t="s">
        <v>154</v>
      </c>
      <c r="N12" s="59"/>
      <c r="O12" s="177" t="s">
        <v>91</v>
      </c>
      <c r="P12" s="59"/>
      <c r="Q12" s="177" t="s">
        <v>79</v>
      </c>
      <c r="R12" s="59"/>
      <c r="S12" s="17" t="s">
        <v>71</v>
      </c>
      <c r="T12" s="59"/>
      <c r="U12" s="59" t="s">
        <v>10</v>
      </c>
    </row>
    <row r="13" spans="1:21" ht="15" hidden="1" customHeight="1" x14ac:dyDescent="0.25">
      <c r="A13" s="18"/>
      <c r="B13" s="43" t="s">
        <v>103</v>
      </c>
      <c r="C13" s="59" t="s">
        <v>9</v>
      </c>
      <c r="D13" s="59"/>
      <c r="E13" s="59" t="s">
        <v>60</v>
      </c>
      <c r="F13" s="59"/>
      <c r="G13" s="59" t="s">
        <v>63</v>
      </c>
      <c r="H13" s="59"/>
      <c r="I13" s="59" t="s">
        <v>12</v>
      </c>
      <c r="J13" s="59"/>
      <c r="K13" s="177" t="s">
        <v>151</v>
      </c>
      <c r="L13" s="177"/>
      <c r="M13" s="152" t="s">
        <v>155</v>
      </c>
      <c r="N13" s="177"/>
      <c r="O13" s="152" t="s">
        <v>177</v>
      </c>
      <c r="P13" s="177"/>
      <c r="Q13" s="152" t="s">
        <v>176</v>
      </c>
      <c r="R13" s="59"/>
      <c r="S13" s="59" t="s">
        <v>70</v>
      </c>
      <c r="T13" s="59"/>
      <c r="U13" s="59" t="s">
        <v>30</v>
      </c>
    </row>
    <row r="14" spans="1:21" ht="15" hidden="1" customHeight="1" x14ac:dyDescent="0.25">
      <c r="A14" s="17"/>
      <c r="B14" s="16"/>
      <c r="C14" s="187" t="s">
        <v>34</v>
      </c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</row>
    <row r="15" spans="1:21" ht="20.25" customHeight="1" x14ac:dyDescent="0.25">
      <c r="A15" s="178" t="s">
        <v>258</v>
      </c>
      <c r="B15" s="16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</row>
    <row r="16" spans="1:21" ht="20.25" customHeight="1" x14ac:dyDescent="0.25">
      <c r="A16" s="23" t="s">
        <v>239</v>
      </c>
      <c r="B16" s="16"/>
      <c r="C16" s="254">
        <v>269999</v>
      </c>
      <c r="D16" s="254"/>
      <c r="E16" s="254">
        <v>270000</v>
      </c>
      <c r="F16" s="254"/>
      <c r="G16" s="254">
        <v>27000</v>
      </c>
      <c r="H16" s="254"/>
      <c r="I16" s="254">
        <v>696866</v>
      </c>
      <c r="J16" s="254"/>
      <c r="K16" s="254">
        <v>371205</v>
      </c>
      <c r="L16" s="254"/>
      <c r="M16" s="254">
        <v>371205</v>
      </c>
      <c r="N16" s="254"/>
      <c r="O16" s="254">
        <v>1635070</v>
      </c>
      <c r="P16" s="254"/>
      <c r="Q16" s="254">
        <v>522747</v>
      </c>
      <c r="R16" s="254"/>
      <c r="S16" s="254">
        <f>O16+Q16</f>
        <v>2157817</v>
      </c>
      <c r="T16" s="203"/>
      <c r="U16" s="203"/>
    </row>
    <row r="17" spans="1:20" ht="20.25" customHeight="1" x14ac:dyDescent="0.25">
      <c r="A17" s="23"/>
      <c r="B17" s="16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</row>
    <row r="18" spans="1:20" ht="20.25" customHeight="1" x14ac:dyDescent="0.25">
      <c r="A18" s="179" t="s">
        <v>117</v>
      </c>
      <c r="B18" s="23"/>
      <c r="C18" s="212"/>
      <c r="D18" s="57"/>
      <c r="E18" s="212"/>
      <c r="F18" s="57"/>
      <c r="G18" s="212"/>
      <c r="H18" s="57"/>
      <c r="I18" s="212"/>
      <c r="J18" s="212"/>
      <c r="K18" s="212"/>
      <c r="L18" s="212"/>
      <c r="M18" s="212"/>
      <c r="N18" s="212"/>
      <c r="O18" s="212"/>
      <c r="P18" s="212"/>
      <c r="Q18" s="212"/>
      <c r="R18" s="57"/>
      <c r="S18" s="212"/>
      <c r="T18" s="57"/>
    </row>
    <row r="19" spans="1:20" ht="20.25" customHeight="1" x14ac:dyDescent="0.3">
      <c r="A19" s="23" t="s">
        <v>221</v>
      </c>
      <c r="C19" s="212"/>
      <c r="D19" s="57"/>
      <c r="E19" s="212"/>
      <c r="F19" s="57"/>
      <c r="G19" s="212"/>
      <c r="H19" s="57"/>
      <c r="I19" s="186"/>
      <c r="J19" s="212"/>
      <c r="K19" s="212"/>
      <c r="L19" s="212"/>
      <c r="M19" s="212"/>
      <c r="N19" s="57"/>
      <c r="O19" s="212"/>
      <c r="P19" s="57"/>
      <c r="Q19" s="212"/>
      <c r="R19" s="212"/>
      <c r="S19" s="95"/>
      <c r="T19" s="95"/>
    </row>
    <row r="20" spans="1:20" ht="20.25" customHeight="1" x14ac:dyDescent="0.25">
      <c r="A20" s="149" t="s">
        <v>222</v>
      </c>
      <c r="B20" s="112" t="s">
        <v>242</v>
      </c>
      <c r="C20" s="258" t="s">
        <v>2</v>
      </c>
      <c r="D20" s="55"/>
      <c r="E20" s="258" t="s">
        <v>2</v>
      </c>
      <c r="F20" s="55"/>
      <c r="G20" s="258" t="s">
        <v>2</v>
      </c>
      <c r="H20" s="37"/>
      <c r="I20" s="258">
        <v>-100007</v>
      </c>
      <c r="J20" s="37"/>
      <c r="K20" s="258" t="s">
        <v>2</v>
      </c>
      <c r="L20" s="52"/>
      <c r="M20" s="258" t="s">
        <v>2</v>
      </c>
      <c r="N20" s="52"/>
      <c r="O20" s="258">
        <f>SUM(C20:I20,M20)</f>
        <v>-100007</v>
      </c>
      <c r="P20" s="52"/>
      <c r="Q20" s="258" t="s">
        <v>2</v>
      </c>
      <c r="R20" s="37"/>
      <c r="S20" s="258">
        <f>SUM(O20,Q20)</f>
        <v>-100007</v>
      </c>
      <c r="T20" s="50"/>
    </row>
    <row r="21" spans="1:20" ht="20.25" customHeight="1" x14ac:dyDescent="0.3">
      <c r="A21" s="19" t="s">
        <v>223</v>
      </c>
      <c r="B21" s="23"/>
      <c r="C21" s="174" t="s">
        <v>2</v>
      </c>
      <c r="D21" s="212"/>
      <c r="E21" s="174" t="s">
        <v>2</v>
      </c>
      <c r="F21" s="212"/>
      <c r="G21" s="174" t="s">
        <v>2</v>
      </c>
      <c r="H21" s="212"/>
      <c r="I21" s="34">
        <f>SUM(I20)</f>
        <v>-100007</v>
      </c>
      <c r="J21" s="212"/>
      <c r="K21" s="174" t="s">
        <v>2</v>
      </c>
      <c r="L21" s="212"/>
      <c r="M21" s="174" t="s">
        <v>2</v>
      </c>
      <c r="N21" s="212"/>
      <c r="O21" s="34">
        <f>SUM(O20)</f>
        <v>-100007</v>
      </c>
      <c r="P21" s="212"/>
      <c r="Q21" s="174" t="s">
        <v>2</v>
      </c>
      <c r="R21" s="212"/>
      <c r="S21" s="174">
        <f>SUM(O21,Q21)</f>
        <v>-100007</v>
      </c>
      <c r="T21" s="212"/>
    </row>
    <row r="22" spans="1:20" ht="20.25" customHeight="1" x14ac:dyDescent="0.3">
      <c r="A22" s="19" t="s">
        <v>72</v>
      </c>
      <c r="B22" s="23"/>
      <c r="C22" s="217"/>
      <c r="D22" s="95"/>
      <c r="E22" s="95"/>
      <c r="F22" s="95"/>
      <c r="G22" s="95"/>
      <c r="H22" s="95"/>
      <c r="I22" s="95"/>
      <c r="J22" s="146"/>
      <c r="K22" s="95"/>
      <c r="L22" s="95"/>
      <c r="M22" s="95"/>
      <c r="N22" s="95"/>
      <c r="O22" s="95"/>
      <c r="P22" s="146"/>
      <c r="Q22" s="95"/>
      <c r="R22" s="95"/>
      <c r="S22" s="95"/>
      <c r="T22" s="95"/>
    </row>
    <row r="23" spans="1:20" ht="20.25" hidden="1" customHeight="1" x14ac:dyDescent="0.25">
      <c r="A23" s="111" t="s">
        <v>107</v>
      </c>
      <c r="B23" s="23"/>
      <c r="C23" s="47"/>
      <c r="D23" s="95"/>
      <c r="E23" s="47"/>
      <c r="F23" s="95"/>
      <c r="G23" s="47"/>
      <c r="H23" s="95"/>
      <c r="I23" s="95"/>
      <c r="J23" s="146"/>
      <c r="K23" s="47"/>
      <c r="L23" s="95"/>
      <c r="M23" s="47"/>
      <c r="N23" s="95"/>
      <c r="O23" s="47"/>
      <c r="P23" s="146"/>
      <c r="Q23" s="47"/>
      <c r="R23" s="95"/>
      <c r="S23" s="218"/>
      <c r="T23" s="95"/>
    </row>
    <row r="24" spans="1:20" ht="20.25" hidden="1" customHeight="1" x14ac:dyDescent="0.25">
      <c r="A24" s="111" t="s">
        <v>119</v>
      </c>
      <c r="B24" s="112"/>
      <c r="C24" s="47"/>
      <c r="D24" s="95"/>
      <c r="E24" s="47"/>
      <c r="F24" s="95"/>
      <c r="G24" s="47"/>
      <c r="H24" s="95"/>
      <c r="I24" s="95"/>
      <c r="J24" s="146"/>
      <c r="K24" s="47"/>
      <c r="L24" s="95"/>
      <c r="M24" s="47"/>
      <c r="N24" s="95"/>
      <c r="O24" s="47"/>
      <c r="P24" s="146"/>
      <c r="Q24" s="47"/>
      <c r="R24" s="95"/>
      <c r="S24" s="218"/>
      <c r="T24" s="95"/>
    </row>
    <row r="25" spans="1:20" ht="20.25" hidden="1" customHeight="1" x14ac:dyDescent="0.25">
      <c r="A25" s="111" t="s">
        <v>120</v>
      </c>
      <c r="B25" s="112"/>
      <c r="C25" s="47"/>
      <c r="D25" s="95"/>
      <c r="E25" s="47"/>
      <c r="F25" s="95"/>
      <c r="G25" s="47"/>
      <c r="H25" s="95"/>
      <c r="I25" s="95"/>
      <c r="J25" s="146"/>
      <c r="K25" s="47"/>
      <c r="L25" s="95"/>
      <c r="M25" s="47"/>
      <c r="N25" s="95"/>
      <c r="O25" s="47"/>
      <c r="P25" s="146"/>
      <c r="Q25" s="47"/>
      <c r="R25" s="95"/>
      <c r="S25" s="218"/>
      <c r="T25" s="95"/>
    </row>
    <row r="26" spans="1:20" ht="20.25" hidden="1" customHeight="1" x14ac:dyDescent="0.25">
      <c r="A26" s="180" t="s">
        <v>121</v>
      </c>
      <c r="B26" s="112"/>
      <c r="C26" s="47"/>
      <c r="D26" s="95"/>
      <c r="E26" s="47"/>
      <c r="F26" s="95"/>
      <c r="G26" s="47"/>
      <c r="H26" s="95"/>
      <c r="I26" s="95"/>
      <c r="J26" s="146"/>
      <c r="K26" s="47"/>
      <c r="L26" s="95"/>
      <c r="M26" s="47"/>
      <c r="N26" s="95"/>
      <c r="O26" s="47"/>
      <c r="P26" s="146"/>
      <c r="Q26" s="47"/>
      <c r="R26" s="95"/>
      <c r="S26" s="218"/>
      <c r="T26" s="95"/>
    </row>
    <row r="27" spans="1:20" ht="20.25" customHeight="1" x14ac:dyDescent="0.25">
      <c r="A27" s="108" t="s">
        <v>75</v>
      </c>
      <c r="B27" s="112" t="s">
        <v>249</v>
      </c>
      <c r="C27" s="258" t="s">
        <v>2</v>
      </c>
      <c r="D27" s="55"/>
      <c r="E27" s="258" t="s">
        <v>2</v>
      </c>
      <c r="F27" s="55"/>
      <c r="G27" s="258" t="s">
        <v>2</v>
      </c>
      <c r="H27" s="52"/>
      <c r="I27" s="258" t="s">
        <v>2</v>
      </c>
      <c r="J27" s="52"/>
      <c r="K27" s="258" t="s">
        <v>2</v>
      </c>
      <c r="L27" s="52"/>
      <c r="M27" s="258" t="s">
        <v>2</v>
      </c>
      <c r="N27" s="52"/>
      <c r="O27" s="258" t="s">
        <v>2</v>
      </c>
      <c r="P27" s="52"/>
      <c r="Q27" s="258">
        <v>-128117</v>
      </c>
      <c r="R27" s="92"/>
      <c r="S27" s="258">
        <f>Q27</f>
        <v>-128117</v>
      </c>
      <c r="T27" s="146"/>
    </row>
    <row r="28" spans="1:20" ht="20.25" customHeight="1" x14ac:dyDescent="0.3">
      <c r="A28" s="181" t="s">
        <v>118</v>
      </c>
      <c r="B28" s="23"/>
      <c r="C28" s="174" t="s">
        <v>2</v>
      </c>
      <c r="D28" s="219"/>
      <c r="E28" s="174" t="s">
        <v>2</v>
      </c>
      <c r="F28" s="219"/>
      <c r="G28" s="174" t="s">
        <v>2</v>
      </c>
      <c r="H28" s="263"/>
      <c r="I28" s="174" t="s">
        <v>2</v>
      </c>
      <c r="J28" s="263"/>
      <c r="K28" s="174" t="s">
        <v>2</v>
      </c>
      <c r="L28" s="128"/>
      <c r="M28" s="174" t="s">
        <v>2</v>
      </c>
      <c r="N28" s="128"/>
      <c r="O28" s="174" t="s">
        <v>2</v>
      </c>
      <c r="P28" s="263"/>
      <c r="Q28" s="174">
        <f>Q27</f>
        <v>-128117</v>
      </c>
      <c r="R28" s="186"/>
      <c r="S28" s="174">
        <f>SUM(S27,S25)</f>
        <v>-128117</v>
      </c>
      <c r="T28" s="186"/>
    </row>
    <row r="29" spans="1:20" ht="20.25" customHeight="1" x14ac:dyDescent="0.25">
      <c r="A29" s="179" t="s">
        <v>101</v>
      </c>
      <c r="B29" s="23"/>
      <c r="C29" s="174" t="s">
        <v>2</v>
      </c>
      <c r="D29" s="57"/>
      <c r="E29" s="174" t="s">
        <v>2</v>
      </c>
      <c r="F29" s="57"/>
      <c r="G29" s="174" t="s">
        <v>2</v>
      </c>
      <c r="H29" s="57"/>
      <c r="I29" s="174">
        <f>SUM(I21,I28)</f>
        <v>-100007</v>
      </c>
      <c r="J29" s="212"/>
      <c r="K29" s="174" t="s">
        <v>2</v>
      </c>
      <c r="L29" s="128"/>
      <c r="M29" s="174" t="s">
        <v>2</v>
      </c>
      <c r="N29" s="128"/>
      <c r="O29" s="174">
        <f>SUM(O21,O28)</f>
        <v>-100007</v>
      </c>
      <c r="P29" s="128"/>
      <c r="Q29" s="174">
        <f>SUM(Q21,Q28)</f>
        <v>-128117</v>
      </c>
      <c r="R29" s="212"/>
      <c r="S29" s="174">
        <f>SUM(S21,S28)</f>
        <v>-228124</v>
      </c>
      <c r="T29" s="57"/>
    </row>
    <row r="30" spans="1:20" ht="20.25" customHeight="1" x14ac:dyDescent="0.25">
      <c r="A30" s="23"/>
      <c r="B30" s="23"/>
      <c r="C30" s="212"/>
      <c r="D30" s="57"/>
      <c r="E30" s="212"/>
      <c r="F30" s="57"/>
      <c r="G30" s="212"/>
      <c r="H30" s="57"/>
      <c r="I30" s="212"/>
      <c r="J30" s="212"/>
      <c r="K30" s="212"/>
      <c r="L30" s="212"/>
      <c r="M30" s="212"/>
      <c r="N30" s="212"/>
      <c r="O30" s="212"/>
      <c r="P30" s="212"/>
      <c r="Q30" s="212"/>
      <c r="R30" s="57"/>
      <c r="S30" s="212"/>
      <c r="T30" s="57"/>
    </row>
    <row r="31" spans="1:20" ht="20.25" customHeight="1" x14ac:dyDescent="0.25">
      <c r="A31" s="23" t="s">
        <v>73</v>
      </c>
      <c r="C31" s="52"/>
      <c r="D31" s="52"/>
      <c r="E31" s="52"/>
      <c r="F31" s="92"/>
      <c r="G31" s="52"/>
      <c r="H31" s="52"/>
      <c r="I31" s="37"/>
      <c r="J31" s="52"/>
      <c r="K31" s="52"/>
      <c r="L31" s="52"/>
      <c r="M31" s="52"/>
      <c r="N31" s="52"/>
      <c r="O31" s="52"/>
      <c r="P31" s="52"/>
      <c r="Q31" s="37"/>
      <c r="R31" s="53"/>
      <c r="S31" s="92"/>
      <c r="T31" s="53"/>
    </row>
    <row r="32" spans="1:20" ht="20.25" customHeight="1" x14ac:dyDescent="0.25">
      <c r="A32" s="38" t="s">
        <v>247</v>
      </c>
      <c r="C32" s="52" t="s">
        <v>2</v>
      </c>
      <c r="D32" s="52"/>
      <c r="E32" s="52" t="s">
        <v>2</v>
      </c>
      <c r="F32" s="52"/>
      <c r="G32" s="52" t="s">
        <v>2</v>
      </c>
      <c r="H32" s="52"/>
      <c r="I32" s="52">
        <v>30715</v>
      </c>
      <c r="J32" s="52"/>
      <c r="K32" s="52" t="s">
        <v>2</v>
      </c>
      <c r="L32" s="52"/>
      <c r="M32" s="52" t="s">
        <v>2</v>
      </c>
      <c r="N32" s="52"/>
      <c r="O32" s="170">
        <f t="shared" ref="O32:O33" si="0">SUM(C32:I32,M32)</f>
        <v>30715</v>
      </c>
      <c r="P32" s="55"/>
      <c r="Q32" s="52">
        <f>BL!C240</f>
        <v>169977</v>
      </c>
      <c r="R32" s="53"/>
      <c r="S32" s="52">
        <f>SUM(O32,Q32)</f>
        <v>200692</v>
      </c>
      <c r="T32" s="95"/>
    </row>
    <row r="33" spans="1:20" ht="20.25" customHeight="1" x14ac:dyDescent="0.25">
      <c r="A33" s="182" t="s">
        <v>74</v>
      </c>
      <c r="C33" s="52" t="s">
        <v>2</v>
      </c>
      <c r="D33" s="52"/>
      <c r="E33" s="52" t="s">
        <v>2</v>
      </c>
      <c r="F33" s="52"/>
      <c r="G33" s="52" t="s">
        <v>2</v>
      </c>
      <c r="H33" s="92"/>
      <c r="I33" s="52">
        <v>5423</v>
      </c>
      <c r="J33" s="52"/>
      <c r="K33" s="52" t="s">
        <v>2</v>
      </c>
      <c r="L33" s="52"/>
      <c r="M33" s="52" t="s">
        <v>2</v>
      </c>
      <c r="N33" s="52"/>
      <c r="O33" s="258">
        <f t="shared" si="0"/>
        <v>5423</v>
      </c>
      <c r="P33" s="92"/>
      <c r="Q33" s="52">
        <v>-2791</v>
      </c>
      <c r="R33" s="92"/>
      <c r="S33" s="52">
        <f>SUM(O33,Q33)</f>
        <v>2632</v>
      </c>
      <c r="T33" s="146"/>
    </row>
    <row r="34" spans="1:20" ht="20.25" customHeight="1" x14ac:dyDescent="0.25">
      <c r="A34" s="23" t="s">
        <v>67</v>
      </c>
      <c r="B34" s="23"/>
      <c r="C34" s="220" t="s">
        <v>2</v>
      </c>
      <c r="D34" s="219"/>
      <c r="E34" s="220" t="s">
        <v>2</v>
      </c>
      <c r="F34" s="219"/>
      <c r="G34" s="220" t="s">
        <v>2</v>
      </c>
      <c r="H34" s="219"/>
      <c r="I34" s="220">
        <f>SUM(I32:I33)</f>
        <v>36138</v>
      </c>
      <c r="J34" s="263"/>
      <c r="K34" s="220" t="s">
        <v>2</v>
      </c>
      <c r="L34" s="128"/>
      <c r="M34" s="220" t="s">
        <v>2</v>
      </c>
      <c r="N34" s="128"/>
      <c r="O34" s="220">
        <f>SUM(O32:O33)</f>
        <v>36138</v>
      </c>
      <c r="P34" s="128"/>
      <c r="Q34" s="220">
        <f>SUM(Q32:Q33)</f>
        <v>167186</v>
      </c>
      <c r="R34" s="57"/>
      <c r="S34" s="220">
        <f>SUM(S32:S33)</f>
        <v>203324</v>
      </c>
      <c r="T34" s="57"/>
    </row>
    <row r="35" spans="1:20" ht="20.25" customHeight="1" x14ac:dyDescent="0.25">
      <c r="C35" s="121"/>
      <c r="D35" s="121"/>
      <c r="E35" s="121"/>
      <c r="F35" s="121"/>
      <c r="G35" s="121"/>
      <c r="H35" s="121"/>
      <c r="I35" s="121"/>
      <c r="J35" s="186"/>
      <c r="K35" s="121"/>
      <c r="L35" s="121"/>
      <c r="M35" s="121"/>
      <c r="N35" s="121"/>
      <c r="O35" s="121"/>
      <c r="P35" s="121"/>
      <c r="Q35" s="121"/>
      <c r="R35" s="121"/>
      <c r="S35" s="121"/>
      <c r="T35" s="53"/>
    </row>
    <row r="36" spans="1:20" ht="20.25" customHeight="1" thickBot="1" x14ac:dyDescent="0.3">
      <c r="A36" s="23" t="s">
        <v>257</v>
      </c>
      <c r="C36" s="222">
        <f>SUM(C16,C29,C34)</f>
        <v>269999</v>
      </c>
      <c r="D36" s="121"/>
      <c r="E36" s="222">
        <f>SUM(E16,E29,E34)</f>
        <v>270000</v>
      </c>
      <c r="F36" s="121"/>
      <c r="G36" s="222">
        <f>SUM(G16,G29,G34)</f>
        <v>27000</v>
      </c>
      <c r="H36" s="121"/>
      <c r="I36" s="222">
        <f>SUM(I16,I29,I34)</f>
        <v>632997</v>
      </c>
      <c r="J36" s="186"/>
      <c r="K36" s="222">
        <f>SUM(K16,K29,K34)</f>
        <v>371205</v>
      </c>
      <c r="L36" s="186"/>
      <c r="M36" s="222">
        <f>SUM(M16,M29,M34)</f>
        <v>371205</v>
      </c>
      <c r="N36" s="186"/>
      <c r="O36" s="222">
        <f>SUM(O16,O29,O34)</f>
        <v>1571201</v>
      </c>
      <c r="P36" s="186"/>
      <c r="Q36" s="222">
        <f>SUM(Q16,Q29,Q34)</f>
        <v>561816</v>
      </c>
      <c r="R36" s="121"/>
      <c r="S36" s="222">
        <f>SUM(S16,S29,S34)</f>
        <v>2133017</v>
      </c>
      <c r="T36" s="53"/>
    </row>
    <row r="37" spans="1:20" ht="20.25" customHeight="1" thickTop="1" x14ac:dyDescent="0.25"/>
    <row r="38" spans="1:20" ht="20.25" customHeight="1" x14ac:dyDescent="0.25">
      <c r="I38" s="29">
        <f>I36-BL!C73</f>
        <v>0</v>
      </c>
      <c r="K38" s="29"/>
      <c r="M38" s="29">
        <f>M36-BL!C74</f>
        <v>0</v>
      </c>
      <c r="S38" s="29">
        <f>S36-BL!C78</f>
        <v>0</v>
      </c>
    </row>
  </sheetData>
  <mergeCells count="4">
    <mergeCell ref="C4:U4"/>
    <mergeCell ref="G5:I5"/>
    <mergeCell ref="K5:O5"/>
    <mergeCell ref="C10:S10"/>
  </mergeCells>
  <phoneticPr fontId="4" type="noConversion"/>
  <pageMargins left="0.70866141732283505" right="0.70866141732283505" top="0.47244094488188998" bottom="0.511811023622047" header="0.511811023622047" footer="0.511811023622047"/>
  <pageSetup paperSize="9" scale="70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2"/>
  <sheetViews>
    <sheetView showGridLines="0" zoomScale="75" zoomScaleNormal="75" zoomScaleSheetLayoutView="81" workbookViewId="0">
      <selection activeCell="A3" sqref="A3"/>
    </sheetView>
  </sheetViews>
  <sheetFormatPr defaultColWidth="9.109375" defaultRowHeight="19.5" customHeight="1" x14ac:dyDescent="0.25"/>
  <cols>
    <col min="1" max="1" width="53.44140625" style="73" customWidth="1"/>
    <col min="2" max="2" width="7" style="73" customWidth="1"/>
    <col min="3" max="3" width="11.88671875" style="61" customWidth="1"/>
    <col min="4" max="4" width="1.33203125" style="61" customWidth="1"/>
    <col min="5" max="5" width="11.88671875" style="61" customWidth="1"/>
    <col min="6" max="6" width="1.33203125" style="61" customWidth="1"/>
    <col min="7" max="7" width="11.88671875" style="61" customWidth="1"/>
    <col min="8" max="8" width="1.33203125" style="61" customWidth="1"/>
    <col min="9" max="9" width="11.88671875" style="61" customWidth="1"/>
    <col min="10" max="10" width="1.33203125" style="61" customWidth="1"/>
    <col min="11" max="11" width="11.88671875" style="61" customWidth="1"/>
    <col min="12" max="12" width="1.109375" style="61" customWidth="1"/>
    <col min="13" max="13" width="13.88671875" style="61" hidden="1" customWidth="1"/>
    <col min="14" max="14" width="1.109375" style="61" hidden="1" customWidth="1"/>
    <col min="15" max="15" width="11.88671875" style="61" customWidth="1"/>
    <col min="16" max="16" width="1.33203125" style="61" customWidth="1"/>
    <col min="17" max="17" width="11.88671875" style="61" customWidth="1"/>
    <col min="18" max="18" width="3.6640625" style="61" customWidth="1"/>
    <col min="19" max="16384" width="9.109375" style="61"/>
  </cols>
  <sheetData>
    <row r="1" spans="1:17" ht="20.25" customHeight="1" x14ac:dyDescent="0.3">
      <c r="A1" s="60" t="s">
        <v>26</v>
      </c>
      <c r="B1" s="60"/>
      <c r="Q1" s="62"/>
    </row>
    <row r="2" spans="1:17" ht="20.25" customHeight="1" x14ac:dyDescent="0.3">
      <c r="A2" s="63" t="s">
        <v>94</v>
      </c>
      <c r="B2" s="63"/>
      <c r="Q2" s="62"/>
    </row>
    <row r="3" spans="1:17" ht="20.25" customHeight="1" x14ac:dyDescent="0.25"/>
    <row r="4" spans="1:17" s="66" customFormat="1" ht="20.25" customHeight="1" x14ac:dyDescent="0.25">
      <c r="A4" s="65"/>
      <c r="B4" s="65"/>
      <c r="C4" s="282" t="s">
        <v>51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</row>
    <row r="5" spans="1:17" s="66" customFormat="1" ht="20.25" customHeight="1" x14ac:dyDescent="0.25">
      <c r="A5" s="69"/>
      <c r="B5" s="69"/>
      <c r="F5" s="79"/>
      <c r="G5" s="283" t="s">
        <v>56</v>
      </c>
      <c r="H5" s="283"/>
      <c r="I5" s="283"/>
      <c r="J5" s="79"/>
      <c r="K5" s="284" t="s">
        <v>98</v>
      </c>
      <c r="L5" s="284"/>
      <c r="M5" s="284"/>
      <c r="N5" s="284"/>
      <c r="O5" s="284"/>
      <c r="P5" s="79"/>
      <c r="Q5" s="67"/>
    </row>
    <row r="6" spans="1:17" s="66" customFormat="1" ht="20.25" customHeight="1" x14ac:dyDescent="0.25">
      <c r="A6" s="69"/>
      <c r="B6" s="69"/>
      <c r="F6" s="79"/>
      <c r="G6" s="79"/>
      <c r="H6" s="79"/>
      <c r="I6" s="79"/>
      <c r="J6" s="79"/>
      <c r="K6" s="68"/>
      <c r="L6" s="68"/>
      <c r="M6" s="72"/>
      <c r="N6" s="68"/>
      <c r="O6" s="67"/>
      <c r="P6" s="79"/>
      <c r="Q6" s="67"/>
    </row>
    <row r="7" spans="1:17" s="66" customFormat="1" ht="20.25" customHeight="1" x14ac:dyDescent="0.25">
      <c r="A7" s="69"/>
      <c r="B7" s="69"/>
      <c r="C7" s="79" t="s">
        <v>14</v>
      </c>
      <c r="D7" s="79"/>
      <c r="F7" s="79"/>
      <c r="G7" s="79"/>
      <c r="H7" s="79"/>
      <c r="I7" s="79"/>
      <c r="J7" s="79"/>
      <c r="K7" s="67"/>
      <c r="L7" s="67"/>
      <c r="M7" s="72" t="s">
        <v>227</v>
      </c>
      <c r="N7" s="67"/>
      <c r="O7" s="67" t="s">
        <v>86</v>
      </c>
      <c r="P7" s="79"/>
      <c r="Q7" s="67"/>
    </row>
    <row r="8" spans="1:17" s="66" customFormat="1" ht="20.25" customHeight="1" x14ac:dyDescent="0.25">
      <c r="A8" s="69"/>
      <c r="B8" s="69"/>
      <c r="C8" s="133" t="s">
        <v>175</v>
      </c>
      <c r="D8" s="79"/>
      <c r="E8" s="75" t="s">
        <v>149</v>
      </c>
      <c r="F8" s="79"/>
      <c r="G8" s="79"/>
      <c r="H8" s="79"/>
      <c r="I8" s="79"/>
      <c r="J8" s="79"/>
      <c r="K8" s="67" t="s">
        <v>5</v>
      </c>
      <c r="L8" s="67"/>
      <c r="M8" s="72" t="s">
        <v>225</v>
      </c>
      <c r="N8" s="67"/>
      <c r="O8" s="75" t="s">
        <v>87</v>
      </c>
      <c r="P8" s="79"/>
      <c r="Q8" s="67" t="s">
        <v>157</v>
      </c>
    </row>
    <row r="9" spans="1:17" s="66" customFormat="1" ht="20.25" customHeight="1" x14ac:dyDescent="0.25">
      <c r="A9" s="69"/>
      <c r="B9" s="43" t="s">
        <v>103</v>
      </c>
      <c r="C9" s="79" t="s">
        <v>9</v>
      </c>
      <c r="D9" s="79"/>
      <c r="E9" s="75" t="s">
        <v>150</v>
      </c>
      <c r="F9" s="79"/>
      <c r="G9" s="68" t="s">
        <v>63</v>
      </c>
      <c r="I9" s="67" t="s">
        <v>12</v>
      </c>
      <c r="J9" s="67"/>
      <c r="K9" s="68" t="s">
        <v>224</v>
      </c>
      <c r="L9" s="68"/>
      <c r="M9" s="72" t="s">
        <v>226</v>
      </c>
      <c r="N9" s="68"/>
      <c r="O9" s="68" t="s">
        <v>177</v>
      </c>
      <c r="P9" s="79"/>
      <c r="Q9" s="67" t="s">
        <v>30</v>
      </c>
    </row>
    <row r="10" spans="1:17" s="66" customFormat="1" ht="20.25" customHeight="1" x14ac:dyDescent="0.25">
      <c r="A10" s="65"/>
      <c r="B10" s="65"/>
      <c r="C10" s="281" t="s">
        <v>34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</row>
    <row r="11" spans="1:17" s="66" customFormat="1" ht="20.25" customHeight="1" x14ac:dyDescent="0.25">
      <c r="A11" s="87" t="s">
        <v>259</v>
      </c>
      <c r="B11" s="65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</row>
    <row r="12" spans="1:17" ht="20.25" customHeight="1" x14ac:dyDescent="0.25">
      <c r="A12" s="70" t="s">
        <v>190</v>
      </c>
      <c r="B12" s="70"/>
      <c r="C12" s="224">
        <v>269999</v>
      </c>
      <c r="D12" s="224"/>
      <c r="E12" s="224">
        <v>270000</v>
      </c>
      <c r="F12" s="224"/>
      <c r="G12" s="224">
        <v>27000</v>
      </c>
      <c r="H12" s="224"/>
      <c r="I12" s="224">
        <v>616993</v>
      </c>
      <c r="J12" s="224"/>
      <c r="K12" s="224">
        <v>187436</v>
      </c>
      <c r="L12" s="224"/>
      <c r="M12" s="224"/>
      <c r="N12" s="224"/>
      <c r="O12" s="224">
        <f>SUM(K12,M12)</f>
        <v>187436</v>
      </c>
      <c r="P12" s="224"/>
      <c r="Q12" s="224">
        <f>SUM(C12:J12,O12)</f>
        <v>1371428</v>
      </c>
    </row>
    <row r="13" spans="1:17" ht="20.25" customHeight="1" x14ac:dyDescent="0.25">
      <c r="A13" s="70"/>
      <c r="B13" s="70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</row>
    <row r="14" spans="1:17" ht="20.25" customHeight="1" x14ac:dyDescent="0.25">
      <c r="A14" s="71" t="s">
        <v>117</v>
      </c>
      <c r="B14" s="6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</row>
    <row r="15" spans="1:17" ht="20.25" customHeight="1" x14ac:dyDescent="0.3">
      <c r="A15" s="70" t="s">
        <v>229</v>
      </c>
      <c r="B15" s="80"/>
      <c r="C15" s="225"/>
      <c r="D15" s="225"/>
      <c r="E15" s="225"/>
      <c r="F15" s="225"/>
      <c r="G15" s="225"/>
      <c r="H15" s="225"/>
      <c r="I15" s="225"/>
      <c r="J15" s="225"/>
      <c r="K15" s="226"/>
      <c r="L15" s="226"/>
      <c r="M15" s="226"/>
      <c r="N15" s="226"/>
      <c r="O15" s="226"/>
      <c r="P15" s="225"/>
      <c r="Q15" s="225"/>
    </row>
    <row r="16" spans="1:17" ht="20.25" customHeight="1" x14ac:dyDescent="0.25">
      <c r="A16" s="206" t="s">
        <v>104</v>
      </c>
      <c r="B16" s="88" t="s">
        <v>242</v>
      </c>
      <c r="C16" s="94" t="s">
        <v>2</v>
      </c>
      <c r="D16" s="259"/>
      <c r="E16" s="94" t="s">
        <v>2</v>
      </c>
      <c r="F16" s="267"/>
      <c r="G16" s="94" t="s">
        <v>2</v>
      </c>
      <c r="H16" s="259"/>
      <c r="I16" s="56">
        <v>-100681</v>
      </c>
      <c r="J16" s="267"/>
      <c r="K16" s="94" t="s">
        <v>2</v>
      </c>
      <c r="L16" s="225"/>
      <c r="M16" s="94" t="s">
        <v>2</v>
      </c>
      <c r="N16" s="225"/>
      <c r="O16" s="94" t="s">
        <v>2</v>
      </c>
      <c r="P16" s="107"/>
      <c r="Q16" s="268">
        <f>I16</f>
        <v>-100681</v>
      </c>
    </row>
    <row r="17" spans="1:17" ht="20.25" customHeight="1" x14ac:dyDescent="0.3">
      <c r="A17" s="76" t="s">
        <v>230</v>
      </c>
      <c r="B17" s="64"/>
      <c r="C17" s="229" t="s">
        <v>2</v>
      </c>
      <c r="D17" s="230"/>
      <c r="E17" s="229" t="s">
        <v>2</v>
      </c>
      <c r="F17" s="230"/>
      <c r="G17" s="229" t="s">
        <v>2</v>
      </c>
      <c r="H17" s="230"/>
      <c r="I17" s="231">
        <v>-100681</v>
      </c>
      <c r="J17" s="231"/>
      <c r="K17" s="229" t="s">
        <v>2</v>
      </c>
      <c r="L17" s="232"/>
      <c r="M17" s="229" t="s">
        <v>2</v>
      </c>
      <c r="N17" s="232"/>
      <c r="O17" s="229" t="s">
        <v>2</v>
      </c>
      <c r="P17" s="78"/>
      <c r="Q17" s="231">
        <f>SUM(Q16)</f>
        <v>-100681</v>
      </c>
    </row>
    <row r="18" spans="1:17" ht="20.25" customHeight="1" x14ac:dyDescent="0.25">
      <c r="A18" s="71" t="s">
        <v>101</v>
      </c>
      <c r="B18" s="70"/>
      <c r="C18" s="233" t="s">
        <v>2</v>
      </c>
      <c r="D18" s="230"/>
      <c r="E18" s="233" t="s">
        <v>2</v>
      </c>
      <c r="F18" s="230"/>
      <c r="G18" s="233" t="s">
        <v>2</v>
      </c>
      <c r="H18" s="230"/>
      <c r="I18" s="234">
        <v>-100681</v>
      </c>
      <c r="J18" s="231"/>
      <c r="K18" s="233" t="s">
        <v>2</v>
      </c>
      <c r="L18" s="232"/>
      <c r="M18" s="233" t="s">
        <v>2</v>
      </c>
      <c r="N18" s="232"/>
      <c r="O18" s="233" t="s">
        <v>2</v>
      </c>
      <c r="P18" s="78"/>
      <c r="Q18" s="234">
        <f>SUM(I18,M18)</f>
        <v>-100681</v>
      </c>
    </row>
    <row r="19" spans="1:17" ht="20.25" customHeight="1" x14ac:dyDescent="0.25">
      <c r="A19" s="71"/>
      <c r="B19" s="70"/>
      <c r="C19" s="228"/>
      <c r="D19" s="227"/>
      <c r="E19" s="228"/>
      <c r="F19" s="227"/>
      <c r="G19" s="228"/>
      <c r="H19" s="230"/>
      <c r="I19" s="231"/>
      <c r="J19" s="231"/>
      <c r="K19" s="229"/>
      <c r="L19" s="232"/>
      <c r="M19" s="229"/>
      <c r="N19" s="232"/>
      <c r="O19" s="229"/>
      <c r="P19" s="78"/>
      <c r="Q19" s="231"/>
    </row>
    <row r="20" spans="1:17" ht="20.25" customHeight="1" x14ac:dyDescent="0.25">
      <c r="A20" s="64" t="s">
        <v>73</v>
      </c>
      <c r="C20" s="226"/>
      <c r="D20" s="226"/>
      <c r="E20" s="226"/>
      <c r="F20" s="226"/>
      <c r="G20" s="226"/>
      <c r="H20" s="225"/>
      <c r="I20" s="225"/>
      <c r="J20" s="225"/>
      <c r="K20" s="225"/>
      <c r="L20" s="225"/>
      <c r="M20" s="225"/>
      <c r="N20" s="225"/>
      <c r="O20" s="225"/>
      <c r="P20" s="225"/>
      <c r="Q20" s="225"/>
    </row>
    <row r="21" spans="1:17" ht="20.25" customHeight="1" x14ac:dyDescent="0.25">
      <c r="A21" s="80" t="s">
        <v>83</v>
      </c>
      <c r="C21" s="107" t="s">
        <v>2</v>
      </c>
      <c r="D21" s="260"/>
      <c r="E21" s="107" t="s">
        <v>2</v>
      </c>
      <c r="F21" s="260"/>
      <c r="G21" s="107" t="s">
        <v>2</v>
      </c>
      <c r="H21" s="260"/>
      <c r="I21" s="260">
        <v>133641</v>
      </c>
      <c r="J21" s="260"/>
      <c r="K21" s="107" t="s">
        <v>2</v>
      </c>
      <c r="L21" s="107"/>
      <c r="M21" s="107" t="s">
        <v>2</v>
      </c>
      <c r="N21" s="107"/>
      <c r="O21" s="107" t="s">
        <v>2</v>
      </c>
      <c r="P21" s="260"/>
      <c r="Q21" s="260">
        <f>SUM(C21,E21,G21,I21,K21)</f>
        <v>133641</v>
      </c>
    </row>
    <row r="22" spans="1:17" ht="20.25" customHeight="1" x14ac:dyDescent="0.25">
      <c r="A22" s="74" t="s">
        <v>74</v>
      </c>
      <c r="C22" s="94" t="s">
        <v>2</v>
      </c>
      <c r="D22" s="260"/>
      <c r="E22" s="94" t="s">
        <v>2</v>
      </c>
      <c r="F22" s="260"/>
      <c r="G22" s="94" t="s">
        <v>2</v>
      </c>
      <c r="H22" s="260"/>
      <c r="I22" s="94" t="s">
        <v>2</v>
      </c>
      <c r="J22" s="260"/>
      <c r="K22" s="94">
        <v>50632</v>
      </c>
      <c r="L22" s="81"/>
      <c r="M22" s="170"/>
      <c r="N22" s="81"/>
      <c r="O22" s="109">
        <v>50632</v>
      </c>
      <c r="P22" s="260"/>
      <c r="Q22" s="81">
        <v>50632</v>
      </c>
    </row>
    <row r="23" spans="1:17" ht="20.25" customHeight="1" x14ac:dyDescent="0.25">
      <c r="A23" s="64" t="s">
        <v>67</v>
      </c>
      <c r="C23" s="134" t="s">
        <v>2</v>
      </c>
      <c r="D23" s="224"/>
      <c r="E23" s="134" t="s">
        <v>2</v>
      </c>
      <c r="F23" s="224"/>
      <c r="G23" s="134" t="s">
        <v>2</v>
      </c>
      <c r="H23" s="224"/>
      <c r="I23" s="234">
        <f>SUM(I21:I22)</f>
        <v>133641</v>
      </c>
      <c r="J23" s="224"/>
      <c r="K23" s="234">
        <f>K22</f>
        <v>50632</v>
      </c>
      <c r="L23" s="78"/>
      <c r="M23" s="82"/>
      <c r="N23" s="78"/>
      <c r="O23" s="77">
        <f>SUM(O21:O22)</f>
        <v>50632</v>
      </c>
      <c r="P23" s="224"/>
      <c r="Q23" s="83">
        <f>SUM(C23,E23,G23,I23,O23)</f>
        <v>184273</v>
      </c>
    </row>
    <row r="24" spans="1:17" ht="20.25" customHeight="1" x14ac:dyDescent="0.25">
      <c r="A24" s="70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</row>
    <row r="25" spans="1:17" ht="20.25" customHeight="1" thickBot="1" x14ac:dyDescent="0.3">
      <c r="A25" s="70" t="s">
        <v>260</v>
      </c>
      <c r="C25" s="235">
        <f>SUM(C12,C18,C23)</f>
        <v>269999</v>
      </c>
      <c r="D25" s="224"/>
      <c r="E25" s="235">
        <f>SUM(E12,E18,E23)</f>
        <v>270000</v>
      </c>
      <c r="F25" s="224"/>
      <c r="G25" s="235">
        <f>SUM(G12,G18,G23)</f>
        <v>27000</v>
      </c>
      <c r="H25" s="224"/>
      <c r="I25" s="235">
        <f>SUM(I12,I18,I23)</f>
        <v>649953</v>
      </c>
      <c r="J25" s="224"/>
      <c r="K25" s="235">
        <f>SUM(K12,K18,K23)</f>
        <v>238068</v>
      </c>
      <c r="L25" s="224"/>
      <c r="M25" s="235">
        <f>SUM(M12,M18,M23)</f>
        <v>0</v>
      </c>
      <c r="N25" s="224"/>
      <c r="O25" s="235">
        <f>SUM(O12,O18,O23)</f>
        <v>238068</v>
      </c>
      <c r="P25" s="224"/>
      <c r="Q25" s="235">
        <f>SUM(Q12,Q18,Q23)</f>
        <v>1455020</v>
      </c>
    </row>
    <row r="26" spans="1:17" ht="20.25" customHeight="1" thickTop="1" x14ac:dyDescent="0.25"/>
    <row r="27" spans="1:17" ht="20.25" customHeight="1" x14ac:dyDescent="0.25"/>
    <row r="28" spans="1:17" ht="20.25" customHeight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</sheetData>
  <mergeCells count="4">
    <mergeCell ref="C10:Q10"/>
    <mergeCell ref="C4:Q4"/>
    <mergeCell ref="G5:I5"/>
    <mergeCell ref="K5:O5"/>
  </mergeCells>
  <phoneticPr fontId="4" type="noConversion"/>
  <pageMargins left="0.7" right="0.7" top="0.48" bottom="0.5" header="0.5" footer="0.5"/>
  <pageSetup paperSize="9" scale="85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="75" zoomScaleNormal="75" zoomScaleSheetLayoutView="80" workbookViewId="0">
      <selection activeCell="C13" sqref="C13"/>
    </sheetView>
  </sheetViews>
  <sheetFormatPr defaultColWidth="9.109375" defaultRowHeight="19.5" customHeight="1" x14ac:dyDescent="0.25"/>
  <cols>
    <col min="1" max="1" width="53.44140625" style="73" customWidth="1"/>
    <col min="2" max="2" width="7" style="73" customWidth="1"/>
    <col min="3" max="3" width="11.6640625" style="61" customWidth="1"/>
    <col min="4" max="4" width="1.33203125" style="61" customWidth="1"/>
    <col min="5" max="5" width="11.109375" style="61" customWidth="1"/>
    <col min="6" max="6" width="1.33203125" style="61" customWidth="1"/>
    <col min="7" max="7" width="12.44140625" style="61" customWidth="1"/>
    <col min="8" max="8" width="1.33203125" style="61" customWidth="1"/>
    <col min="9" max="9" width="13.44140625" style="61" customWidth="1"/>
    <col min="10" max="10" width="1.33203125" style="61" customWidth="1"/>
    <col min="11" max="11" width="12.109375" style="61" customWidth="1"/>
    <col min="12" max="12" width="1.109375" style="61" hidden="1" customWidth="1"/>
    <col min="13" max="13" width="13.88671875" style="61" hidden="1" customWidth="1"/>
    <col min="14" max="14" width="1.109375" style="61" customWidth="1"/>
    <col min="15" max="15" width="11" style="61" customWidth="1"/>
    <col min="16" max="16" width="1.33203125" style="61" customWidth="1"/>
    <col min="17" max="17" width="12" style="61" customWidth="1"/>
    <col min="18" max="16384" width="9.109375" style="61"/>
  </cols>
  <sheetData>
    <row r="1" spans="1:17" ht="20.25" customHeight="1" x14ac:dyDescent="0.3">
      <c r="A1" s="60" t="s">
        <v>26</v>
      </c>
      <c r="B1" s="60"/>
      <c r="Q1" s="62"/>
    </row>
    <row r="2" spans="1:17" ht="20.25" customHeight="1" x14ac:dyDescent="0.3">
      <c r="A2" s="63" t="s">
        <v>94</v>
      </c>
      <c r="B2" s="63"/>
      <c r="Q2" s="62"/>
    </row>
    <row r="3" spans="1:17" ht="20.25" customHeight="1" x14ac:dyDescent="0.25"/>
    <row r="4" spans="1:17" s="66" customFormat="1" ht="20.25" customHeight="1" x14ac:dyDescent="0.25">
      <c r="A4" s="65"/>
      <c r="B4" s="65"/>
      <c r="C4" s="282" t="s">
        <v>51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</row>
    <row r="5" spans="1:17" s="66" customFormat="1" ht="20.25" customHeight="1" x14ac:dyDescent="0.25">
      <c r="A5" s="69"/>
      <c r="B5" s="69"/>
      <c r="F5" s="79"/>
      <c r="G5" s="283" t="s">
        <v>56</v>
      </c>
      <c r="H5" s="283"/>
      <c r="I5" s="283"/>
      <c r="J5" s="79"/>
      <c r="K5" s="284" t="s">
        <v>98</v>
      </c>
      <c r="L5" s="284"/>
      <c r="M5" s="284"/>
      <c r="N5" s="284"/>
      <c r="O5" s="284"/>
      <c r="P5" s="79"/>
      <c r="Q5" s="67"/>
    </row>
    <row r="6" spans="1:17" s="66" customFormat="1" ht="20.25" customHeight="1" x14ac:dyDescent="0.25">
      <c r="A6" s="69"/>
      <c r="B6" s="69"/>
      <c r="F6" s="79"/>
      <c r="G6" s="79"/>
      <c r="H6" s="79"/>
      <c r="I6" s="79"/>
      <c r="J6" s="79"/>
      <c r="K6" s="68"/>
      <c r="L6" s="68"/>
      <c r="M6" s="72" t="s">
        <v>152</v>
      </c>
      <c r="N6" s="68"/>
      <c r="O6" s="67"/>
      <c r="P6" s="79"/>
      <c r="Q6" s="67"/>
    </row>
    <row r="7" spans="1:17" s="66" customFormat="1" ht="20.25" customHeight="1" x14ac:dyDescent="0.25">
      <c r="A7" s="69"/>
      <c r="B7" s="69"/>
      <c r="C7" s="79" t="s">
        <v>14</v>
      </c>
      <c r="D7" s="79"/>
      <c r="F7" s="79"/>
      <c r="G7" s="79"/>
      <c r="H7" s="79"/>
      <c r="I7" s="79"/>
      <c r="J7" s="79"/>
      <c r="K7" s="67"/>
      <c r="L7" s="67"/>
      <c r="M7" s="72" t="s">
        <v>153</v>
      </c>
      <c r="N7" s="67"/>
      <c r="O7" s="67" t="s">
        <v>86</v>
      </c>
      <c r="P7" s="79"/>
      <c r="Q7" s="67"/>
    </row>
    <row r="8" spans="1:17" s="66" customFormat="1" ht="20.25" customHeight="1" x14ac:dyDescent="0.25">
      <c r="A8" s="69"/>
      <c r="B8" s="69"/>
      <c r="C8" s="133" t="s">
        <v>175</v>
      </c>
      <c r="D8" s="79"/>
      <c r="E8" s="75" t="s">
        <v>149</v>
      </c>
      <c r="F8" s="79"/>
      <c r="G8" s="79"/>
      <c r="H8" s="79"/>
      <c r="I8" s="79"/>
      <c r="J8" s="79"/>
      <c r="K8" s="67" t="s">
        <v>5</v>
      </c>
      <c r="L8" s="67"/>
      <c r="M8" s="72" t="s">
        <v>154</v>
      </c>
      <c r="N8" s="67"/>
      <c r="O8" s="75" t="s">
        <v>87</v>
      </c>
      <c r="P8" s="79"/>
      <c r="Q8" s="67" t="s">
        <v>157</v>
      </c>
    </row>
    <row r="9" spans="1:17" s="66" customFormat="1" ht="20.25" customHeight="1" x14ac:dyDescent="0.25">
      <c r="A9" s="69"/>
      <c r="B9" s="43" t="s">
        <v>103</v>
      </c>
      <c r="C9" s="79" t="s">
        <v>9</v>
      </c>
      <c r="D9" s="79"/>
      <c r="E9" s="75" t="s">
        <v>150</v>
      </c>
      <c r="F9" s="79"/>
      <c r="G9" s="68" t="s">
        <v>63</v>
      </c>
      <c r="I9" s="67" t="s">
        <v>12</v>
      </c>
      <c r="J9" s="67"/>
      <c r="K9" s="68" t="s">
        <v>224</v>
      </c>
      <c r="L9" s="68"/>
      <c r="M9" s="72" t="s">
        <v>156</v>
      </c>
      <c r="N9" s="68"/>
      <c r="O9" s="68" t="s">
        <v>177</v>
      </c>
      <c r="P9" s="79"/>
      <c r="Q9" s="67" t="s">
        <v>30</v>
      </c>
    </row>
    <row r="10" spans="1:17" s="66" customFormat="1" ht="20.25" customHeight="1" x14ac:dyDescent="0.25">
      <c r="A10" s="65"/>
      <c r="B10" s="65"/>
      <c r="C10" s="281" t="s">
        <v>34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</row>
    <row r="11" spans="1:17" s="66" customFormat="1" ht="20.25" customHeight="1" x14ac:dyDescent="0.25">
      <c r="A11" s="87" t="s">
        <v>258</v>
      </c>
      <c r="B11" s="65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</row>
    <row r="12" spans="1:17" ht="20.25" customHeight="1" x14ac:dyDescent="0.25">
      <c r="A12" s="70" t="s">
        <v>239</v>
      </c>
      <c r="C12" s="255">
        <v>269999</v>
      </c>
      <c r="D12" s="255"/>
      <c r="E12" s="255">
        <v>270000</v>
      </c>
      <c r="F12" s="255"/>
      <c r="G12" s="255">
        <v>27000</v>
      </c>
      <c r="H12" s="255"/>
      <c r="I12" s="255">
        <v>672947</v>
      </c>
      <c r="J12" s="255"/>
      <c r="K12" s="255">
        <v>238068</v>
      </c>
      <c r="L12" s="255"/>
      <c r="M12" s="255" t="s">
        <v>2</v>
      </c>
      <c r="N12" s="255"/>
      <c r="O12" s="255">
        <v>238068</v>
      </c>
      <c r="P12" s="255"/>
      <c r="Q12" s="224">
        <v>1478014</v>
      </c>
    </row>
    <row r="13" spans="1:17" ht="20.25" customHeight="1" x14ac:dyDescent="0.25">
      <c r="A13" s="70"/>
      <c r="B13" s="70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</row>
    <row r="14" spans="1:17" ht="20.25" customHeight="1" x14ac:dyDescent="0.25">
      <c r="A14" s="71" t="s">
        <v>117</v>
      </c>
      <c r="B14" s="6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</row>
    <row r="15" spans="1:17" ht="20.25" customHeight="1" x14ac:dyDescent="0.3">
      <c r="A15" s="70" t="s">
        <v>229</v>
      </c>
      <c r="B15" s="80"/>
      <c r="C15" s="225"/>
      <c r="D15" s="225"/>
      <c r="E15" s="225"/>
      <c r="F15" s="225"/>
      <c r="G15" s="225"/>
      <c r="H15" s="225"/>
      <c r="I15" s="225"/>
      <c r="J15" s="225"/>
      <c r="K15" s="226"/>
      <c r="L15" s="226"/>
      <c r="M15" s="226"/>
      <c r="N15" s="226"/>
      <c r="O15" s="226"/>
      <c r="P15" s="225"/>
      <c r="Q15" s="225"/>
    </row>
    <row r="16" spans="1:17" ht="20.25" customHeight="1" x14ac:dyDescent="0.25">
      <c r="A16" s="89" t="s">
        <v>104</v>
      </c>
      <c r="B16" s="88" t="s">
        <v>242</v>
      </c>
      <c r="C16" s="94" t="s">
        <v>2</v>
      </c>
      <c r="D16" s="259"/>
      <c r="E16" s="94" t="s">
        <v>2</v>
      </c>
      <c r="F16" s="267"/>
      <c r="G16" s="94" t="s">
        <v>2</v>
      </c>
      <c r="H16" s="259"/>
      <c r="I16" s="94">
        <v>-100007</v>
      </c>
      <c r="J16" s="267"/>
      <c r="K16" s="94" t="s">
        <v>2</v>
      </c>
      <c r="L16" s="225"/>
      <c r="M16" s="94"/>
      <c r="N16" s="225"/>
      <c r="O16" s="94" t="s">
        <v>2</v>
      </c>
      <c r="P16" s="107"/>
      <c r="Q16" s="94">
        <f>SUM(C16:I16,O16)</f>
        <v>-100007</v>
      </c>
    </row>
    <row r="17" spans="1:17" ht="20.25" customHeight="1" x14ac:dyDescent="0.3">
      <c r="A17" s="76" t="s">
        <v>230</v>
      </c>
      <c r="B17" s="64"/>
      <c r="C17" s="229" t="s">
        <v>2</v>
      </c>
      <c r="D17" s="230"/>
      <c r="E17" s="229" t="s">
        <v>2</v>
      </c>
      <c r="F17" s="230"/>
      <c r="G17" s="229" t="s">
        <v>2</v>
      </c>
      <c r="H17" s="230"/>
      <c r="I17" s="134">
        <f>SUM(I16)</f>
        <v>-100007</v>
      </c>
      <c r="J17" s="231"/>
      <c r="K17" s="229" t="s">
        <v>2</v>
      </c>
      <c r="L17" s="232"/>
      <c r="M17" s="229"/>
      <c r="N17" s="232"/>
      <c r="O17" s="229" t="s">
        <v>2</v>
      </c>
      <c r="P17" s="78"/>
      <c r="Q17" s="229">
        <f>SUM(C17:I17,O17)</f>
        <v>-100007</v>
      </c>
    </row>
    <row r="18" spans="1:17" ht="20.25" customHeight="1" x14ac:dyDescent="0.25">
      <c r="A18" s="71" t="s">
        <v>101</v>
      </c>
      <c r="B18" s="70"/>
      <c r="C18" s="233" t="s">
        <v>2</v>
      </c>
      <c r="D18" s="230"/>
      <c r="E18" s="233" t="s">
        <v>2</v>
      </c>
      <c r="F18" s="230"/>
      <c r="G18" s="233" t="s">
        <v>2</v>
      </c>
      <c r="H18" s="230"/>
      <c r="I18" s="134">
        <f>SUM(I17)</f>
        <v>-100007</v>
      </c>
      <c r="J18" s="231"/>
      <c r="K18" s="233" t="s">
        <v>2</v>
      </c>
      <c r="L18" s="232"/>
      <c r="M18" s="233"/>
      <c r="N18" s="232"/>
      <c r="O18" s="233" t="s">
        <v>2</v>
      </c>
      <c r="P18" s="78"/>
      <c r="Q18" s="233">
        <f>SUM(C18:I18,O18)</f>
        <v>-100007</v>
      </c>
    </row>
    <row r="19" spans="1:17" ht="20.25" customHeight="1" x14ac:dyDescent="0.25">
      <c r="A19" s="71"/>
      <c r="B19" s="70"/>
      <c r="C19" s="228"/>
      <c r="D19" s="227"/>
      <c r="E19" s="228"/>
      <c r="F19" s="227"/>
      <c r="G19" s="228"/>
      <c r="H19" s="230"/>
      <c r="I19" s="231"/>
      <c r="J19" s="231"/>
      <c r="K19" s="229"/>
      <c r="L19" s="232"/>
      <c r="M19" s="229"/>
      <c r="N19" s="232"/>
      <c r="O19" s="229"/>
      <c r="P19" s="78"/>
      <c r="Q19" s="231"/>
    </row>
    <row r="20" spans="1:17" ht="20.25" customHeight="1" x14ac:dyDescent="0.25">
      <c r="A20" s="64" t="s">
        <v>73</v>
      </c>
      <c r="C20" s="226"/>
      <c r="D20" s="226"/>
      <c r="E20" s="226"/>
      <c r="F20" s="226"/>
      <c r="G20" s="226"/>
      <c r="H20" s="225"/>
      <c r="I20" s="225"/>
      <c r="J20" s="225"/>
      <c r="K20" s="225"/>
      <c r="L20" s="225"/>
      <c r="M20" s="225"/>
      <c r="N20" s="225"/>
      <c r="O20" s="225"/>
      <c r="P20" s="225"/>
      <c r="Q20" s="225"/>
    </row>
    <row r="21" spans="1:17" ht="20.25" customHeight="1" x14ac:dyDescent="0.25">
      <c r="A21" s="80" t="s">
        <v>83</v>
      </c>
      <c r="C21" s="107" t="s">
        <v>2</v>
      </c>
      <c r="D21" s="260"/>
      <c r="E21" s="107" t="s">
        <v>2</v>
      </c>
      <c r="F21" s="260"/>
      <c r="G21" s="107" t="s">
        <v>2</v>
      </c>
      <c r="H21" s="260"/>
      <c r="I21" s="107">
        <v>72230</v>
      </c>
      <c r="J21" s="260"/>
      <c r="K21" s="107" t="s">
        <v>2</v>
      </c>
      <c r="L21" s="107"/>
      <c r="M21" s="107"/>
      <c r="N21" s="107"/>
      <c r="O21" s="107" t="s">
        <v>2</v>
      </c>
      <c r="P21" s="260"/>
      <c r="Q21" s="107">
        <f>SUM(C21:K21)</f>
        <v>72230</v>
      </c>
    </row>
    <row r="22" spans="1:17" ht="20.25" customHeight="1" x14ac:dyDescent="0.25">
      <c r="A22" s="74" t="s">
        <v>74</v>
      </c>
      <c r="C22" s="94" t="s">
        <v>2</v>
      </c>
      <c r="D22" s="260"/>
      <c r="E22" s="94" t="s">
        <v>2</v>
      </c>
      <c r="F22" s="260"/>
      <c r="G22" s="94" t="s">
        <v>2</v>
      </c>
      <c r="H22" s="260"/>
      <c r="I22" s="94">
        <v>2797</v>
      </c>
      <c r="J22" s="260"/>
      <c r="K22" s="94" t="s">
        <v>2</v>
      </c>
      <c r="L22" s="81"/>
      <c r="M22" s="170"/>
      <c r="N22" s="81"/>
      <c r="O22" s="94" t="s">
        <v>2</v>
      </c>
      <c r="P22" s="260"/>
      <c r="Q22" s="94">
        <f>SUM(C22:K22)</f>
        <v>2797</v>
      </c>
    </row>
    <row r="23" spans="1:17" ht="20.25" customHeight="1" x14ac:dyDescent="0.25">
      <c r="A23" s="64" t="s">
        <v>67</v>
      </c>
      <c r="C23" s="134" t="s">
        <v>2</v>
      </c>
      <c r="D23" s="224"/>
      <c r="E23" s="134" t="s">
        <v>2</v>
      </c>
      <c r="F23" s="224"/>
      <c r="G23" s="134" t="s">
        <v>2</v>
      </c>
      <c r="H23" s="224"/>
      <c r="I23" s="134">
        <f>SUM(I21:I22)</f>
        <v>75027</v>
      </c>
      <c r="J23" s="224"/>
      <c r="K23" s="134" t="s">
        <v>2</v>
      </c>
      <c r="L23" s="78"/>
      <c r="M23" s="128"/>
      <c r="N23" s="78"/>
      <c r="O23" s="134" t="s">
        <v>2</v>
      </c>
      <c r="P23" s="224"/>
      <c r="Q23" s="134">
        <f>SUM(Q21:Q22)</f>
        <v>75027</v>
      </c>
    </row>
    <row r="24" spans="1:17" ht="20.25" customHeight="1" x14ac:dyDescent="0.25">
      <c r="A24" s="70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</row>
    <row r="25" spans="1:17" ht="20.25" customHeight="1" thickBot="1" x14ac:dyDescent="0.3">
      <c r="A25" s="70" t="s">
        <v>257</v>
      </c>
      <c r="C25" s="235">
        <f>SUM(C12,C18,C23)</f>
        <v>269999</v>
      </c>
      <c r="D25" s="224"/>
      <c r="E25" s="235">
        <f>SUM(E12,E18,E23)</f>
        <v>270000</v>
      </c>
      <c r="F25" s="224"/>
      <c r="G25" s="235">
        <f>SUM(G12,G18,G23)</f>
        <v>27000</v>
      </c>
      <c r="H25" s="224"/>
      <c r="I25" s="235">
        <f>SUM(I12,I18,I23)</f>
        <v>647967</v>
      </c>
      <c r="J25" s="224"/>
      <c r="K25" s="235">
        <f>SUM(K12,K18,K23)</f>
        <v>238068</v>
      </c>
      <c r="L25" s="224"/>
      <c r="M25" s="235"/>
      <c r="N25" s="224"/>
      <c r="O25" s="235">
        <f>SUM(O12,O18,O23)</f>
        <v>238068</v>
      </c>
      <c r="P25" s="224"/>
      <c r="Q25" s="235">
        <f>SUM(Q12,Q18,Q23)</f>
        <v>1453034</v>
      </c>
    </row>
    <row r="26" spans="1:17" ht="20.25" customHeight="1" thickTop="1" x14ac:dyDescent="0.25"/>
    <row r="27" spans="1:17" ht="20.25" customHeight="1" x14ac:dyDescent="0.25"/>
    <row r="28" spans="1:17" ht="20.25" customHeight="1" x14ac:dyDescent="0.25">
      <c r="I28" s="264">
        <f>I25-BL!G73</f>
        <v>0</v>
      </c>
      <c r="O28" s="264">
        <f>O25-BL!I74</f>
        <v>0</v>
      </c>
      <c r="Q28" s="264">
        <f>Q25-BL!G78</f>
        <v>0</v>
      </c>
    </row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spans="3:17" ht="20.25" customHeight="1" x14ac:dyDescent="0.25"/>
    <row r="34" spans="3:17" ht="20.25" customHeight="1" x14ac:dyDescent="0.25"/>
    <row r="35" spans="3:17" ht="20.25" customHeight="1" x14ac:dyDescent="0.25"/>
    <row r="36" spans="3:17" ht="20.25" customHeight="1" x14ac:dyDescent="0.25"/>
    <row r="37" spans="3:17" ht="20.25" customHeight="1" x14ac:dyDescent="0.25"/>
    <row r="38" spans="3:17" s="73" customFormat="1" ht="20.25" customHeight="1" x14ac:dyDescent="0.25"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spans="3:17" s="73" customFormat="1" ht="20.25" customHeight="1" x14ac:dyDescent="0.25"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</row>
    <row r="40" spans="3:17" s="73" customFormat="1" ht="20.25" customHeight="1" x14ac:dyDescent="0.25"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</row>
    <row r="41" spans="3:17" s="73" customFormat="1" ht="20.25" customHeight="1" x14ac:dyDescent="0.25"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</row>
    <row r="42" spans="3:17" s="73" customFormat="1" ht="20.25" customHeight="1" x14ac:dyDescent="0.25"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</row>
  </sheetData>
  <mergeCells count="4">
    <mergeCell ref="C10:Q10"/>
    <mergeCell ref="C4:Q4"/>
    <mergeCell ref="G5:I5"/>
    <mergeCell ref="K5:O5"/>
  </mergeCells>
  <pageMargins left="0.70866141732283505" right="0.70866141732283505" top="0.47244094488188998" bottom="0.511811023622047" header="0.511811023622047" footer="0.511811023622047"/>
  <pageSetup paperSize="9" scale="85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59"/>
  <sheetViews>
    <sheetView zoomScale="90" zoomScaleNormal="90" zoomScaleSheetLayoutView="80" workbookViewId="0">
      <pane xSplit="1" topLeftCell="B1" activePane="topRight" state="frozen"/>
      <selection pane="topRight" activeCell="A3" sqref="A3"/>
    </sheetView>
  </sheetViews>
  <sheetFormatPr defaultColWidth="9.109375" defaultRowHeight="20.25" customHeight="1" x14ac:dyDescent="0.25"/>
  <cols>
    <col min="1" max="1" width="45.6640625" style="21" customWidth="1"/>
    <col min="2" max="2" width="7.6640625" style="21" customWidth="1"/>
    <col min="3" max="3" width="13.88671875" style="14" customWidth="1"/>
    <col min="4" max="4" width="1.6640625" style="14" customWidth="1"/>
    <col min="5" max="5" width="13.88671875" style="14" customWidth="1"/>
    <col min="6" max="6" width="1.6640625" style="14" customWidth="1"/>
    <col min="7" max="7" width="13.88671875" style="14" customWidth="1"/>
    <col min="8" max="8" width="1.6640625" style="14" customWidth="1"/>
    <col min="9" max="9" width="13.88671875" style="14" customWidth="1"/>
    <col min="10" max="11" width="9.109375" style="14"/>
    <col min="12" max="12" width="9.6640625" style="14" bestFit="1" customWidth="1"/>
    <col min="13" max="16384" width="9.109375" style="14"/>
  </cols>
  <sheetData>
    <row r="1" spans="1:9" ht="20.25" customHeight="1" x14ac:dyDescent="0.3">
      <c r="A1" s="13" t="s">
        <v>26</v>
      </c>
      <c r="B1" s="13"/>
    </row>
    <row r="2" spans="1:9" ht="20.25" customHeight="1" x14ac:dyDescent="0.3">
      <c r="A2" s="15" t="s">
        <v>95</v>
      </c>
      <c r="B2" s="15"/>
    </row>
    <row r="3" spans="1:9" s="17" customFormat="1" ht="20.25" customHeight="1" x14ac:dyDescent="0.25">
      <c r="A3" s="16"/>
      <c r="B3" s="16"/>
    </row>
    <row r="4" spans="1:9" s="17" customFormat="1" ht="20.25" customHeight="1" x14ac:dyDescent="0.25">
      <c r="A4" s="18"/>
      <c r="B4" s="18"/>
      <c r="C4" s="277" t="s">
        <v>7</v>
      </c>
      <c r="D4" s="277"/>
      <c r="E4" s="277"/>
      <c r="F4" s="139"/>
      <c r="G4" s="277" t="s">
        <v>41</v>
      </c>
      <c r="H4" s="277"/>
      <c r="I4" s="277"/>
    </row>
    <row r="5" spans="1:9" s="17" customFormat="1" ht="20.25" customHeight="1" x14ac:dyDescent="0.25">
      <c r="A5" s="18"/>
      <c r="B5" s="18"/>
      <c r="C5" s="287" t="s">
        <v>40</v>
      </c>
      <c r="D5" s="287"/>
      <c r="E5" s="287"/>
      <c r="F5" s="183"/>
      <c r="G5" s="287" t="s">
        <v>40</v>
      </c>
      <c r="H5" s="287"/>
      <c r="I5" s="287"/>
    </row>
    <row r="6" spans="1:9" s="17" customFormat="1" ht="20.25" customHeight="1" x14ac:dyDescent="0.25">
      <c r="A6" s="18"/>
      <c r="B6" s="18"/>
      <c r="C6" s="286" t="s">
        <v>255</v>
      </c>
      <c r="D6" s="288"/>
      <c r="E6" s="288"/>
      <c r="F6" s="184"/>
      <c r="G6" s="286" t="s">
        <v>255</v>
      </c>
      <c r="H6" s="288"/>
      <c r="I6" s="288"/>
    </row>
    <row r="7" spans="1:9" s="17" customFormat="1" ht="20.25" customHeight="1" x14ac:dyDescent="0.25">
      <c r="A7" s="18"/>
      <c r="B7" s="18"/>
      <c r="C7" s="286" t="s">
        <v>256</v>
      </c>
      <c r="D7" s="286"/>
      <c r="E7" s="286"/>
      <c r="F7" s="184"/>
      <c r="G7" s="286" t="s">
        <v>256</v>
      </c>
      <c r="H7" s="286"/>
      <c r="I7" s="286"/>
    </row>
    <row r="8" spans="1:9" s="17" customFormat="1" ht="20.25" customHeight="1" x14ac:dyDescent="0.25">
      <c r="A8" s="18"/>
      <c r="B8" s="110"/>
      <c r="C8" s="59">
        <v>2019</v>
      </c>
      <c r="D8" s="59"/>
      <c r="E8" s="59">
        <v>2018</v>
      </c>
      <c r="F8" s="59"/>
      <c r="G8" s="59">
        <v>2019</v>
      </c>
      <c r="H8" s="59"/>
      <c r="I8" s="59">
        <v>2018</v>
      </c>
    </row>
    <row r="9" spans="1:9" s="17" customFormat="1" ht="20.25" customHeight="1" x14ac:dyDescent="0.25">
      <c r="A9" s="18"/>
      <c r="B9" s="18"/>
      <c r="C9" s="278" t="s">
        <v>34</v>
      </c>
      <c r="D9" s="278"/>
      <c r="E9" s="278"/>
      <c r="F9" s="278"/>
      <c r="G9" s="278"/>
      <c r="H9" s="278"/>
      <c r="I9" s="278"/>
    </row>
    <row r="10" spans="1:9" ht="20.25" customHeight="1" x14ac:dyDescent="0.3">
      <c r="A10" s="19" t="s">
        <v>23</v>
      </c>
      <c r="B10" s="19"/>
      <c r="D10" s="20"/>
      <c r="E10" s="20"/>
      <c r="F10" s="20"/>
      <c r="G10" s="20"/>
      <c r="H10" s="20"/>
      <c r="I10" s="20"/>
    </row>
    <row r="11" spans="1:9" ht="20.25" customHeight="1" x14ac:dyDescent="0.25">
      <c r="A11" s="38" t="s">
        <v>100</v>
      </c>
      <c r="B11" s="38"/>
      <c r="C11" s="53">
        <v>200692</v>
      </c>
      <c r="D11" s="54"/>
      <c r="E11" s="53">
        <v>55182</v>
      </c>
      <c r="F11" s="54"/>
      <c r="G11" s="53">
        <v>72230</v>
      </c>
      <c r="H11" s="54"/>
      <c r="I11" s="53">
        <v>133641</v>
      </c>
    </row>
    <row r="12" spans="1:9" ht="20.25" customHeight="1" x14ac:dyDescent="0.25">
      <c r="A12" s="22" t="s">
        <v>160</v>
      </c>
      <c r="B12" s="22"/>
      <c r="C12" s="53"/>
      <c r="D12" s="54"/>
      <c r="E12" s="53"/>
      <c r="F12" s="54"/>
      <c r="G12" s="53"/>
      <c r="H12" s="54"/>
      <c r="I12" s="53"/>
    </row>
    <row r="13" spans="1:9" ht="20.25" customHeight="1" x14ac:dyDescent="0.25">
      <c r="A13" s="131" t="s">
        <v>137</v>
      </c>
      <c r="B13" s="22"/>
      <c r="C13" s="53"/>
      <c r="D13" s="54"/>
      <c r="E13" s="53"/>
    </row>
    <row r="14" spans="1:9" ht="20.25" customHeight="1" x14ac:dyDescent="0.25">
      <c r="A14" s="38" t="s">
        <v>138</v>
      </c>
      <c r="B14" s="38"/>
      <c r="C14" s="53">
        <f>BL!C197</f>
        <v>23829</v>
      </c>
      <c r="D14" s="92"/>
      <c r="E14" s="53">
        <v>26127</v>
      </c>
      <c r="F14" s="54"/>
      <c r="G14" s="53">
        <v>-1100</v>
      </c>
      <c r="H14" s="54"/>
      <c r="I14" s="53">
        <v>338</v>
      </c>
    </row>
    <row r="15" spans="1:9" ht="20.25" customHeight="1" x14ac:dyDescent="0.25">
      <c r="A15" s="21" t="s">
        <v>55</v>
      </c>
      <c r="C15" s="53">
        <v>30262</v>
      </c>
      <c r="D15" s="54"/>
      <c r="E15" s="53">
        <v>21000</v>
      </c>
      <c r="F15" s="92"/>
      <c r="G15" s="92">
        <v>5378</v>
      </c>
      <c r="H15" s="92"/>
      <c r="I15" s="92">
        <v>1415</v>
      </c>
    </row>
    <row r="16" spans="1:9" ht="20.25" customHeight="1" x14ac:dyDescent="0.25">
      <c r="A16" s="21" t="s">
        <v>77</v>
      </c>
      <c r="C16" s="53">
        <v>212710</v>
      </c>
      <c r="D16" s="54"/>
      <c r="E16" s="53">
        <v>193216</v>
      </c>
      <c r="F16" s="54"/>
      <c r="G16" s="53">
        <v>44572</v>
      </c>
      <c r="H16" s="54"/>
      <c r="I16" s="53">
        <v>37207</v>
      </c>
    </row>
    <row r="17" spans="1:9" ht="20.25" customHeight="1" x14ac:dyDescent="0.25">
      <c r="A17" s="21" t="s">
        <v>76</v>
      </c>
      <c r="C17" s="53">
        <v>4072</v>
      </c>
      <c r="D17" s="54"/>
      <c r="E17" s="53">
        <v>3530</v>
      </c>
      <c r="F17" s="54"/>
      <c r="G17" s="53">
        <v>1145</v>
      </c>
      <c r="H17" s="54"/>
      <c r="I17" s="53">
        <v>810</v>
      </c>
    </row>
    <row r="18" spans="1:9" ht="20.25" customHeight="1" x14ac:dyDescent="0.25">
      <c r="A18" s="38" t="s">
        <v>267</v>
      </c>
      <c r="B18" s="38"/>
      <c r="C18" s="53">
        <v>1300</v>
      </c>
      <c r="D18" s="54"/>
      <c r="E18" s="53">
        <v>-8562</v>
      </c>
      <c r="F18" s="54"/>
      <c r="G18" s="55" t="s">
        <v>2</v>
      </c>
      <c r="H18" s="53"/>
      <c r="I18" s="53">
        <v>-4257</v>
      </c>
    </row>
    <row r="19" spans="1:9" ht="20.25" customHeight="1" x14ac:dyDescent="0.25">
      <c r="A19" s="21" t="s">
        <v>52</v>
      </c>
      <c r="C19" s="55" t="s">
        <v>2</v>
      </c>
      <c r="D19" s="54"/>
      <c r="E19" s="55" t="s">
        <v>2</v>
      </c>
      <c r="F19" s="54"/>
      <c r="G19" s="53">
        <v>-141083</v>
      </c>
      <c r="H19" s="54"/>
      <c r="I19" s="53">
        <v>-204652</v>
      </c>
    </row>
    <row r="20" spans="1:9" ht="20.25" customHeight="1" x14ac:dyDescent="0.25">
      <c r="A20" s="38" t="s">
        <v>81</v>
      </c>
      <c r="B20" s="38"/>
      <c r="C20" s="53">
        <v>59699</v>
      </c>
      <c r="D20" s="54"/>
      <c r="E20" s="53">
        <v>11596</v>
      </c>
      <c r="F20" s="54"/>
      <c r="G20" s="53">
        <v>7428</v>
      </c>
      <c r="H20" s="54"/>
      <c r="I20" s="53">
        <v>2562</v>
      </c>
    </row>
    <row r="21" spans="1:9" ht="15" hidden="1" customHeight="1" x14ac:dyDescent="0.25">
      <c r="A21" s="38" t="s">
        <v>84</v>
      </c>
      <c r="B21" s="38"/>
      <c r="C21" s="53"/>
      <c r="D21" s="54"/>
      <c r="E21" s="53"/>
      <c r="F21" s="54"/>
      <c r="G21" s="53"/>
      <c r="H21" s="54"/>
      <c r="I21" s="53"/>
    </row>
    <row r="22" spans="1:9" ht="15" hidden="1" customHeight="1" x14ac:dyDescent="0.25">
      <c r="A22" s="108" t="s">
        <v>133</v>
      </c>
      <c r="C22" s="53"/>
      <c r="D22" s="54"/>
      <c r="E22" s="53"/>
      <c r="F22" s="54"/>
      <c r="G22" s="53"/>
      <c r="H22" s="54"/>
      <c r="I22" s="53"/>
    </row>
    <row r="23" spans="1:9" ht="21.75" hidden="1" customHeight="1" x14ac:dyDescent="0.25">
      <c r="A23" s="185" t="s">
        <v>105</v>
      </c>
      <c r="B23" s="185"/>
      <c r="C23" s="53"/>
      <c r="E23" s="53"/>
      <c r="G23" s="53"/>
      <c r="I23" s="53"/>
    </row>
    <row r="24" spans="1:9" ht="21.75" hidden="1" customHeight="1" x14ac:dyDescent="0.25">
      <c r="A24" s="38" t="s">
        <v>106</v>
      </c>
      <c r="B24" s="38"/>
      <c r="C24" s="53"/>
      <c r="D24" s="54"/>
      <c r="E24" s="53"/>
      <c r="F24" s="54"/>
      <c r="G24" s="53"/>
      <c r="H24" s="54"/>
      <c r="I24" s="53"/>
    </row>
    <row r="25" spans="1:9" ht="20.25" customHeight="1" x14ac:dyDescent="0.25">
      <c r="A25" s="38" t="s">
        <v>161</v>
      </c>
      <c r="B25" s="38"/>
      <c r="C25" s="53">
        <v>-15398</v>
      </c>
      <c r="D25" s="54"/>
      <c r="E25" s="53">
        <v>-9543</v>
      </c>
      <c r="F25" s="54"/>
      <c r="G25" s="53">
        <v>-380</v>
      </c>
      <c r="H25" s="54"/>
      <c r="I25" s="53">
        <v>112</v>
      </c>
    </row>
    <row r="26" spans="1:9" ht="20.25" customHeight="1" x14ac:dyDescent="0.25">
      <c r="A26" s="38" t="s">
        <v>251</v>
      </c>
      <c r="B26" s="38"/>
      <c r="C26" s="53">
        <v>-362</v>
      </c>
      <c r="D26" s="54"/>
      <c r="E26" s="53">
        <v>-357</v>
      </c>
      <c r="F26" s="54"/>
      <c r="G26" s="47" t="s">
        <v>2</v>
      </c>
      <c r="H26" s="55"/>
      <c r="I26" s="47" t="s">
        <v>2</v>
      </c>
    </row>
    <row r="27" spans="1:9" ht="20.25" customHeight="1" x14ac:dyDescent="0.25">
      <c r="A27" s="38" t="s">
        <v>167</v>
      </c>
      <c r="B27" s="38"/>
      <c r="C27" s="55">
        <v>-171</v>
      </c>
      <c r="D27" s="54"/>
      <c r="E27" s="55" t="s">
        <v>2</v>
      </c>
      <c r="F27" s="54"/>
      <c r="G27" s="55">
        <v>-171</v>
      </c>
      <c r="H27" s="54"/>
      <c r="I27" s="55" t="s">
        <v>2</v>
      </c>
    </row>
    <row r="28" spans="1:9" ht="20.25" customHeight="1" x14ac:dyDescent="0.25">
      <c r="A28" s="38" t="s">
        <v>234</v>
      </c>
      <c r="B28" s="38"/>
      <c r="C28" s="53">
        <v>-423</v>
      </c>
      <c r="D28" s="54"/>
      <c r="E28" s="53">
        <v>-4</v>
      </c>
      <c r="F28" s="54"/>
      <c r="G28" s="53">
        <v>-423</v>
      </c>
      <c r="H28" s="54"/>
      <c r="I28" s="53">
        <v>-4</v>
      </c>
    </row>
    <row r="29" spans="1:9" ht="20.25" customHeight="1" x14ac:dyDescent="0.25">
      <c r="A29" s="38" t="s">
        <v>268</v>
      </c>
      <c r="B29" s="38"/>
      <c r="C29" s="53">
        <v>-2936</v>
      </c>
      <c r="D29" s="54"/>
      <c r="E29" s="53">
        <v>-29941</v>
      </c>
      <c r="F29" s="54"/>
      <c r="G29" s="47">
        <v>-1943</v>
      </c>
      <c r="H29" s="54"/>
      <c r="I29" s="47">
        <v>-743</v>
      </c>
    </row>
    <row r="30" spans="1:9" ht="15" hidden="1" customHeight="1" x14ac:dyDescent="0.25">
      <c r="A30" s="38" t="s">
        <v>122</v>
      </c>
      <c r="B30" s="38"/>
      <c r="C30" s="53"/>
      <c r="D30" s="54"/>
      <c r="E30" s="53"/>
      <c r="F30" s="54"/>
      <c r="G30" s="53"/>
      <c r="H30" s="54"/>
      <c r="I30" s="53"/>
    </row>
    <row r="31" spans="1:9" ht="20.25" customHeight="1" x14ac:dyDescent="0.25">
      <c r="A31" s="38" t="s">
        <v>162</v>
      </c>
      <c r="B31" s="38"/>
      <c r="C31" s="53"/>
    </row>
    <row r="32" spans="1:9" ht="20.25" customHeight="1" x14ac:dyDescent="0.25">
      <c r="A32" s="38" t="s">
        <v>123</v>
      </c>
      <c r="B32" s="38"/>
      <c r="C32" s="53">
        <v>-522</v>
      </c>
      <c r="D32" s="54"/>
      <c r="E32" s="53">
        <v>4508</v>
      </c>
      <c r="F32" s="54"/>
      <c r="G32" s="53">
        <v>8</v>
      </c>
      <c r="H32" s="54"/>
      <c r="I32" s="53">
        <v>118</v>
      </c>
    </row>
    <row r="33" spans="1:9" ht="16.5" customHeight="1" x14ac:dyDescent="0.25">
      <c r="A33" s="38" t="s">
        <v>271</v>
      </c>
      <c r="B33" s="38"/>
      <c r="C33" s="55" t="s">
        <v>2</v>
      </c>
      <c r="D33" s="54"/>
      <c r="E33" s="55" t="s">
        <v>2</v>
      </c>
      <c r="F33" s="54"/>
      <c r="G33" s="55" t="s">
        <v>2</v>
      </c>
      <c r="H33" s="54"/>
      <c r="I33" s="53">
        <v>-31</v>
      </c>
    </row>
    <row r="34" spans="1:9" ht="20.25" customHeight="1" x14ac:dyDescent="0.25">
      <c r="A34" s="38" t="s">
        <v>158</v>
      </c>
      <c r="B34" s="38"/>
      <c r="C34" s="91">
        <v>-4420</v>
      </c>
      <c r="D34" s="54"/>
      <c r="E34" s="91">
        <v>-3355</v>
      </c>
      <c r="F34" s="54"/>
      <c r="G34" s="115">
        <v>-1379</v>
      </c>
      <c r="H34" s="54"/>
      <c r="I34" s="115">
        <v>-1736</v>
      </c>
    </row>
    <row r="35" spans="1:9" ht="20.25" customHeight="1" x14ac:dyDescent="0.25">
      <c r="A35" s="23"/>
      <c r="B35" s="23"/>
      <c r="C35" s="29">
        <f>SUM(C11:C34)</f>
        <v>508332</v>
      </c>
      <c r="D35" s="54"/>
      <c r="E35" s="29">
        <f>SUM(E11:E34)</f>
        <v>263397</v>
      </c>
      <c r="F35" s="54"/>
      <c r="G35" s="29">
        <f>SUM(G11:G34)</f>
        <v>-15718</v>
      </c>
      <c r="H35" s="54"/>
      <c r="I35" s="54">
        <f>SUM(I11:I34)</f>
        <v>-35220</v>
      </c>
    </row>
    <row r="36" spans="1:9" ht="20.25" customHeight="1" x14ac:dyDescent="0.25">
      <c r="A36" s="22" t="s">
        <v>31</v>
      </c>
      <c r="B36" s="22"/>
      <c r="D36" s="54"/>
      <c r="E36" s="53"/>
      <c r="F36" s="54"/>
      <c r="H36" s="54"/>
      <c r="I36" s="123"/>
    </row>
    <row r="37" spans="1:9" ht="20.25" customHeight="1" x14ac:dyDescent="0.25">
      <c r="A37" s="21" t="s">
        <v>49</v>
      </c>
      <c r="C37" s="53">
        <v>-144891</v>
      </c>
      <c r="D37" s="54"/>
      <c r="E37" s="53">
        <v>-61674</v>
      </c>
      <c r="F37" s="54"/>
      <c r="G37" s="123">
        <v>-7857</v>
      </c>
      <c r="H37" s="54"/>
      <c r="I37" s="123">
        <v>92449</v>
      </c>
    </row>
    <row r="38" spans="1:9" ht="20.25" customHeight="1" x14ac:dyDescent="0.25">
      <c r="A38" s="108" t="s">
        <v>198</v>
      </c>
      <c r="B38" s="38"/>
      <c r="C38" s="53">
        <v>-6964</v>
      </c>
      <c r="D38" s="54"/>
      <c r="E38" s="53">
        <v>21896</v>
      </c>
      <c r="F38" s="54"/>
      <c r="G38" s="123">
        <v>254</v>
      </c>
      <c r="H38" s="54"/>
      <c r="I38" s="123">
        <v>1145</v>
      </c>
    </row>
    <row r="39" spans="1:9" ht="20.25" customHeight="1" x14ac:dyDescent="0.25">
      <c r="A39" s="21" t="s">
        <v>3</v>
      </c>
      <c r="C39" s="53">
        <v>13824</v>
      </c>
      <c r="D39" s="54"/>
      <c r="E39" s="53">
        <v>-87031</v>
      </c>
      <c r="F39" s="54"/>
      <c r="G39" s="123">
        <v>-10896</v>
      </c>
      <c r="H39" s="54"/>
      <c r="I39" s="123">
        <v>-55150</v>
      </c>
    </row>
    <row r="40" spans="1:9" ht="20.25" customHeight="1" x14ac:dyDescent="0.25">
      <c r="A40" s="21" t="s">
        <v>4</v>
      </c>
      <c r="C40" s="53">
        <v>1055</v>
      </c>
      <c r="D40" s="54"/>
      <c r="E40" s="53">
        <v>3766</v>
      </c>
      <c r="F40" s="54"/>
      <c r="G40" s="123">
        <v>-530</v>
      </c>
      <c r="H40" s="54"/>
      <c r="I40" s="123">
        <v>2063</v>
      </c>
    </row>
    <row r="41" spans="1:9" ht="20.25" customHeight="1" x14ac:dyDescent="0.25">
      <c r="A41" s="21" t="s">
        <v>50</v>
      </c>
      <c r="C41" s="53">
        <v>99294</v>
      </c>
      <c r="D41" s="54"/>
      <c r="E41" s="53">
        <v>37106</v>
      </c>
      <c r="F41" s="54"/>
      <c r="G41" s="123">
        <v>5340</v>
      </c>
      <c r="H41" s="54"/>
      <c r="I41" s="123">
        <v>22090</v>
      </c>
    </row>
    <row r="42" spans="1:9" ht="20.25" customHeight="1" x14ac:dyDescent="0.25">
      <c r="A42" s="108" t="s">
        <v>201</v>
      </c>
      <c r="B42" s="38"/>
      <c r="C42" s="53">
        <v>29112</v>
      </c>
      <c r="D42" s="54"/>
      <c r="E42" s="53">
        <v>13097</v>
      </c>
      <c r="F42" s="54"/>
      <c r="G42" s="123">
        <v>8020</v>
      </c>
      <c r="H42" s="54"/>
      <c r="I42" s="123">
        <v>6890</v>
      </c>
    </row>
    <row r="43" spans="1:9" ht="20.25" customHeight="1" x14ac:dyDescent="0.25">
      <c r="A43" s="38" t="s">
        <v>82</v>
      </c>
      <c r="B43" s="38"/>
      <c r="C43" s="91">
        <v>-3314</v>
      </c>
      <c r="D43" s="92"/>
      <c r="E43" s="91">
        <v>-2064</v>
      </c>
      <c r="F43" s="92"/>
      <c r="G43" s="101">
        <v>-1348</v>
      </c>
      <c r="H43" s="92"/>
      <c r="I43" s="101">
        <v>-733</v>
      </c>
    </row>
    <row r="44" spans="1:9" s="31" customFormat="1" ht="20.25" customHeight="1" x14ac:dyDescent="0.25">
      <c r="A44" s="111" t="s">
        <v>269</v>
      </c>
      <c r="B44" s="111"/>
      <c r="C44" s="37">
        <f>SUM(C35:C43)</f>
        <v>496448</v>
      </c>
      <c r="D44" s="37"/>
      <c r="E44" s="37">
        <f>SUM(E35:E43)</f>
        <v>188493</v>
      </c>
      <c r="F44" s="37"/>
      <c r="G44" s="37">
        <f>SUM(G35:G43)</f>
        <v>-22735</v>
      </c>
      <c r="H44" s="37"/>
      <c r="I44" s="37">
        <f>SUM(I35:I43)</f>
        <v>33534</v>
      </c>
    </row>
    <row r="45" spans="1:9" ht="20.25" customHeight="1" x14ac:dyDescent="0.25">
      <c r="A45" s="38" t="s">
        <v>166</v>
      </c>
      <c r="B45" s="38"/>
      <c r="C45" s="91">
        <v>-41205</v>
      </c>
      <c r="D45" s="54"/>
      <c r="E45" s="91">
        <v>-38709</v>
      </c>
      <c r="F45" s="54"/>
      <c r="G45" s="91">
        <v>-1361</v>
      </c>
      <c r="H45" s="92"/>
      <c r="I45" s="91">
        <v>-1872</v>
      </c>
    </row>
    <row r="46" spans="1:9" ht="20.25" customHeight="1" x14ac:dyDescent="0.25">
      <c r="A46" s="23" t="s">
        <v>270</v>
      </c>
      <c r="B46" s="23"/>
      <c r="C46" s="34">
        <f>SUM(C44:C45)</f>
        <v>455243</v>
      </c>
      <c r="D46" s="54"/>
      <c r="E46" s="34">
        <f>SUM(E44:E45)</f>
        <v>149784</v>
      </c>
      <c r="F46" s="54"/>
      <c r="G46" s="34">
        <f>SUM(G44:G45)</f>
        <v>-24096</v>
      </c>
      <c r="H46" s="55"/>
      <c r="I46" s="35">
        <f>SUM(I44:I45)</f>
        <v>31662</v>
      </c>
    </row>
    <row r="47" spans="1:9" ht="20.25" customHeight="1" x14ac:dyDescent="0.25">
      <c r="D47" s="55"/>
      <c r="E47" s="52"/>
      <c r="F47" s="55"/>
      <c r="H47" s="55"/>
      <c r="I47" s="52"/>
    </row>
    <row r="48" spans="1:9" ht="20.25" customHeight="1" x14ac:dyDescent="0.3">
      <c r="A48" s="13" t="s">
        <v>26</v>
      </c>
      <c r="B48" s="13"/>
      <c r="C48" s="53"/>
      <c r="D48" s="53"/>
      <c r="E48" s="53"/>
      <c r="F48" s="53"/>
      <c r="G48" s="53"/>
      <c r="H48" s="53"/>
      <c r="I48" s="53"/>
    </row>
    <row r="49" spans="1:9" ht="20.25" customHeight="1" x14ac:dyDescent="0.3">
      <c r="A49" s="15" t="s">
        <v>95</v>
      </c>
      <c r="B49" s="15"/>
      <c r="C49" s="53"/>
      <c r="D49" s="53"/>
      <c r="E49" s="53"/>
      <c r="F49" s="53"/>
      <c r="G49" s="53"/>
      <c r="H49" s="53"/>
      <c r="I49" s="53"/>
    </row>
    <row r="50" spans="1:9" ht="12" customHeight="1" x14ac:dyDescent="0.3">
      <c r="A50" s="15"/>
      <c r="B50" s="15"/>
      <c r="C50" s="53"/>
      <c r="D50" s="53"/>
      <c r="E50" s="53"/>
      <c r="F50" s="53"/>
      <c r="G50" s="53"/>
      <c r="H50" s="53"/>
      <c r="I50" s="53"/>
    </row>
    <row r="51" spans="1:9" s="17" customFormat="1" ht="13.65" customHeight="1" x14ac:dyDescent="0.25">
      <c r="A51" s="18"/>
      <c r="B51" s="18"/>
      <c r="C51" s="285" t="s">
        <v>7</v>
      </c>
      <c r="D51" s="285"/>
      <c r="E51" s="285"/>
      <c r="F51" s="141"/>
      <c r="G51" s="285" t="s">
        <v>41</v>
      </c>
      <c r="H51" s="285"/>
      <c r="I51" s="285"/>
    </row>
    <row r="52" spans="1:9" s="17" customFormat="1" ht="17.399999999999999" customHeight="1" x14ac:dyDescent="0.25">
      <c r="A52" s="18"/>
      <c r="B52" s="18"/>
      <c r="C52" s="285" t="s">
        <v>40</v>
      </c>
      <c r="D52" s="285"/>
      <c r="E52" s="285"/>
      <c r="F52" s="186"/>
      <c r="G52" s="285" t="s">
        <v>40</v>
      </c>
      <c r="H52" s="285"/>
      <c r="I52" s="285"/>
    </row>
    <row r="53" spans="1:9" s="17" customFormat="1" ht="19.5" customHeight="1" x14ac:dyDescent="0.25">
      <c r="A53" s="18"/>
      <c r="B53" s="18"/>
      <c r="C53" s="286" t="s">
        <v>255</v>
      </c>
      <c r="D53" s="288"/>
      <c r="E53" s="288"/>
      <c r="F53" s="184"/>
      <c r="G53" s="286" t="s">
        <v>255</v>
      </c>
      <c r="H53" s="288"/>
      <c r="I53" s="288"/>
    </row>
    <row r="54" spans="1:9" s="17" customFormat="1" ht="18" customHeight="1" x14ac:dyDescent="0.25">
      <c r="A54" s="18"/>
      <c r="B54" s="18"/>
      <c r="C54" s="286" t="s">
        <v>256</v>
      </c>
      <c r="D54" s="286"/>
      <c r="E54" s="286"/>
      <c r="F54" s="184"/>
      <c r="G54" s="286" t="s">
        <v>256</v>
      </c>
      <c r="H54" s="286"/>
      <c r="I54" s="286"/>
    </row>
    <row r="55" spans="1:9" s="17" customFormat="1" ht="16.5" customHeight="1" x14ac:dyDescent="0.25">
      <c r="A55" s="18"/>
      <c r="B55" s="110"/>
      <c r="C55" s="59">
        <v>2019</v>
      </c>
      <c r="D55" s="59"/>
      <c r="E55" s="59">
        <v>2018</v>
      </c>
      <c r="F55" s="59"/>
      <c r="G55" s="59">
        <v>2019</v>
      </c>
      <c r="H55" s="59"/>
      <c r="I55" s="59">
        <v>2018</v>
      </c>
    </row>
    <row r="56" spans="1:9" s="17" customFormat="1" ht="16.5" customHeight="1" x14ac:dyDescent="0.25">
      <c r="A56" s="18"/>
      <c r="B56" s="18"/>
      <c r="C56" s="289" t="s">
        <v>34</v>
      </c>
      <c r="D56" s="289"/>
      <c r="E56" s="289"/>
      <c r="F56" s="289"/>
      <c r="G56" s="289"/>
      <c r="H56" s="289"/>
      <c r="I56" s="289"/>
    </row>
    <row r="57" spans="1:9" ht="16.5" customHeight="1" x14ac:dyDescent="0.3">
      <c r="A57" s="19" t="s">
        <v>32</v>
      </c>
      <c r="B57" s="19"/>
      <c r="D57" s="55"/>
      <c r="E57" s="55"/>
      <c r="F57" s="54"/>
      <c r="G57" s="54"/>
      <c r="H57" s="54"/>
      <c r="I57" s="54"/>
    </row>
    <row r="58" spans="1:9" ht="20.25" customHeight="1" x14ac:dyDescent="0.25">
      <c r="A58" s="38" t="s">
        <v>140</v>
      </c>
      <c r="B58" s="38"/>
      <c r="C58" s="55">
        <v>100171</v>
      </c>
      <c r="D58" s="55"/>
      <c r="E58" s="55" t="s">
        <v>2</v>
      </c>
      <c r="F58" s="54"/>
      <c r="G58" s="55">
        <v>100171</v>
      </c>
      <c r="H58" s="54"/>
      <c r="I58" s="55" t="s">
        <v>2</v>
      </c>
    </row>
    <row r="59" spans="1:9" ht="20.25" customHeight="1" x14ac:dyDescent="0.25">
      <c r="A59" s="38" t="s">
        <v>141</v>
      </c>
      <c r="B59" s="38"/>
      <c r="C59" s="55">
        <v>-100000</v>
      </c>
      <c r="D59" s="55"/>
      <c r="E59" s="55" t="s">
        <v>2</v>
      </c>
      <c r="F59" s="54"/>
      <c r="G59" s="55">
        <v>-100000</v>
      </c>
      <c r="H59" s="54"/>
      <c r="I59" s="55" t="s">
        <v>2</v>
      </c>
    </row>
    <row r="60" spans="1:9" ht="20.25" customHeight="1" x14ac:dyDescent="0.25">
      <c r="A60" s="38" t="s">
        <v>139</v>
      </c>
      <c r="B60" s="38"/>
      <c r="C60" s="53">
        <v>1450</v>
      </c>
      <c r="D60" s="54"/>
      <c r="E60" s="53">
        <v>3837</v>
      </c>
      <c r="F60" s="54"/>
      <c r="G60" s="53">
        <v>125</v>
      </c>
      <c r="H60" s="54"/>
      <c r="I60" s="53">
        <v>9099</v>
      </c>
    </row>
    <row r="61" spans="1:9" ht="18" customHeight="1" x14ac:dyDescent="0.25">
      <c r="A61" s="38" t="s">
        <v>168</v>
      </c>
      <c r="B61" s="38"/>
      <c r="C61" s="53">
        <v>-153129</v>
      </c>
      <c r="D61" s="54"/>
      <c r="E61" s="53">
        <v>-380532</v>
      </c>
      <c r="F61" s="54"/>
      <c r="G61" s="53">
        <v>-29312</v>
      </c>
      <c r="H61" s="54"/>
      <c r="I61" s="53">
        <v>-175001</v>
      </c>
    </row>
    <row r="62" spans="1:9" ht="20.25" hidden="1" customHeight="1" x14ac:dyDescent="0.25">
      <c r="A62" s="38" t="s">
        <v>85</v>
      </c>
      <c r="B62" s="38"/>
      <c r="C62" s="90"/>
      <c r="D62" s="54"/>
      <c r="E62" s="90"/>
      <c r="F62" s="54"/>
      <c r="G62" s="53"/>
      <c r="H62" s="54"/>
      <c r="I62" s="53"/>
    </row>
    <row r="63" spans="1:9" ht="13.8" hidden="1" x14ac:dyDescent="0.25">
      <c r="A63" s="38" t="s">
        <v>124</v>
      </c>
      <c r="B63" s="38"/>
      <c r="C63" s="53"/>
      <c r="D63" s="54"/>
      <c r="E63" s="53"/>
      <c r="F63" s="54"/>
      <c r="G63" s="53"/>
      <c r="H63" s="54"/>
      <c r="I63" s="53"/>
    </row>
    <row r="64" spans="1:9" ht="16.5" customHeight="1" x14ac:dyDescent="0.25">
      <c r="A64" s="38" t="s">
        <v>272</v>
      </c>
      <c r="B64" s="38"/>
      <c r="C64" s="55" t="s">
        <v>2</v>
      </c>
      <c r="D64" s="54"/>
      <c r="E64" s="55" t="s">
        <v>2</v>
      </c>
      <c r="F64" s="93"/>
      <c r="G64" s="55" t="s">
        <v>2</v>
      </c>
      <c r="H64" s="93"/>
      <c r="I64" s="53">
        <v>31</v>
      </c>
    </row>
    <row r="65" spans="1:12" ht="13.8" hidden="1" x14ac:dyDescent="0.25">
      <c r="A65" s="38" t="s">
        <v>125</v>
      </c>
      <c r="B65" s="38"/>
      <c r="C65" s="53"/>
      <c r="D65" s="54"/>
      <c r="E65" s="53"/>
      <c r="F65" s="93"/>
      <c r="G65" s="53"/>
      <c r="H65" s="93"/>
      <c r="I65" s="53"/>
    </row>
    <row r="66" spans="1:12" ht="13.8" hidden="1" x14ac:dyDescent="0.25">
      <c r="A66" s="38" t="s">
        <v>131</v>
      </c>
      <c r="B66" s="38"/>
      <c r="C66" s="47"/>
      <c r="D66" s="54"/>
      <c r="E66" s="47"/>
      <c r="F66" s="93"/>
      <c r="G66" s="53"/>
      <c r="H66" s="93"/>
      <c r="I66" s="53"/>
    </row>
    <row r="67" spans="1:12" ht="13.8" hidden="1" x14ac:dyDescent="0.25">
      <c r="A67" s="38" t="s">
        <v>126</v>
      </c>
      <c r="B67" s="38"/>
      <c r="C67" s="47"/>
      <c r="D67" s="55"/>
      <c r="E67" s="47"/>
      <c r="F67" s="114"/>
      <c r="G67" s="53"/>
      <c r="H67" s="114"/>
      <c r="I67" s="53"/>
      <c r="L67" s="29"/>
    </row>
    <row r="68" spans="1:12" ht="13.8" hidden="1" x14ac:dyDescent="0.25">
      <c r="A68" s="38" t="s">
        <v>127</v>
      </c>
      <c r="B68" s="38"/>
      <c r="C68" s="53"/>
      <c r="D68" s="54"/>
      <c r="E68" s="53"/>
      <c r="F68" s="93"/>
      <c r="G68" s="53"/>
      <c r="H68" s="93"/>
      <c r="I68" s="53"/>
    </row>
    <row r="69" spans="1:12" ht="20.25" customHeight="1" x14ac:dyDescent="0.25">
      <c r="A69" s="38" t="s">
        <v>163</v>
      </c>
      <c r="B69" s="38"/>
      <c r="C69" s="199">
        <v>-2552</v>
      </c>
      <c r="D69" s="37"/>
      <c r="E69" s="199">
        <v>-11017</v>
      </c>
      <c r="F69" s="52"/>
      <c r="G69" s="53">
        <v>-98</v>
      </c>
      <c r="H69" s="52"/>
      <c r="I69" s="53">
        <v>-7649</v>
      </c>
    </row>
    <row r="70" spans="1:12" ht="20.25" customHeight="1" x14ac:dyDescent="0.25">
      <c r="A70" s="38" t="s">
        <v>254</v>
      </c>
      <c r="C70" s="55" t="s">
        <v>2</v>
      </c>
      <c r="D70" s="54"/>
      <c r="E70" s="55" t="s">
        <v>2</v>
      </c>
      <c r="F70" s="55"/>
      <c r="G70" s="55">
        <v>-113651</v>
      </c>
      <c r="H70" s="55"/>
      <c r="I70" s="55" t="s">
        <v>2</v>
      </c>
    </row>
    <row r="71" spans="1:12" ht="20.25" customHeight="1" x14ac:dyDescent="0.25">
      <c r="A71" s="108" t="s">
        <v>250</v>
      </c>
      <c r="C71" s="55" t="s">
        <v>2</v>
      </c>
      <c r="D71" s="54"/>
      <c r="E71" s="55" t="s">
        <v>2</v>
      </c>
      <c r="F71" s="55"/>
      <c r="G71" s="53">
        <v>83500</v>
      </c>
      <c r="H71" s="55"/>
      <c r="I71" s="53">
        <v>-141700</v>
      </c>
    </row>
    <row r="72" spans="1:12" ht="20.25" customHeight="1" x14ac:dyDescent="0.25">
      <c r="A72" s="38" t="s">
        <v>164</v>
      </c>
      <c r="B72" s="38"/>
      <c r="C72" s="55" t="s">
        <v>2</v>
      </c>
      <c r="D72" s="52"/>
      <c r="E72" s="55" t="s">
        <v>2</v>
      </c>
      <c r="F72" s="37"/>
      <c r="G72" s="53">
        <v>141083</v>
      </c>
      <c r="H72" s="37"/>
      <c r="I72" s="53">
        <v>204652</v>
      </c>
    </row>
    <row r="73" spans="1:12" ht="20.25" customHeight="1" x14ac:dyDescent="0.25">
      <c r="A73" s="38" t="s">
        <v>159</v>
      </c>
      <c r="B73" s="38"/>
      <c r="C73" s="129">
        <v>4534</v>
      </c>
      <c r="D73" s="55"/>
      <c r="E73" s="129">
        <v>3428</v>
      </c>
      <c r="F73" s="54"/>
      <c r="G73" s="91">
        <v>1396</v>
      </c>
      <c r="H73" s="54"/>
      <c r="I73" s="91">
        <v>1712</v>
      </c>
    </row>
    <row r="74" spans="1:12" ht="20.25" customHeight="1" x14ac:dyDescent="0.25">
      <c r="A74" s="23" t="s">
        <v>132</v>
      </c>
      <c r="B74" s="23"/>
      <c r="C74" s="35">
        <f>SUM(C58:C73)</f>
        <v>-149526</v>
      </c>
      <c r="D74" s="57"/>
      <c r="E74" s="35">
        <f>SUM(E58:E73)</f>
        <v>-384284</v>
      </c>
      <c r="F74" s="57"/>
      <c r="G74" s="35">
        <f>SUM(G58:G73)</f>
        <v>83214</v>
      </c>
      <c r="H74" s="57"/>
      <c r="I74" s="35">
        <f>SUM(I58:I73)</f>
        <v>-108856</v>
      </c>
    </row>
    <row r="75" spans="1:12" ht="13.65" customHeight="1" x14ac:dyDescent="0.25">
      <c r="A75" s="23"/>
      <c r="B75" s="23"/>
      <c r="D75" s="54"/>
      <c r="E75" s="54"/>
      <c r="F75" s="54"/>
      <c r="H75" s="54"/>
      <c r="I75" s="54"/>
    </row>
    <row r="76" spans="1:12" ht="17.399999999999999" customHeight="1" x14ac:dyDescent="0.3">
      <c r="A76" s="19" t="s">
        <v>24</v>
      </c>
      <c r="B76" s="19"/>
      <c r="D76" s="54"/>
      <c r="E76" s="54"/>
      <c r="F76" s="54"/>
      <c r="H76" s="54"/>
      <c r="I76" s="54"/>
    </row>
    <row r="77" spans="1:12" ht="20.25" hidden="1" customHeight="1" x14ac:dyDescent="0.25">
      <c r="A77" s="38" t="s">
        <v>134</v>
      </c>
      <c r="B77" s="38"/>
      <c r="D77" s="55"/>
      <c r="E77" s="47" t="s">
        <v>2</v>
      </c>
      <c r="F77" s="55"/>
      <c r="H77" s="55"/>
      <c r="I77" s="47" t="s">
        <v>2</v>
      </c>
    </row>
    <row r="78" spans="1:12" ht="21" customHeight="1" x14ac:dyDescent="0.25">
      <c r="A78" s="38" t="s">
        <v>169</v>
      </c>
      <c r="D78" s="54"/>
      <c r="E78" s="53"/>
      <c r="F78" s="54"/>
      <c r="H78" s="55"/>
      <c r="I78" s="47"/>
    </row>
    <row r="79" spans="1:12" ht="20.25" customHeight="1" x14ac:dyDescent="0.25">
      <c r="A79" s="38" t="s">
        <v>108</v>
      </c>
      <c r="C79" s="53">
        <v>2588607</v>
      </c>
      <c r="D79" s="54"/>
      <c r="E79" s="53">
        <v>1621811</v>
      </c>
      <c r="F79" s="54"/>
      <c r="G79" s="55">
        <v>140507</v>
      </c>
      <c r="H79" s="55"/>
      <c r="I79" s="55">
        <v>256000</v>
      </c>
    </row>
    <row r="80" spans="1:12" ht="20.25" customHeight="1" x14ac:dyDescent="0.25">
      <c r="A80" s="38" t="s">
        <v>170</v>
      </c>
      <c r="B80" s="38"/>
      <c r="D80" s="54"/>
      <c r="F80" s="54"/>
      <c r="G80" s="53"/>
      <c r="H80" s="55"/>
      <c r="I80" s="53"/>
    </row>
    <row r="81" spans="1:9" ht="20.25" customHeight="1" x14ac:dyDescent="0.25">
      <c r="A81" s="38" t="s">
        <v>108</v>
      </c>
      <c r="B81" s="38"/>
      <c r="C81" s="53">
        <v>-2719570</v>
      </c>
      <c r="D81" s="54"/>
      <c r="E81" s="53">
        <v>-1214500</v>
      </c>
      <c r="F81" s="54"/>
      <c r="G81" s="55">
        <v>-58841</v>
      </c>
      <c r="H81" s="55"/>
      <c r="I81" s="55">
        <v>-116000</v>
      </c>
    </row>
    <row r="82" spans="1:9" ht="20.25" hidden="1" customHeight="1" x14ac:dyDescent="0.25">
      <c r="A82" s="108" t="s">
        <v>182</v>
      </c>
      <c r="B82" s="38"/>
      <c r="C82" s="53"/>
      <c r="D82" s="54"/>
      <c r="E82" s="53"/>
      <c r="F82" s="54"/>
      <c r="G82" s="53"/>
      <c r="H82" s="55"/>
      <c r="I82" s="53"/>
    </row>
    <row r="83" spans="1:9" ht="20.25" hidden="1" customHeight="1" x14ac:dyDescent="0.25">
      <c r="A83" s="108" t="s">
        <v>183</v>
      </c>
      <c r="B83" s="38"/>
      <c r="C83" s="53"/>
      <c r="D83" s="54"/>
      <c r="E83" s="53"/>
      <c r="F83" s="54"/>
      <c r="G83" s="53"/>
      <c r="H83" s="54"/>
      <c r="I83" s="53"/>
    </row>
    <row r="84" spans="1:9" ht="20.25" customHeight="1" x14ac:dyDescent="0.25">
      <c r="A84" s="38" t="s">
        <v>165</v>
      </c>
      <c r="B84" s="38"/>
      <c r="C84" s="53"/>
      <c r="D84" s="54"/>
      <c r="E84" s="53"/>
      <c r="F84" s="54"/>
      <c r="G84" s="53"/>
      <c r="H84" s="54"/>
      <c r="I84" s="53"/>
    </row>
    <row r="85" spans="1:9" ht="20.25" customHeight="1" x14ac:dyDescent="0.25">
      <c r="A85" s="38" t="s">
        <v>179</v>
      </c>
      <c r="C85" s="53">
        <v>-32035</v>
      </c>
      <c r="D85" s="54"/>
      <c r="E85" s="53">
        <v>-25465</v>
      </c>
      <c r="F85" s="54"/>
      <c r="G85" s="53">
        <v>-5843</v>
      </c>
      <c r="H85" s="54"/>
      <c r="I85" s="53">
        <v>-6764</v>
      </c>
    </row>
    <row r="86" spans="1:9" ht="20.25" hidden="1" customHeight="1" x14ac:dyDescent="0.25">
      <c r="A86" s="38" t="s">
        <v>128</v>
      </c>
      <c r="B86" s="38"/>
      <c r="C86" s="53"/>
      <c r="D86" s="54"/>
      <c r="E86" s="53"/>
      <c r="F86" s="54"/>
      <c r="G86" s="53"/>
      <c r="H86" s="54"/>
      <c r="I86" s="53"/>
    </row>
    <row r="87" spans="1:9" ht="20.25" hidden="1" customHeight="1" x14ac:dyDescent="0.25">
      <c r="A87" s="21" t="s">
        <v>64</v>
      </c>
      <c r="C87" s="47"/>
      <c r="D87" s="54"/>
      <c r="E87" s="47"/>
      <c r="F87" s="54"/>
      <c r="G87" s="53"/>
      <c r="H87" s="54"/>
      <c r="I87" s="53"/>
    </row>
    <row r="88" spans="1:9" ht="20.25" customHeight="1" x14ac:dyDescent="0.25">
      <c r="A88" s="108" t="s">
        <v>143</v>
      </c>
      <c r="B88" s="108"/>
      <c r="C88" s="92"/>
      <c r="D88" s="37"/>
      <c r="E88" s="92"/>
      <c r="F88" s="37"/>
      <c r="G88" s="53"/>
      <c r="H88" s="37"/>
      <c r="I88" s="53"/>
    </row>
    <row r="89" spans="1:9" ht="20.25" customHeight="1" x14ac:dyDescent="0.25">
      <c r="A89" s="21" t="s">
        <v>64</v>
      </c>
      <c r="B89" s="112"/>
      <c r="C89" s="55" t="s">
        <v>2</v>
      </c>
      <c r="D89" s="52"/>
      <c r="E89" s="106">
        <v>332290</v>
      </c>
      <c r="F89" s="52"/>
      <c r="G89" s="55" t="s">
        <v>2</v>
      </c>
      <c r="H89" s="52"/>
      <c r="I89" s="53">
        <v>70000</v>
      </c>
    </row>
    <row r="90" spans="1:9" ht="20.25" customHeight="1" x14ac:dyDescent="0.25">
      <c r="A90" s="21" t="s">
        <v>129</v>
      </c>
      <c r="C90" s="53"/>
      <c r="D90" s="54"/>
      <c r="E90" s="53"/>
      <c r="F90" s="54"/>
      <c r="G90" s="53"/>
      <c r="H90" s="54"/>
      <c r="I90" s="53"/>
    </row>
    <row r="91" spans="1:9" ht="20.25" customHeight="1" x14ac:dyDescent="0.25">
      <c r="A91" s="21" t="s">
        <v>64</v>
      </c>
      <c r="C91" s="106">
        <v>-72288</v>
      </c>
      <c r="D91" s="37"/>
      <c r="E91" s="106">
        <v>-35948</v>
      </c>
      <c r="F91" s="37"/>
      <c r="G91" s="53">
        <v>-42048</v>
      </c>
      <c r="H91" s="37"/>
      <c r="I91" s="53">
        <v>-9848</v>
      </c>
    </row>
    <row r="92" spans="1:9" ht="20.25" hidden="1" customHeight="1" x14ac:dyDescent="0.25">
      <c r="A92" s="108" t="s">
        <v>130</v>
      </c>
      <c r="B92" s="108"/>
      <c r="C92" s="106"/>
      <c r="D92" s="37"/>
      <c r="E92" s="106"/>
      <c r="F92" s="37"/>
      <c r="G92" s="53"/>
      <c r="H92" s="37"/>
      <c r="I92" s="53"/>
    </row>
    <row r="93" spans="1:9" ht="20.25" hidden="1" customHeight="1" x14ac:dyDescent="0.25">
      <c r="A93" s="23"/>
      <c r="B93" s="23"/>
      <c r="C93" s="106"/>
      <c r="D93" s="37"/>
      <c r="E93" s="106"/>
      <c r="F93" s="37"/>
      <c r="G93" s="53"/>
      <c r="H93" s="37"/>
      <c r="I93" s="53"/>
    </row>
    <row r="94" spans="1:9" ht="20.25" customHeight="1" x14ac:dyDescent="0.25">
      <c r="A94" s="21" t="s">
        <v>134</v>
      </c>
      <c r="B94" s="23"/>
      <c r="C94" s="106">
        <v>-100007</v>
      </c>
      <c r="D94" s="37"/>
      <c r="E94" s="106">
        <v>-100681</v>
      </c>
      <c r="F94" s="37"/>
      <c r="G94" s="53">
        <v>-100007</v>
      </c>
      <c r="H94" s="37"/>
      <c r="I94" s="53">
        <v>-100681</v>
      </c>
    </row>
    <row r="95" spans="1:9" ht="20.25" customHeight="1" x14ac:dyDescent="0.25">
      <c r="A95" s="21" t="s">
        <v>78</v>
      </c>
      <c r="C95" s="106">
        <v>-128117</v>
      </c>
      <c r="D95" s="54"/>
      <c r="E95" s="106">
        <v>-213048</v>
      </c>
      <c r="F95" s="54"/>
      <c r="G95" s="55" t="s">
        <v>2</v>
      </c>
      <c r="H95" s="55"/>
      <c r="I95" s="55" t="s">
        <v>2</v>
      </c>
    </row>
    <row r="96" spans="1:9" ht="20.25" customHeight="1" x14ac:dyDescent="0.25">
      <c r="A96" s="21" t="s">
        <v>142</v>
      </c>
      <c r="C96" s="129">
        <v>-28838</v>
      </c>
      <c r="D96" s="54"/>
      <c r="E96" s="129">
        <v>-19470</v>
      </c>
      <c r="F96" s="54"/>
      <c r="G96" s="91">
        <v>-5145</v>
      </c>
      <c r="H96" s="54"/>
      <c r="I96" s="91">
        <v>-1689</v>
      </c>
    </row>
    <row r="97" spans="1:19" ht="20.25" customHeight="1" x14ac:dyDescent="0.25">
      <c r="A97" s="23" t="s">
        <v>235</v>
      </c>
      <c r="B97" s="23"/>
      <c r="C97" s="35">
        <f>SUM(C77:C96)</f>
        <v>-492248</v>
      </c>
      <c r="D97" s="57"/>
      <c r="E97" s="35">
        <f>SUM(E77:E96)</f>
        <v>344989</v>
      </c>
      <c r="F97" s="57"/>
      <c r="G97" s="35">
        <f>SUM(G77:G96)</f>
        <v>-71377</v>
      </c>
      <c r="H97" s="57"/>
      <c r="I97" s="35">
        <f>SUM(I77:I96)</f>
        <v>91018</v>
      </c>
    </row>
    <row r="98" spans="1:19" ht="15" customHeight="1" x14ac:dyDescent="0.25">
      <c r="A98" s="23"/>
      <c r="B98" s="23"/>
      <c r="D98" s="54"/>
      <c r="E98" s="37"/>
      <c r="F98" s="54"/>
      <c r="H98" s="54"/>
      <c r="I98" s="37"/>
    </row>
    <row r="99" spans="1:19" ht="17.399999999999999" customHeight="1" x14ac:dyDescent="0.25">
      <c r="A99" s="23" t="s">
        <v>96</v>
      </c>
      <c r="B99" s="23"/>
      <c r="C99" s="57">
        <f>C97+C74+C46</f>
        <v>-186531</v>
      </c>
      <c r="D99" s="57"/>
      <c r="E99" s="57">
        <f>E97+E74+E46</f>
        <v>110489</v>
      </c>
      <c r="F99" s="57"/>
      <c r="G99" s="57">
        <f>G97+G74+G46</f>
        <v>-12259</v>
      </c>
      <c r="H99" s="57"/>
      <c r="I99" s="57">
        <f>I97+I74+I46</f>
        <v>13824</v>
      </c>
    </row>
    <row r="100" spans="1:19" ht="20.25" customHeight="1" x14ac:dyDescent="0.25">
      <c r="A100" s="38" t="s">
        <v>273</v>
      </c>
      <c r="B100" s="38"/>
      <c r="C100" s="56">
        <v>674828</v>
      </c>
      <c r="D100" s="37"/>
      <c r="E100" s="56">
        <v>502171</v>
      </c>
      <c r="F100" s="37"/>
      <c r="G100" s="56">
        <v>30732</v>
      </c>
      <c r="H100" s="37"/>
      <c r="I100" s="56">
        <v>23928</v>
      </c>
    </row>
    <row r="101" spans="1:19" ht="20.25" customHeight="1" thickBot="1" x14ac:dyDescent="0.3">
      <c r="A101" s="23" t="s">
        <v>274</v>
      </c>
      <c r="B101" s="23"/>
      <c r="C101" s="58">
        <f>SUM(C99:C100)</f>
        <v>488297</v>
      </c>
      <c r="D101" s="57"/>
      <c r="E101" s="58">
        <f>SUM(E99:E100)</f>
        <v>612660</v>
      </c>
      <c r="F101" s="57"/>
      <c r="G101" s="58">
        <f>SUM(G99:G100)</f>
        <v>18473</v>
      </c>
      <c r="H101" s="57"/>
      <c r="I101" s="58">
        <f>SUM(I99:I100)</f>
        <v>37752</v>
      </c>
      <c r="K101" s="29">
        <f>C101-BL!C11</f>
        <v>0</v>
      </c>
      <c r="L101" s="29">
        <f>G101-BL!G11</f>
        <v>0</v>
      </c>
      <c r="M101" s="29"/>
      <c r="Q101" s="29"/>
      <c r="S101" s="29"/>
    </row>
    <row r="102" spans="1:19" ht="14.25" customHeight="1" thickTop="1" x14ac:dyDescent="0.25">
      <c r="A102" s="23"/>
      <c r="B102" s="23"/>
      <c r="D102" s="24"/>
      <c r="E102" s="27"/>
      <c r="F102" s="24"/>
      <c r="H102" s="24"/>
      <c r="I102" s="27"/>
    </row>
    <row r="103" spans="1:19" ht="14.25" customHeight="1" x14ac:dyDescent="0.25">
      <c r="A103" s="23" t="s">
        <v>62</v>
      </c>
      <c r="B103" s="23"/>
      <c r="F103" s="29"/>
      <c r="H103" s="30"/>
    </row>
    <row r="104" spans="1:19" ht="21" customHeight="1" x14ac:dyDescent="0.25">
      <c r="A104" s="38" t="s">
        <v>191</v>
      </c>
      <c r="B104" s="38"/>
      <c r="D104" s="29"/>
      <c r="E104" s="29"/>
      <c r="F104" s="29"/>
      <c r="H104" s="29"/>
      <c r="I104" s="29"/>
    </row>
    <row r="105" spans="1:19" ht="21" customHeight="1" x14ac:dyDescent="0.25">
      <c r="A105" s="38" t="s">
        <v>192</v>
      </c>
      <c r="B105" s="38"/>
    </row>
    <row r="106" spans="1:19" ht="21" customHeight="1" x14ac:dyDescent="0.25">
      <c r="A106" s="38" t="s">
        <v>191</v>
      </c>
      <c r="B106" s="38"/>
      <c r="C106" s="29">
        <v>93349</v>
      </c>
      <c r="D106" s="29"/>
      <c r="E106" s="29">
        <v>419988</v>
      </c>
      <c r="F106" s="53"/>
      <c r="G106" s="53">
        <v>30905</v>
      </c>
      <c r="H106" s="53"/>
      <c r="I106" s="53">
        <v>171062</v>
      </c>
    </row>
    <row r="107" spans="1:19" ht="21" customHeight="1" x14ac:dyDescent="0.25">
      <c r="A107" s="38" t="s">
        <v>193</v>
      </c>
      <c r="B107" s="38"/>
      <c r="C107" s="29">
        <v>-808</v>
      </c>
      <c r="D107" s="29"/>
      <c r="E107" s="29">
        <v>-3496</v>
      </c>
      <c r="F107" s="53"/>
      <c r="G107" s="53">
        <v>-808</v>
      </c>
      <c r="H107" s="53"/>
      <c r="I107" s="53">
        <v>-2507</v>
      </c>
    </row>
    <row r="108" spans="1:19" ht="21" customHeight="1" x14ac:dyDescent="0.25">
      <c r="A108" s="38" t="s">
        <v>243</v>
      </c>
      <c r="B108" s="38"/>
      <c r="C108" s="29">
        <v>-705</v>
      </c>
      <c r="D108" s="29"/>
      <c r="E108" s="55" t="s">
        <v>2</v>
      </c>
      <c r="F108" s="53"/>
      <c r="G108" s="53">
        <v>-524</v>
      </c>
      <c r="H108" s="53"/>
      <c r="I108" s="55" t="s">
        <v>2</v>
      </c>
    </row>
    <row r="109" spans="1:19" ht="21" customHeight="1" x14ac:dyDescent="0.25">
      <c r="A109" s="108" t="s">
        <v>194</v>
      </c>
      <c r="C109" s="29">
        <v>-9</v>
      </c>
      <c r="E109" s="29">
        <v>-1421</v>
      </c>
      <c r="F109" s="53"/>
      <c r="G109" s="55" t="s">
        <v>2</v>
      </c>
      <c r="H109" s="53"/>
      <c r="I109" s="53">
        <v>-958</v>
      </c>
    </row>
    <row r="110" spans="1:19" ht="21" customHeight="1" x14ac:dyDescent="0.25">
      <c r="A110" s="108" t="s">
        <v>244</v>
      </c>
      <c r="E110" s="29"/>
      <c r="F110" s="53"/>
      <c r="G110" s="53"/>
      <c r="H110" s="53"/>
      <c r="I110" s="53"/>
    </row>
    <row r="111" spans="1:19" ht="21" customHeight="1" x14ac:dyDescent="0.25">
      <c r="A111" s="108" t="s">
        <v>195</v>
      </c>
      <c r="C111" s="29">
        <v>62302</v>
      </c>
      <c r="E111" s="29">
        <v>-29990</v>
      </c>
      <c r="F111" s="53"/>
      <c r="G111" s="53">
        <v>-326</v>
      </c>
      <c r="H111" s="53"/>
      <c r="I111" s="53">
        <v>9720</v>
      </c>
    </row>
    <row r="112" spans="1:19" ht="21" customHeight="1" x14ac:dyDescent="0.25">
      <c r="A112" s="108" t="s">
        <v>245</v>
      </c>
      <c r="C112" s="29">
        <v>-1000</v>
      </c>
      <c r="E112" s="29">
        <v>-4549</v>
      </c>
      <c r="F112" s="53"/>
      <c r="G112" s="53">
        <v>65</v>
      </c>
      <c r="H112" s="53"/>
      <c r="I112" s="53">
        <v>-2316</v>
      </c>
    </row>
    <row r="113" spans="1:9" ht="21" customHeight="1" thickBot="1" x14ac:dyDescent="0.3">
      <c r="A113" s="23" t="s">
        <v>196</v>
      </c>
      <c r="C113" s="193">
        <f>SUM(C106:C112)</f>
        <v>153129</v>
      </c>
      <c r="D113" s="57"/>
      <c r="E113" s="193">
        <f>SUM(E106:E112)</f>
        <v>380532</v>
      </c>
      <c r="F113" s="57"/>
      <c r="G113" s="193">
        <f>SUM(G106:G112)</f>
        <v>29312</v>
      </c>
      <c r="H113" s="57"/>
      <c r="I113" s="193">
        <f>SUM(I106:I112)</f>
        <v>175001</v>
      </c>
    </row>
    <row r="114" spans="1:9" ht="20.25" customHeight="1" thickTop="1" x14ac:dyDescent="0.25"/>
    <row r="115" spans="1:9" ht="20.25" customHeight="1" x14ac:dyDescent="0.25">
      <c r="C115" s="29">
        <f>C113+C61</f>
        <v>0</v>
      </c>
      <c r="E115" s="29">
        <f>E113+E61</f>
        <v>0</v>
      </c>
      <c r="G115" s="29">
        <f>G113+G61</f>
        <v>0</v>
      </c>
      <c r="I115" s="29">
        <f>I113+I61</f>
        <v>0</v>
      </c>
    </row>
    <row r="134" spans="4:4" ht="20.25" customHeight="1" x14ac:dyDescent="0.25">
      <c r="D134" s="14">
        <v>198</v>
      </c>
    </row>
    <row r="151" spans="4:8" ht="20.25" customHeight="1" x14ac:dyDescent="0.25">
      <c r="D151" s="14">
        <v>-1589</v>
      </c>
    </row>
    <row r="152" spans="4:8" ht="20.25" customHeight="1" x14ac:dyDescent="0.25">
      <c r="D152" s="14">
        <v>28973</v>
      </c>
    </row>
    <row r="155" spans="4:8" ht="20.25" customHeight="1" x14ac:dyDescent="0.25">
      <c r="H155" s="14">
        <v>176300</v>
      </c>
    </row>
    <row r="159" spans="4:8" ht="20.25" customHeight="1" x14ac:dyDescent="0.25">
      <c r="F159" s="14">
        <v>0.31</v>
      </c>
    </row>
  </sheetData>
  <mergeCells count="18">
    <mergeCell ref="C53:E53"/>
    <mergeCell ref="G53:I53"/>
    <mergeCell ref="C54:E54"/>
    <mergeCell ref="G54:I54"/>
    <mergeCell ref="C56:I56"/>
    <mergeCell ref="C4:E4"/>
    <mergeCell ref="G4:I4"/>
    <mergeCell ref="C5:E5"/>
    <mergeCell ref="G5:I5"/>
    <mergeCell ref="C6:E6"/>
    <mergeCell ref="G6:I6"/>
    <mergeCell ref="C9:I9"/>
    <mergeCell ref="C51:E51"/>
    <mergeCell ref="G51:I51"/>
    <mergeCell ref="C52:E52"/>
    <mergeCell ref="C7:E7"/>
    <mergeCell ref="G7:I7"/>
    <mergeCell ref="G52:I52"/>
  </mergeCells>
  <phoneticPr fontId="4" type="noConversion"/>
  <pageMargins left="0.7" right="0.45" top="0.48" bottom="0.5" header="0.5" footer="0.5"/>
  <pageSetup paperSize="9" scale="74" firstPageNumber="1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</vt:lpstr>
      <vt:lpstr>SH 8</vt:lpstr>
      <vt:lpstr>SH 9</vt:lpstr>
      <vt:lpstr>SH 10</vt:lpstr>
      <vt:lpstr>SH 11</vt:lpstr>
      <vt:lpstr>CF12</vt:lpstr>
      <vt:lpstr>BL!Print_Area</vt:lpstr>
      <vt:lpstr>'CF12'!Print_Area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(TP) Nongnooch Prawitrawong</cp:lastModifiedBy>
  <cp:lastPrinted>2019-11-05T06:43:21Z</cp:lastPrinted>
  <dcterms:created xsi:type="dcterms:W3CDTF">2004-12-22T09:49:07Z</dcterms:created>
  <dcterms:modified xsi:type="dcterms:W3CDTF">2019-11-12T07:50:57Z</dcterms:modified>
</cp:coreProperties>
</file>