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codeName="ThisWorkbook" defaultThemeVersion="124226"/>
  <bookViews>
    <workbookView xWindow="225" yWindow="0" windowWidth="19425" windowHeight="10200" tabRatio="643" firstSheet="1" activeTab="5"/>
  </bookViews>
  <sheets>
    <sheet name="Recovered_Sheet1" sheetId="1" state="veryHidden" r:id="rId1"/>
    <sheet name="BL2-3" sheetId="4" r:id="rId2"/>
    <sheet name="PL4-5" sheetId="19" r:id="rId3"/>
    <sheet name="SH6-7" sheetId="20" r:id="rId4"/>
    <sheet name="SH8-9" sheetId="21" r:id="rId5"/>
    <sheet name="CF10-11" sheetId="22" r:id="rId6"/>
  </sheets>
  <externalReferences>
    <externalReference r:id="rId7"/>
  </externalReferences>
  <definedNames>
    <definedName name="_xlnm.Print_Area" localSheetId="1">'BL2-3'!$A$1:$J$73</definedName>
    <definedName name="_xlnm.Print_Area" localSheetId="5">'CF10-11'!$A$1:$I$80</definedName>
    <definedName name="_xlnm.Print_Area" localSheetId="2">'PL4-5'!$A$1:$I$75</definedName>
    <definedName name="_xlnm.Print_Area" localSheetId="3">'SH6-7'!$A$1:$N$56</definedName>
    <definedName name="_xlnm.Print_Area" localSheetId="4">'SH8-9'!$A$1:$N$58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9" i="22" l="1"/>
  <c r="N41" i="20" l="1"/>
  <c r="L26" i="21" l="1"/>
  <c r="J26" i="21"/>
  <c r="H26" i="21"/>
  <c r="F26" i="21"/>
  <c r="D26" i="21"/>
  <c r="N25" i="21"/>
  <c r="N24" i="21"/>
  <c r="M24" i="21"/>
  <c r="N22" i="21"/>
  <c r="L19" i="21"/>
  <c r="J19" i="21"/>
  <c r="H19" i="21"/>
  <c r="F19" i="21"/>
  <c r="D19" i="21"/>
  <c r="N18" i="21"/>
  <c r="N14" i="21"/>
  <c r="L25" i="20"/>
  <c r="J25" i="20"/>
  <c r="H25" i="20"/>
  <c r="F25" i="20"/>
  <c r="D25" i="20"/>
  <c r="N24" i="20"/>
  <c r="N23" i="20"/>
  <c r="M23" i="20"/>
  <c r="N21" i="20"/>
  <c r="L18" i="20"/>
  <c r="J18" i="20"/>
  <c r="H18" i="20"/>
  <c r="F18" i="20"/>
  <c r="D18" i="20"/>
  <c r="N17" i="20"/>
  <c r="N13" i="20"/>
  <c r="H27" i="20" l="1"/>
  <c r="H28" i="21"/>
  <c r="J28" i="21"/>
  <c r="J27" i="20"/>
  <c r="N25" i="20"/>
  <c r="D27" i="20"/>
  <c r="N26" i="21"/>
  <c r="F28" i="21"/>
  <c r="N19" i="21"/>
  <c r="D28" i="21"/>
  <c r="L28" i="21"/>
  <c r="F27" i="20"/>
  <c r="N18" i="20"/>
  <c r="L27" i="20"/>
  <c r="I78" i="22"/>
  <c r="I63" i="22"/>
  <c r="I59" i="22"/>
  <c r="E78" i="22"/>
  <c r="E63" i="22"/>
  <c r="E59" i="22"/>
  <c r="I24" i="22"/>
  <c r="I35" i="22" s="1"/>
  <c r="I37" i="22" s="1"/>
  <c r="E24" i="22"/>
  <c r="E35" i="22" s="1"/>
  <c r="E37" i="22" s="1"/>
  <c r="I71" i="19"/>
  <c r="I57" i="19"/>
  <c r="I51" i="19"/>
  <c r="E71" i="19"/>
  <c r="E57" i="19"/>
  <c r="E51" i="19"/>
  <c r="I32" i="19"/>
  <c r="I20" i="19"/>
  <c r="I14" i="19"/>
  <c r="E32" i="19"/>
  <c r="E20" i="19"/>
  <c r="E14" i="19"/>
  <c r="J70" i="4"/>
  <c r="F70" i="4"/>
  <c r="J53" i="4"/>
  <c r="H53" i="4"/>
  <c r="F53" i="4"/>
  <c r="D53" i="4"/>
  <c r="J48" i="4"/>
  <c r="J55" i="4" s="1"/>
  <c r="H48" i="4"/>
  <c r="H55" i="4" s="1"/>
  <c r="F48" i="4"/>
  <c r="F55" i="4" s="1"/>
  <c r="D48" i="4"/>
  <c r="D55" i="4" s="1"/>
  <c r="J31" i="4"/>
  <c r="H31" i="4"/>
  <c r="F31" i="4"/>
  <c r="D31" i="4"/>
  <c r="J19" i="4"/>
  <c r="H19" i="4"/>
  <c r="F19" i="4"/>
  <c r="D19" i="4"/>
  <c r="N28" i="21" l="1"/>
  <c r="N27" i="20"/>
  <c r="I60" i="19"/>
  <c r="I62" i="19" s="1"/>
  <c r="I74" i="19" s="1"/>
  <c r="J33" i="4"/>
  <c r="J72" i="4"/>
  <c r="E23" i="19"/>
  <c r="E25" i="19" s="1"/>
  <c r="E33" i="19" s="1"/>
  <c r="I66" i="22"/>
  <c r="I68" i="22" s="1"/>
  <c r="I23" i="19"/>
  <c r="I25" i="19" s="1"/>
  <c r="I35" i="19" s="1"/>
  <c r="E66" i="22"/>
  <c r="E68" i="22" s="1"/>
  <c r="F33" i="4"/>
  <c r="E60" i="19"/>
  <c r="E62" i="19" s="1"/>
  <c r="E74" i="19" s="1"/>
  <c r="H33" i="4"/>
  <c r="D33" i="4"/>
  <c r="F72" i="4"/>
  <c r="I72" i="19" l="1"/>
  <c r="I33" i="19"/>
  <c r="E35" i="19"/>
  <c r="E72" i="19"/>
  <c r="G78" i="22" l="1"/>
  <c r="C78" i="22"/>
  <c r="G63" i="22"/>
  <c r="C63" i="22"/>
  <c r="M53" i="21"/>
  <c r="M51" i="20"/>
  <c r="G71" i="19"/>
  <c r="L53" i="21" s="1"/>
  <c r="N53" i="21" s="1"/>
  <c r="C71" i="19"/>
  <c r="L51" i="20" l="1"/>
  <c r="N51" i="20" s="1"/>
  <c r="L54" i="21"/>
  <c r="L52" i="20" l="1"/>
  <c r="H54" i="21"/>
  <c r="F54" i="21"/>
  <c r="D54" i="21"/>
  <c r="L48" i="21"/>
  <c r="L56" i="21" s="1"/>
  <c r="H69" i="4" s="1"/>
  <c r="J48" i="21"/>
  <c r="H48" i="21"/>
  <c r="F48" i="21"/>
  <c r="D48" i="21"/>
  <c r="N47" i="21"/>
  <c r="N43" i="21"/>
  <c r="H52" i="20"/>
  <c r="F52" i="20"/>
  <c r="D52" i="20"/>
  <c r="L46" i="20"/>
  <c r="J46" i="20"/>
  <c r="H46" i="20"/>
  <c r="F46" i="20"/>
  <c r="D46" i="20"/>
  <c r="N45" i="20"/>
  <c r="G59" i="22"/>
  <c r="G57" i="19"/>
  <c r="C57" i="19"/>
  <c r="G51" i="19"/>
  <c r="C51" i="19"/>
  <c r="G32" i="19"/>
  <c r="C32" i="19"/>
  <c r="G20" i="19"/>
  <c r="C20" i="19"/>
  <c r="G14" i="19"/>
  <c r="C14" i="19"/>
  <c r="L54" i="20" l="1"/>
  <c r="D69" i="4" s="1"/>
  <c r="H56" i="21"/>
  <c r="H54" i="20"/>
  <c r="D56" i="21"/>
  <c r="F56" i="21"/>
  <c r="D54" i="20"/>
  <c r="F54" i="20"/>
  <c r="G23" i="19"/>
  <c r="G25" i="19" s="1"/>
  <c r="G33" i="19" s="1"/>
  <c r="C60" i="19"/>
  <c r="C62" i="19" s="1"/>
  <c r="C23" i="19"/>
  <c r="C25" i="19" s="1"/>
  <c r="C35" i="19" s="1"/>
  <c r="N48" i="21"/>
  <c r="N46" i="20"/>
  <c r="G60" i="19"/>
  <c r="G62" i="19" s="1"/>
  <c r="G74" i="19" l="1"/>
  <c r="G11" i="22"/>
  <c r="G24" i="22" s="1"/>
  <c r="G35" i="22" s="1"/>
  <c r="G37" i="22" s="1"/>
  <c r="G66" i="22" s="1"/>
  <c r="G68" i="22" s="1"/>
  <c r="J51" i="21"/>
  <c r="C72" i="19"/>
  <c r="J49" i="20"/>
  <c r="C11" i="22"/>
  <c r="C24" i="22" s="1"/>
  <c r="C35" i="22" s="1"/>
  <c r="C37" i="22" s="1"/>
  <c r="G35" i="19"/>
  <c r="C74" i="19"/>
  <c r="C33" i="19"/>
  <c r="G72" i="19"/>
  <c r="C66" i="22" l="1"/>
  <c r="C68" i="22" s="1"/>
  <c r="N49" i="20"/>
  <c r="N52" i="20" s="1"/>
  <c r="N54" i="20" s="1"/>
  <c r="J52" i="20"/>
  <c r="J54" i="20" s="1"/>
  <c r="D66" i="4" s="1"/>
  <c r="D70" i="4" s="1"/>
  <c r="D72" i="4" s="1"/>
  <c r="J54" i="21"/>
  <c r="J56" i="21" s="1"/>
  <c r="H66" i="4" s="1"/>
  <c r="H70" i="4" s="1"/>
  <c r="H72" i="4" s="1"/>
  <c r="N51" i="21"/>
  <c r="N54" i="21" s="1"/>
  <c r="N56" i="21" s="1"/>
</calcChain>
</file>

<file path=xl/sharedStrings.xml><?xml version="1.0" encoding="utf-8"?>
<sst xmlns="http://schemas.openxmlformats.org/spreadsheetml/2006/main" count="421" uniqueCount="183">
  <si>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</si>
  <si>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</si>
  <si>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</si>
  <si>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</si>
  <si>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</si>
  <si>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</si>
  <si>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</si>
  <si>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</si>
  <si>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</si>
  <si>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</si>
  <si>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</si>
  <si>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</si>
  <si>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</si>
  <si>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</si>
  <si>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</si>
  <si>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</si>
  <si>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</si>
  <si>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</si>
  <si>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</si>
  <si>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</si>
  <si>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</si>
  <si>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</si>
  <si>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</si>
  <si>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</si>
  <si>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</si>
  <si>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</si>
  <si>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</si>
  <si>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</si>
  <si>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</si>
  <si>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</si>
  <si>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</si>
  <si>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</si>
  <si>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</si>
  <si>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</si>
  <si>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</si>
  <si>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</si>
  <si>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</si>
  <si>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</si>
  <si>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</si>
  <si>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</si>
  <si>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</si>
  <si>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</si>
  <si>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</si>
  <si>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</si>
  <si>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</si>
  <si>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</si>
  <si>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</si>
  <si>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</si>
  <si>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</si>
  <si>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</si>
  <si>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</si>
  <si>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</si>
  <si>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 xml:space="preserve">    Other comprehensive income</t>
  </si>
  <si>
    <t>Other component of equity</t>
  </si>
  <si>
    <t>Additional paid in capital</t>
  </si>
  <si>
    <t>paid in capital</t>
  </si>
  <si>
    <t>available-for-sale</t>
  </si>
  <si>
    <t>investments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</si>
  <si>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</si>
  <si>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</si>
  <si>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</si>
  <si>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</si>
  <si>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</si>
  <si>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</si>
  <si>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</si>
  <si>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</si>
  <si>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</si>
  <si>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</si>
  <si>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</si>
  <si>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</si>
  <si>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Total addition of property, plant and equipment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</si>
  <si>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</si>
  <si>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</si>
  <si>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</si>
  <si>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</si>
  <si>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</si>
  <si>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</si>
  <si>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</si>
  <si>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</si>
  <si>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</si>
  <si>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(Unaudited)</t>
  </si>
  <si>
    <t>Non-current provisions for</t>
  </si>
  <si>
    <t xml:space="preserve">   employee benefit 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</si>
  <si>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</si>
  <si>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</si>
  <si>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</si>
  <si>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</si>
  <si>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</si>
  <si>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</si>
  <si>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</si>
  <si>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</si>
  <si>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</si>
  <si>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</si>
  <si>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</si>
  <si>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</si>
  <si>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</si>
  <si>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 xml:space="preserve">Other comprehensive income for the period, </t>
  </si>
  <si>
    <t xml:space="preserve">   net of income tax</t>
  </si>
  <si>
    <t>Distribution expenses</t>
  </si>
  <si>
    <t>Cash and cash equivalents at beginning of period</t>
  </si>
  <si>
    <t>Cash and cash equivalents at ending of period</t>
  </si>
  <si>
    <t>2018</t>
  </si>
  <si>
    <t>Balance at 1 January 2018</t>
  </si>
  <si>
    <t>Other receivables</t>
  </si>
  <si>
    <t>Other payables</t>
  </si>
  <si>
    <t>3</t>
  </si>
  <si>
    <t>Statement of comprehensive income (unaudited)</t>
  </si>
  <si>
    <t>Adjustments for reconcile profit to</t>
  </si>
  <si>
    <t xml:space="preserve">    cash receipts (payment)</t>
  </si>
  <si>
    <t>Net cash generated from operating</t>
  </si>
  <si>
    <t>Income tax paid</t>
  </si>
  <si>
    <t>Net cash used in financing activities</t>
  </si>
  <si>
    <t xml:space="preserve">          during the periods</t>
  </si>
  <si>
    <t xml:space="preserve">      available-for-sale investments</t>
  </si>
  <si>
    <t>Separate financial</t>
  </si>
  <si>
    <t>Proceeds from sale of equipment</t>
  </si>
  <si>
    <t>Acquisition of intangible assets</t>
  </si>
  <si>
    <t>Issued and</t>
  </si>
  <si>
    <t>30 September</t>
  </si>
  <si>
    <t xml:space="preserve">Financial statements in which </t>
  </si>
  <si>
    <t xml:space="preserve"> statements</t>
  </si>
  <si>
    <t xml:space="preserve">       -</t>
  </si>
  <si>
    <t xml:space="preserve">Profit before income tax </t>
  </si>
  <si>
    <t>Statements of comprehensive income (unaudited)</t>
  </si>
  <si>
    <t>Nine-month period ended</t>
  </si>
  <si>
    <t xml:space="preserve">        -</t>
  </si>
  <si>
    <t>Share of  profit on investments in associates</t>
  </si>
  <si>
    <t>of equity</t>
  </si>
  <si>
    <t xml:space="preserve"> paid-up</t>
  </si>
  <si>
    <t xml:space="preserve">    Dividends to owners of the Company</t>
  </si>
  <si>
    <t>Nine-month period ended 30 September 2018</t>
  </si>
  <si>
    <t>Balance at 30 September 2018</t>
  </si>
  <si>
    <t xml:space="preserve">Gains on remeasurements of defined benefit plans </t>
  </si>
  <si>
    <t>Premium on</t>
  </si>
  <si>
    <t xml:space="preserve">      Net change in fair value of available-for-sale investments</t>
  </si>
  <si>
    <r>
      <t xml:space="preserve">      Gains on remeasurements of defined benefit plans</t>
    </r>
    <r>
      <rPr>
        <sz val="10"/>
        <color rgb="FF000000"/>
        <rFont val="Segoe UI"/>
        <family val="2"/>
      </rPr>
      <t xml:space="preserve"> </t>
    </r>
  </si>
  <si>
    <t>Loss on write-off of equipment</t>
  </si>
  <si>
    <t>Dividend income</t>
  </si>
  <si>
    <t>Reversal of impairment losses on equipment</t>
  </si>
  <si>
    <t>Acquisition of machine and equipment</t>
  </si>
  <si>
    <t>Dividends received</t>
  </si>
  <si>
    <t>Dividends paid to owners of the Company</t>
  </si>
  <si>
    <t xml:space="preserve">    cash flows information:</t>
  </si>
  <si>
    <t xml:space="preserve">Supplemental disclosures of </t>
  </si>
  <si>
    <t xml:space="preserve">         and equipment previously purchased</t>
  </si>
  <si>
    <t xml:space="preserve">         and equipment</t>
  </si>
  <si>
    <t>3, 5</t>
  </si>
  <si>
    <t>Item that may be reclassified to profit or loss</t>
  </si>
  <si>
    <t>Item that will not be reclassified to profit or loss</t>
  </si>
  <si>
    <t>Net change in</t>
  </si>
  <si>
    <t>fair value of</t>
  </si>
  <si>
    <r>
      <t>Add</t>
    </r>
    <r>
      <rPr>
        <sz val="11"/>
        <rFont val="Times New Roman"/>
        <family val="1"/>
      </rPr>
      <t xml:space="preserve"> settlement of payables for plant </t>
    </r>
  </si>
  <si>
    <r>
      <t>Less</t>
    </r>
    <r>
      <rPr>
        <sz val="11"/>
        <rFont val="Times New Roman"/>
        <family val="1"/>
      </rPr>
      <t xml:space="preserve"> payables on purchase of plant </t>
    </r>
  </si>
  <si>
    <t xml:space="preserve">    Distribution to owners of  company</t>
  </si>
  <si>
    <t xml:space="preserve">   Total distribution to owners of company</t>
  </si>
  <si>
    <t xml:space="preserve">    Distribution to owners of the company</t>
  </si>
  <si>
    <t xml:space="preserve">   Total distribution to owners of the Company</t>
  </si>
  <si>
    <t>Transaction with owners, recorded directly in equity</t>
  </si>
  <si>
    <t>2019</t>
  </si>
  <si>
    <t>4, 11</t>
  </si>
  <si>
    <t>Investments in associate</t>
  </si>
  <si>
    <t>Long-term loans to associate</t>
  </si>
  <si>
    <t>Income tax payable</t>
  </si>
  <si>
    <t xml:space="preserve">   Fair value changes in </t>
  </si>
  <si>
    <t>Nine-month period ended 30 September 2019</t>
  </si>
  <si>
    <t>Balance at 1 January 2019</t>
  </si>
  <si>
    <t>Balance at 30 September 2019</t>
  </si>
  <si>
    <t>Current portion of loans to associate</t>
  </si>
  <si>
    <t xml:space="preserve">          -</t>
  </si>
  <si>
    <t>3, 8</t>
  </si>
  <si>
    <t>9</t>
  </si>
  <si>
    <t>Share of profit on investments in associates</t>
  </si>
  <si>
    <t>Doubtful debts expenses</t>
  </si>
  <si>
    <t xml:space="preserve">Non-current provisions for </t>
  </si>
  <si>
    <t>Loans to associate</t>
  </si>
  <si>
    <t>Unrealised (profit) loss on exchange rate</t>
  </si>
  <si>
    <t>Proceeds from current investments</t>
  </si>
  <si>
    <t>Acquisition of current investments</t>
  </si>
  <si>
    <t>Acquisition of other long-term investments</t>
  </si>
  <si>
    <t>Net change in fair value of available-for-sale investments</t>
  </si>
  <si>
    <t>Net increase (decrease) in cash and</t>
  </si>
  <si>
    <t>cash equivalents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</si>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</sst>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.0_);_(* \(#,##0.0\);_(* &quot;-&quot;??_);_(@_)"/>
    <numFmt numFmtId="197" formatCode="_(* #,##0_);_(* \(#,##0\);_(* &quot;-&quot;??_);_(@_)"/>
    <numFmt numFmtId="198" formatCode="0.000%"/>
  </numFmts>
  <fonts count="18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16" fillId="0" borderId="0"/>
  </cellStyleXfs>
  <cellXfs count="284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88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95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88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88" fontId="7" fillId="4" borderId="0" xfId="1" applyNumberFormat="1" applyFont="1" applyFill="1" applyBorder="1"/>
    <xf numFmtId="188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" fontId="0" fillId="0" borderId="0" xfId="1" applyFont="1"/>
    <xf numFmtId="37" fontId="0" fillId="0" borderId="0" xfId="0" applyNumberFormat="1" applyFont="1" applyFill="1"/>
    <xf numFmtId="37" fontId="8" fillId="0" borderId="0" xfId="0" applyNumberFormat="1" applyFont="1" applyFill="1"/>
    <xf numFmtId="196" fontId="15" fillId="0" borderId="0" xfId="1" applyNumberFormat="1" applyFont="1" applyFill="1"/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8" fillId="0" borderId="0" xfId="0" applyFont="1" applyFill="1" applyAlignment="1"/>
    <xf numFmtId="49" fontId="9" fillId="0" borderId="0" xfId="1" applyNumberFormat="1" applyFont="1" applyFill="1" applyBorder="1" applyAlignment="1">
      <alignment horizontal="center"/>
    </xf>
    <xf numFmtId="49" fontId="0" fillId="0" borderId="0" xfId="0" applyFill="1" applyAlignment="1">
      <alignment horizontal="left"/>
    </xf>
    <xf numFmtId="49" fontId="9" fillId="0" borderId="0" xfId="0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9" fontId="8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49" fontId="8" fillId="0" borderId="0" xfId="0" applyFont="1" applyFill="1"/>
    <xf numFmtId="197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Border="1"/>
    <xf numFmtId="188" fontId="0" fillId="0" borderId="3" xfId="0" applyNumberFormat="1" applyFont="1" applyFill="1" applyBorder="1"/>
    <xf numFmtId="197" fontId="8" fillId="0" borderId="5" xfId="2" applyNumberFormat="1" applyFont="1" applyFill="1" applyBorder="1" applyAlignment="1">
      <alignment horizontal="center"/>
    </xf>
    <xf numFmtId="189" fontId="7" fillId="0" borderId="0" xfId="0" applyNumberFormat="1" applyFont="1" applyFill="1"/>
    <xf numFmtId="189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49" fontId="0" fillId="0" borderId="0" xfId="0" quotePrefix="1" applyFill="1" applyAlignment="1">
      <alignment horizontal="left"/>
    </xf>
    <xf numFmtId="4" fontId="7" fillId="0" borderId="0" xfId="1" applyFont="1" applyFill="1" applyBorder="1"/>
    <xf numFmtId="4" fontId="7" fillId="0" borderId="0" xfId="1" applyFont="1" applyFill="1"/>
    <xf numFmtId="49" fontId="0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189" fontId="9" fillId="0" borderId="0" xfId="0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49" fontId="7" fillId="0" borderId="0" xfId="13" applyFont="1"/>
    <xf numFmtId="4" fontId="14" fillId="0" borderId="0" xfId="1" applyFont="1"/>
    <xf numFmtId="49" fontId="8" fillId="0" borderId="0" xfId="0" applyFont="1" applyBorder="1" applyAlignment="1">
      <alignment horizontal="left"/>
    </xf>
    <xf numFmtId="49" fontId="9" fillId="0" borderId="0" xfId="13" applyFont="1" applyAlignment="1">
      <alignment horizontal="center"/>
    </xf>
    <xf numFmtId="4" fontId="7" fillId="0" borderId="0" xfId="1" applyFont="1"/>
    <xf numFmtId="49" fontId="0" fillId="0" borderId="0" xfId="1" applyNumberFormat="1" applyFont="1" applyBorder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49" fontId="9" fillId="0" borderId="0" xfId="0" quotePrefix="1" applyFont="1" applyAlignment="1">
      <alignment horizontal="center"/>
    </xf>
    <xf numFmtId="3" fontId="7" fillId="0" borderId="0" xfId="1" applyNumberFormat="1" applyFont="1" applyBorder="1"/>
    <xf numFmtId="188" fontId="9" fillId="0" borderId="0" xfId="0" applyNumberFormat="1" applyFont="1" applyFill="1" applyBorder="1" applyAlignment="1">
      <alignment horizontal="center"/>
    </xf>
    <xf numFmtId="188" fontId="7" fillId="0" borderId="0" xfId="0" applyNumberFormat="1" applyFont="1" applyFill="1"/>
    <xf numFmtId="188" fontId="7" fillId="0" borderId="0" xfId="1" applyNumberFormat="1" applyFont="1"/>
    <xf numFmtId="188" fontId="9" fillId="0" borderId="0" xfId="1" applyNumberFormat="1" applyFont="1" applyBorder="1" applyAlignment="1">
      <alignment horizontal="center"/>
    </xf>
    <xf numFmtId="188" fontId="7" fillId="0" borderId="0" xfId="0" applyNumberFormat="1" applyFont="1" applyFill="1" applyAlignment="1">
      <alignment horizontal="right"/>
    </xf>
    <xf numFmtId="188" fontId="8" fillId="0" borderId="5" xfId="0" applyNumberFormat="1" applyFont="1" applyFill="1" applyBorder="1"/>
    <xf numFmtId="188" fontId="10" fillId="0" borderId="0" xfId="0" applyNumberFormat="1" applyFont="1" applyFill="1" applyBorder="1" applyAlignment="1">
      <alignment horizontal="center"/>
    </xf>
    <xf numFmtId="188" fontId="7" fillId="0" borderId="0" xfId="1" applyNumberFormat="1" applyFont="1" applyBorder="1"/>
    <xf numFmtId="49" fontId="7" fillId="0" borderId="0" xfId="13" applyFont="1" applyFill="1"/>
    <xf numFmtId="188" fontId="0" fillId="0" borderId="0" xfId="0" applyNumberFormat="1" applyFont="1" applyFill="1"/>
    <xf numFmtId="188" fontId="10" fillId="0" borderId="0" xfId="1" applyNumberFormat="1" applyFont="1" applyFill="1" applyBorder="1" applyAlignment="1">
      <alignment horizontal="center"/>
    </xf>
    <xf numFmtId="188" fontId="8" fillId="0" borderId="0" xfId="1" applyNumberFormat="1" applyFont="1" applyFill="1" applyBorder="1"/>
    <xf numFmtId="188" fontId="7" fillId="0" borderId="3" xfId="1" applyNumberFormat="1" applyFont="1" applyFill="1" applyBorder="1" applyAlignment="1"/>
    <xf numFmtId="37" fontId="0" fillId="0" borderId="3" xfId="0" applyNumberFormat="1" applyFont="1" applyBorder="1" applyAlignment="1">
      <alignment horizontal="center"/>
    </xf>
    <xf numFmtId="188" fontId="7" fillId="0" borderId="3" xfId="0" applyNumberFormat="1" applyFont="1" applyFill="1" applyBorder="1"/>
    <xf numFmtId="188" fontId="8" fillId="0" borderId="6" xfId="0" applyNumberFormat="1" applyFont="1" applyFill="1" applyBorder="1"/>
    <xf numFmtId="188" fontId="0" fillId="0" borderId="3" xfId="0" applyNumberFormat="1" applyFill="1" applyBorder="1"/>
    <xf numFmtId="188" fontId="0" fillId="0" borderId="0" xfId="0" applyNumberFormat="1"/>
    <xf numFmtId="188" fontId="0" fillId="0" borderId="0" xfId="0" applyNumberFormat="1" applyFill="1" applyBorder="1"/>
    <xf numFmtId="188" fontId="0" fillId="0" borderId="0" xfId="0" applyNumberFormat="1" applyBorder="1"/>
    <xf numFmtId="188" fontId="8" fillId="0" borderId="3" xfId="0" applyNumberFormat="1" applyFont="1" applyBorder="1"/>
    <xf numFmtId="188" fontId="8" fillId="0" borderId="0" xfId="0" applyNumberFormat="1" applyFont="1"/>
    <xf numFmtId="188" fontId="8" fillId="0" borderId="6" xfId="0" applyNumberFormat="1" applyFont="1" applyBorder="1"/>
    <xf numFmtId="188" fontId="8" fillId="0" borderId="4" xfId="0" applyNumberFormat="1" applyFont="1" applyBorder="1"/>
    <xf numFmtId="49" fontId="8" fillId="0" borderId="0" xfId="0" quotePrefix="1" applyFont="1" applyAlignment="1">
      <alignment horizontal="left"/>
    </xf>
    <xf numFmtId="189" fontId="8" fillId="0" borderId="4" xfId="1" applyNumberFormat="1" applyFont="1" applyFill="1" applyBorder="1"/>
    <xf numFmtId="189" fontId="8" fillId="0" borderId="0" xfId="1" applyNumberFormat="1" applyFont="1" applyFill="1" applyBorder="1"/>
    <xf numFmtId="188" fontId="8" fillId="0" borderId="0" xfId="1" applyNumberFormat="1" applyFont="1" applyBorder="1"/>
    <xf numFmtId="188" fontId="9" fillId="0" borderId="0" xfId="1" applyNumberFormat="1" applyFont="1" applyFill="1" applyBorder="1" applyAlignment="1">
      <alignment horizontal="center"/>
    </xf>
    <xf numFmtId="188" fontId="7" fillId="0" borderId="3" xfId="0" applyNumberFormat="1" applyFont="1" applyFill="1" applyBorder="1" applyAlignment="1">
      <alignment horizontal="right"/>
    </xf>
    <xf numFmtId="37" fontId="0" fillId="0" borderId="0" xfId="0" applyNumberFormat="1" applyBorder="1"/>
    <xf numFmtId="188" fontId="9" fillId="0" borderId="0" xfId="13" applyNumberFormat="1" applyFont="1" applyFill="1" applyAlignment="1">
      <alignment horizontal="center"/>
    </xf>
    <xf numFmtId="10" fontId="7" fillId="0" borderId="0" xfId="10" applyNumberFormat="1" applyFont="1"/>
    <xf numFmtId="49" fontId="7" fillId="0" borderId="0" xfId="0" applyFont="1" applyFill="1" applyBorder="1" applyAlignment="1">
      <alignment horizontal="left"/>
    </xf>
    <xf numFmtId="198" fontId="7" fillId="0" borderId="0" xfId="10" applyNumberFormat="1" applyFont="1" applyFill="1" applyBorder="1"/>
    <xf numFmtId="3" fontId="7" fillId="0" borderId="0" xfId="0" applyNumberFormat="1" applyFont="1" applyFill="1" applyBorder="1"/>
    <xf numFmtId="49" fontId="8" fillId="0" borderId="0" xfId="0" applyFont="1" applyAlignment="1">
      <alignment vertical="top" wrapText="1"/>
    </xf>
    <xf numFmtId="49" fontId="7" fillId="0" borderId="0" xfId="0" quotePrefix="1" applyFont="1" applyAlignment="1">
      <alignment horizontal="left"/>
    </xf>
    <xf numFmtId="37" fontId="0" fillId="0" borderId="0" xfId="1" applyNumberFormat="1" applyFont="1" applyFill="1" applyBorder="1" applyAlignment="1">
      <alignment horizontal="center"/>
    </xf>
    <xf numFmtId="49" fontId="9" fillId="0" borderId="0" xfId="0" applyFont="1"/>
    <xf numFmtId="37" fontId="7" fillId="0" borderId="0" xfId="0" applyNumberFormat="1" applyFont="1" applyBorder="1"/>
    <xf numFmtId="37" fontId="7" fillId="4" borderId="0" xfId="0" applyNumberFormat="1" applyFont="1" applyFill="1" applyBorder="1"/>
    <xf numFmtId="49" fontId="0" fillId="4" borderId="0" xfId="0" applyFont="1" applyFill="1"/>
    <xf numFmtId="189" fontId="7" fillId="4" borderId="0" xfId="0" applyNumberFormat="1" applyFont="1" applyFill="1"/>
    <xf numFmtId="37" fontId="7" fillId="4" borderId="3" xfId="1" applyNumberFormat="1" applyFont="1" applyFill="1" applyBorder="1" applyAlignment="1">
      <alignment horizontal="right"/>
    </xf>
    <xf numFmtId="49" fontId="12" fillId="0" borderId="0" xfId="0" applyFont="1"/>
    <xf numFmtId="49" fontId="8" fillId="0" borderId="0" xfId="0" applyFont="1" applyAlignment="1"/>
    <xf numFmtId="37" fontId="7" fillId="0" borderId="0" xfId="1" applyNumberFormat="1" applyFont="1" applyBorder="1" applyAlignment="1"/>
    <xf numFmtId="37" fontId="0" fillId="0" borderId="0" xfId="0" applyNumberFormat="1"/>
    <xf numFmtId="190" fontId="7" fillId="0" borderId="0" xfId="0" applyNumberFormat="1" applyFont="1"/>
    <xf numFmtId="0" fontId="10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189" fontId="7" fillId="0" borderId="0" xfId="0" applyNumberFormat="1" applyFont="1" applyBorder="1" applyAlignment="1">
      <alignment horizontal="center"/>
    </xf>
    <xf numFmtId="189" fontId="0" fillId="0" borderId="0" xfId="0" applyNumberForma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89" fontId="0" fillId="0" borderId="0" xfId="0" applyNumberFormat="1" applyFon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188" fontId="8" fillId="0" borderId="0" xfId="0" applyNumberFormat="1" applyFont="1" applyBorder="1"/>
    <xf numFmtId="189" fontId="8" fillId="0" borderId="0" xfId="0" applyNumberFormat="1" applyFont="1" applyBorder="1" applyAlignment="1">
      <alignment horizontal="center"/>
    </xf>
    <xf numFmtId="189" fontId="8" fillId="0" borderId="0" xfId="0" applyNumberFormat="1" applyFont="1" applyBorder="1"/>
    <xf numFmtId="188" fontId="8" fillId="0" borderId="0" xfId="0" applyNumberFormat="1" applyFont="1" applyBorder="1" applyAlignment="1">
      <alignment horizontal="right"/>
    </xf>
    <xf numFmtId="0" fontId="8" fillId="0" borderId="0" xfId="0" applyNumberFormat="1" applyFont="1"/>
    <xf numFmtId="0" fontId="10" fillId="0" borderId="0" xfId="0" applyNumberFormat="1" applyFont="1"/>
    <xf numFmtId="0" fontId="0" fillId="0" borderId="0" xfId="0" applyNumberFormat="1" applyFont="1" applyFill="1"/>
    <xf numFmtId="37" fontId="0" fillId="0" borderId="0" xfId="0" applyNumberFormat="1" applyFont="1"/>
    <xf numFmtId="37" fontId="0" fillId="0" borderId="0" xfId="0" applyNumberFormat="1" applyFont="1" applyBorder="1"/>
    <xf numFmtId="188" fontId="0" fillId="0" borderId="3" xfId="0" applyNumberFormat="1" applyFont="1" applyBorder="1"/>
    <xf numFmtId="188" fontId="0" fillId="0" borderId="0" xfId="0" applyNumberFormat="1" applyFont="1" applyBorder="1"/>
    <xf numFmtId="0" fontId="10" fillId="0" borderId="0" xfId="0" applyNumberFormat="1" applyFont="1" applyFill="1"/>
    <xf numFmtId="188" fontId="8" fillId="0" borderId="5" xfId="0" applyNumberFormat="1" applyFont="1" applyBorder="1"/>
    <xf numFmtId="189" fontId="7" fillId="0" borderId="0" xfId="0" applyNumberFormat="1" applyFont="1" applyBorder="1"/>
    <xf numFmtId="188" fontId="7" fillId="0" borderId="0" xfId="0" applyNumberFormat="1" applyFont="1" applyFill="1" applyBorder="1"/>
    <xf numFmtId="188" fontId="7" fillId="0" borderId="0" xfId="0" applyNumberFormat="1" applyFont="1" applyBorder="1"/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0" fontId="9" fillId="0" borderId="0" xfId="0" quotePrefix="1" applyNumberFormat="1" applyFont="1" applyAlignment="1">
      <alignment horizontal="center"/>
    </xf>
    <xf numFmtId="37" fontId="0" fillId="0" borderId="0" xfId="0" applyNumberFormat="1" applyFont="1" applyFill="1" applyBorder="1"/>
    <xf numFmtId="37" fontId="8" fillId="0" borderId="4" xfId="0" applyNumberFormat="1" applyFont="1" applyFill="1" applyBorder="1"/>
    <xf numFmtId="49" fontId="0" fillId="0" borderId="0" xfId="0" applyFill="1" applyAlignment="1"/>
    <xf numFmtId="187" fontId="0" fillId="0" borderId="0" xfId="1" applyNumberFormat="1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right"/>
    </xf>
    <xf numFmtId="190" fontId="7" fillId="0" borderId="3" xfId="0" applyNumberFormat="1" applyFont="1" applyFill="1" applyBorder="1" applyAlignment="1"/>
    <xf numFmtId="49" fontId="0" fillId="0" borderId="0" xfId="0" applyFont="1" applyBorder="1" applyAlignment="1">
      <alignment horizontal="center"/>
    </xf>
    <xf numFmtId="49" fontId="8" fillId="0" borderId="0" xfId="0" applyFont="1" applyFill="1" applyAlignment="1">
      <alignment horizontal="left"/>
    </xf>
    <xf numFmtId="197" fontId="7" fillId="0" borderId="0" xfId="2" applyNumberFormat="1" applyFont="1" applyFill="1" applyBorder="1" applyAlignment="1">
      <alignment horizontal="center"/>
    </xf>
    <xf numFmtId="37" fontId="0" fillId="0" borderId="0" xfId="1" applyNumberFormat="1" applyFont="1" applyFill="1" applyBorder="1"/>
    <xf numFmtId="37" fontId="7" fillId="0" borderId="7" xfId="1" applyNumberFormat="1" applyFont="1" applyFill="1" applyBorder="1"/>
    <xf numFmtId="49" fontId="7" fillId="0" borderId="0" xfId="0" applyFont="1" applyBorder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7" fillId="0" borderId="0" xfId="0" applyFont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"/>
    </xf>
    <xf numFmtId="189" fontId="9" fillId="0" borderId="0" xfId="0" applyNumberFormat="1" applyFont="1" applyFill="1"/>
    <xf numFmtId="1" fontId="9" fillId="0" borderId="0" xfId="0" applyNumberFormat="1" applyFont="1" applyAlignment="1">
      <alignment horizontal="center"/>
    </xf>
    <xf numFmtId="188" fontId="9" fillId="0" borderId="0" xfId="0" applyNumberFormat="1" applyFont="1" applyFill="1" applyAlignment="1">
      <alignment horizontal="center"/>
    </xf>
    <xf numFmtId="49" fontId="0" fillId="0" borderId="0" xfId="0" applyAlignment="1">
      <alignment horizontal="left" indent="1"/>
    </xf>
    <xf numFmtId="49" fontId="8" fillId="0" borderId="0" xfId="0" applyFont="1" applyAlignment="1">
      <alignment horizontal="left" indent="1"/>
    </xf>
    <xf numFmtId="49" fontId="0" fillId="0" borderId="0" xfId="0" applyFont="1" applyAlignment="1">
      <alignment horizontal="left" indent="2"/>
    </xf>
    <xf numFmtId="49" fontId="0" fillId="0" borderId="0" xfId="0" applyFill="1" applyAlignment="1">
      <alignment horizontal="left" indent="2"/>
    </xf>
    <xf numFmtId="190" fontId="7" fillId="4" borderId="0" xfId="1" applyNumberFormat="1" applyFont="1" applyFill="1" applyAlignment="1">
      <alignment horizontal="right"/>
    </xf>
    <xf numFmtId="190" fontId="7" fillId="0" borderId="0" xfId="1" applyNumberFormat="1" applyFont="1" applyAlignment="1">
      <alignment horizontal="right"/>
    </xf>
    <xf numFmtId="190" fontId="0" fillId="0" borderId="0" xfId="0" applyNumberFormat="1" applyFill="1" applyBorder="1"/>
    <xf numFmtId="190" fontId="0" fillId="0" borderId="0" xfId="0" applyNumberFormat="1" applyBorder="1"/>
    <xf numFmtId="190" fontId="8" fillId="0" borderId="4" xfId="0" applyNumberFormat="1" applyFont="1" applyBorder="1"/>
    <xf numFmtId="190" fontId="8" fillId="0" borderId="4" xfId="0" applyNumberFormat="1" applyFont="1" applyFill="1" applyBorder="1"/>
    <xf numFmtId="190" fontId="0" fillId="0" borderId="0" xfId="1" applyNumberFormat="1" applyFont="1" applyFill="1" applyBorder="1"/>
    <xf numFmtId="190" fontId="7" fillId="0" borderId="0" xfId="1" applyNumberFormat="1" applyFont="1" applyFill="1" applyBorder="1"/>
    <xf numFmtId="190" fontId="7" fillId="0" borderId="0" xfId="1" applyNumberFormat="1" applyFont="1" applyFill="1" applyBorder="1" applyAlignment="1"/>
    <xf numFmtId="190" fontId="7" fillId="0" borderId="0" xfId="0" applyNumberFormat="1" applyFont="1" applyFill="1"/>
    <xf numFmtId="190" fontId="7" fillId="0" borderId="0" xfId="1" applyNumberFormat="1" applyFont="1" applyFill="1" applyBorder="1" applyAlignment="1">
      <alignment horizontal="right"/>
    </xf>
    <xf numFmtId="190" fontId="7" fillId="0" borderId="0" xfId="0" applyNumberFormat="1" applyFont="1" applyBorder="1"/>
    <xf numFmtId="190" fontId="7" fillId="0" borderId="0" xfId="0" applyNumberFormat="1" applyFont="1" applyFill="1" applyBorder="1" applyAlignment="1">
      <alignment horizontal="right"/>
    </xf>
    <xf numFmtId="190" fontId="7" fillId="0" borderId="0" xfId="1" applyNumberFormat="1" applyFont="1" applyBorder="1" applyAlignment="1">
      <alignment horizontal="right"/>
    </xf>
    <xf numFmtId="190" fontId="8" fillId="0" borderId="5" xfId="1" applyNumberFormat="1" applyFont="1" applyFill="1" applyBorder="1" applyAlignment="1"/>
    <xf numFmtId="190" fontId="8" fillId="0" borderId="0" xfId="1" applyNumberFormat="1" applyFont="1" applyBorder="1" applyAlignment="1">
      <alignment horizontal="right"/>
    </xf>
    <xf numFmtId="190" fontId="7" fillId="0" borderId="0" xfId="1" applyNumberFormat="1" applyFont="1" applyBorder="1"/>
    <xf numFmtId="190" fontId="7" fillId="0" borderId="0" xfId="0" applyNumberFormat="1" applyFont="1" applyFill="1" applyBorder="1"/>
    <xf numFmtId="190" fontId="8" fillId="0" borderId="0" xfId="1" applyNumberFormat="1" applyFont="1" applyFill="1"/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8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9" fillId="0" borderId="0" xfId="1" applyNumberFormat="1" applyFont="1" applyBorder="1" applyAlignment="1">
      <alignment horizontal="center"/>
    </xf>
    <xf numFmtId="49" fontId="11" fillId="0" borderId="0" xfId="0" applyFont="1" applyFill="1" applyAlignment="1">
      <alignment horizontal="left"/>
    </xf>
    <xf numFmtId="189" fontId="7" fillId="0" borderId="3" xfId="0" applyNumberFormat="1" applyFon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7" fillId="0" borderId="0" xfId="0" applyFont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THA053_lead_Q109_FS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haratvithitthumron/Desktop/Job/Thaitheparos/TTP%20YE%2018/TTP%20WP%20Q2'18/Draft%20FS/VER4%20Final/tha053a181b-06e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L2-3"/>
      <sheetName val="PL4-5"/>
      <sheetName val="SH6-7"/>
      <sheetName val="SH8-9"/>
      <sheetName val="CF10-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CCC"/>
  </sheetPr>
  <dimension ref="A1:Q75"/>
  <sheetViews>
    <sheetView showGridLines="0" view="pageBreakPreview" zoomScale="85" zoomScaleSheetLayoutView="85" workbookViewId="0">
      <selection sqref="A1:XFD1048576"/>
    </sheetView>
  </sheetViews>
  <sheetFormatPr defaultColWidth="11" defaultRowHeight="20.25" customHeight="1"/>
  <cols>
    <col min="1" max="1" width="32.5703125" style="35" customWidth="1"/>
    <col min="2" max="2" width="5.42578125" style="83" customWidth="1"/>
    <col min="3" max="3" width="1" style="83" customWidth="1"/>
    <col min="4" max="4" width="13" style="49" customWidth="1"/>
    <col min="5" max="5" width="1" style="35" customWidth="1"/>
    <col min="6" max="6" width="14.28515625" style="49" customWidth="1"/>
    <col min="7" max="7" width="1" style="35" customWidth="1"/>
    <col min="8" max="8" width="14.5703125" style="3" customWidth="1"/>
    <col min="9" max="9" width="1" style="35" customWidth="1"/>
    <col min="10" max="10" width="14.5703125" style="3" customWidth="1"/>
    <col min="11" max="16384" width="11" style="35"/>
  </cols>
  <sheetData>
    <row r="1" spans="1:10" ht="20.25" customHeight="1">
      <c r="A1" s="271" t="s">
        <v>49</v>
      </c>
      <c r="B1" s="271"/>
      <c r="C1" s="271"/>
      <c r="D1" s="271"/>
      <c r="E1" s="271"/>
      <c r="F1" s="271"/>
    </row>
    <row r="2" spans="1:10" s="36" customFormat="1" ht="20.25" customHeight="1">
      <c r="A2" s="273" t="s">
        <v>66</v>
      </c>
      <c r="B2" s="273"/>
      <c r="C2" s="273"/>
      <c r="D2" s="273"/>
      <c r="E2" s="273"/>
      <c r="F2" s="273"/>
    </row>
    <row r="3" spans="1:10" s="36" customFormat="1" ht="20.25" customHeight="1">
      <c r="A3" s="235"/>
      <c r="B3" s="235"/>
      <c r="C3" s="235"/>
      <c r="D3" s="37"/>
      <c r="E3" s="235"/>
      <c r="F3" s="37"/>
    </row>
    <row r="4" spans="1:10" s="40" customFormat="1" ht="20.25" customHeight="1">
      <c r="A4" s="38"/>
      <c r="B4" s="38"/>
      <c r="C4" s="38"/>
      <c r="D4" s="274" t="s">
        <v>41</v>
      </c>
      <c r="E4" s="274"/>
      <c r="F4" s="274"/>
      <c r="G4" s="39"/>
      <c r="H4" s="274" t="s">
        <v>114</v>
      </c>
      <c r="I4" s="274"/>
      <c r="J4" s="274"/>
    </row>
    <row r="5" spans="1:10" s="40" customFormat="1" ht="20.25" customHeight="1">
      <c r="A5" s="38"/>
      <c r="B5" s="38"/>
      <c r="C5" s="38"/>
      <c r="D5" s="274" t="s">
        <v>34</v>
      </c>
      <c r="E5" s="274"/>
      <c r="F5" s="274"/>
      <c r="G5" s="237"/>
      <c r="H5" s="274" t="s">
        <v>71</v>
      </c>
      <c r="I5" s="274"/>
      <c r="J5" s="274"/>
    </row>
    <row r="6" spans="1:10" s="40" customFormat="1" ht="20.25" customHeight="1">
      <c r="A6" s="38"/>
      <c r="B6" s="38"/>
      <c r="C6" s="38"/>
      <c r="D6" s="101" t="s">
        <v>118</v>
      </c>
      <c r="E6" s="41"/>
      <c r="F6" s="102" t="s">
        <v>58</v>
      </c>
      <c r="G6" s="42"/>
      <c r="H6" s="101" t="s">
        <v>118</v>
      </c>
      <c r="I6" s="41"/>
      <c r="J6" s="102" t="s">
        <v>58</v>
      </c>
    </row>
    <row r="7" spans="1:10" ht="20.25" customHeight="1">
      <c r="A7" s="43" t="s">
        <v>10</v>
      </c>
      <c r="B7" s="44" t="s">
        <v>28</v>
      </c>
      <c r="C7" s="44"/>
      <c r="D7" s="31" t="s">
        <v>158</v>
      </c>
      <c r="E7" s="45"/>
      <c r="F7" s="31" t="s">
        <v>101</v>
      </c>
      <c r="G7" s="46"/>
      <c r="H7" s="31" t="s">
        <v>158</v>
      </c>
      <c r="I7" s="45"/>
      <c r="J7" s="31" t="s">
        <v>101</v>
      </c>
    </row>
    <row r="8" spans="1:10" ht="20.25" customHeight="1">
      <c r="B8" s="44"/>
      <c r="C8" s="44"/>
      <c r="D8" s="34" t="s">
        <v>80</v>
      </c>
      <c r="E8" s="89"/>
      <c r="F8" s="89"/>
      <c r="G8" s="89"/>
      <c r="H8" s="34" t="s">
        <v>80</v>
      </c>
      <c r="I8" s="89"/>
      <c r="J8" s="89"/>
    </row>
    <row r="9" spans="1:10" ht="20.25" customHeight="1">
      <c r="B9" s="44"/>
      <c r="C9" s="44"/>
      <c r="D9" s="270" t="s">
        <v>63</v>
      </c>
      <c r="E9" s="270"/>
      <c r="F9" s="270"/>
      <c r="G9" s="270"/>
      <c r="H9" s="270"/>
      <c r="I9" s="270"/>
      <c r="J9" s="270"/>
    </row>
    <row r="10" spans="1:10" ht="20.25" customHeight="1">
      <c r="A10" s="47" t="s">
        <v>11</v>
      </c>
      <c r="B10" s="48"/>
      <c r="C10" s="48"/>
      <c r="G10" s="50"/>
      <c r="H10" s="1"/>
      <c r="I10" s="50"/>
      <c r="J10" s="1"/>
    </row>
    <row r="11" spans="1:10" ht="20.25" customHeight="1">
      <c r="A11" s="51" t="s">
        <v>1</v>
      </c>
      <c r="B11" s="48"/>
      <c r="C11" s="48"/>
      <c r="D11" s="5">
        <v>405139</v>
      </c>
      <c r="F11" s="5">
        <v>399712</v>
      </c>
      <c r="H11" s="5">
        <v>405139</v>
      </c>
      <c r="I11" s="52"/>
      <c r="J11" s="52">
        <v>399712</v>
      </c>
    </row>
    <row r="12" spans="1:10" ht="20.25" customHeight="1">
      <c r="A12" s="51" t="s">
        <v>25</v>
      </c>
      <c r="B12" s="48" t="s">
        <v>59</v>
      </c>
      <c r="C12" s="48"/>
      <c r="D12" s="5">
        <v>197716</v>
      </c>
      <c r="F12" s="5">
        <v>177703</v>
      </c>
      <c r="H12" s="5">
        <v>197716</v>
      </c>
      <c r="I12" s="52"/>
      <c r="J12" s="5">
        <v>177703</v>
      </c>
    </row>
    <row r="13" spans="1:10" ht="20.25" customHeight="1">
      <c r="A13" s="51" t="s">
        <v>6</v>
      </c>
      <c r="B13" s="48" t="s">
        <v>146</v>
      </c>
      <c r="C13" s="48"/>
      <c r="D13" s="5">
        <v>302274</v>
      </c>
      <c r="F13" s="5">
        <v>316233</v>
      </c>
      <c r="H13" s="5">
        <v>302274</v>
      </c>
      <c r="I13" s="52"/>
      <c r="J13" s="4">
        <v>316233</v>
      </c>
    </row>
    <row r="14" spans="1:10" ht="20.25" customHeight="1">
      <c r="A14" s="53" t="s">
        <v>103</v>
      </c>
      <c r="B14" s="48"/>
      <c r="C14" s="48"/>
      <c r="D14" s="5">
        <v>25157</v>
      </c>
      <c r="F14" s="5">
        <v>13146</v>
      </c>
      <c r="H14" s="5">
        <v>25157</v>
      </c>
      <c r="I14" s="52"/>
      <c r="J14" s="4">
        <v>13146</v>
      </c>
    </row>
    <row r="15" spans="1:10" ht="20.25" customHeight="1">
      <c r="A15" s="53" t="s">
        <v>167</v>
      </c>
      <c r="B15" s="48" t="s">
        <v>105</v>
      </c>
      <c r="C15" s="48"/>
      <c r="D15" s="5">
        <v>500</v>
      </c>
      <c r="F15" s="241" t="s">
        <v>168</v>
      </c>
      <c r="H15" s="5">
        <v>500</v>
      </c>
      <c r="I15" s="52"/>
      <c r="J15" s="241" t="s">
        <v>168</v>
      </c>
    </row>
    <row r="16" spans="1:10" ht="20.25" customHeight="1">
      <c r="A16" s="51" t="s">
        <v>2</v>
      </c>
      <c r="B16" s="48"/>
      <c r="C16" s="48"/>
      <c r="D16" s="5">
        <v>440256</v>
      </c>
      <c r="F16" s="5">
        <v>443429</v>
      </c>
      <c r="H16" s="5">
        <v>440256</v>
      </c>
      <c r="I16" s="52"/>
      <c r="J16" s="4">
        <v>443429</v>
      </c>
    </row>
    <row r="17" spans="1:10" ht="20.25" customHeight="1">
      <c r="A17" s="53" t="s">
        <v>75</v>
      </c>
      <c r="B17" s="48"/>
      <c r="C17" s="48"/>
      <c r="D17" s="5"/>
      <c r="F17" s="5"/>
      <c r="H17" s="5"/>
      <c r="I17" s="52"/>
      <c r="J17" s="4"/>
    </row>
    <row r="18" spans="1:10" ht="20.25" customHeight="1">
      <c r="A18" s="53" t="s">
        <v>76</v>
      </c>
      <c r="B18" s="48"/>
      <c r="C18" s="48"/>
      <c r="D18" s="5">
        <v>1276</v>
      </c>
      <c r="F18" s="5">
        <v>19632</v>
      </c>
      <c r="H18" s="5">
        <v>1276</v>
      </c>
      <c r="I18" s="52"/>
      <c r="J18" s="4">
        <v>19632</v>
      </c>
    </row>
    <row r="19" spans="1:10" ht="20.25" customHeight="1">
      <c r="A19" s="54" t="s">
        <v>12</v>
      </c>
      <c r="B19" s="48"/>
      <c r="C19" s="48"/>
      <c r="D19" s="13">
        <f>SUM(D11:D18)</f>
        <v>1372318</v>
      </c>
      <c r="F19" s="13">
        <f>SUM(F11:F18)</f>
        <v>1369855</v>
      </c>
      <c r="G19" s="55"/>
      <c r="H19" s="13">
        <f>SUM(H11:H18)</f>
        <v>1372318</v>
      </c>
      <c r="I19" s="55"/>
      <c r="J19" s="13">
        <f>SUM(J11:J18)</f>
        <v>1369855</v>
      </c>
    </row>
    <row r="20" spans="1:10" ht="20.25" customHeight="1">
      <c r="A20" s="54"/>
      <c r="B20" s="48"/>
      <c r="C20" s="48"/>
      <c r="G20" s="52"/>
      <c r="H20" s="4"/>
      <c r="I20" s="52"/>
      <c r="J20" s="4"/>
    </row>
    <row r="21" spans="1:10" ht="20.25" customHeight="1">
      <c r="A21" s="47" t="s">
        <v>13</v>
      </c>
      <c r="B21" s="48"/>
      <c r="C21" s="48"/>
      <c r="G21" s="52"/>
      <c r="H21" s="4"/>
      <c r="I21" s="52"/>
      <c r="J21" s="4"/>
    </row>
    <row r="22" spans="1:10" ht="20.25" customHeight="1">
      <c r="A22" s="35" t="s">
        <v>20</v>
      </c>
      <c r="B22" s="48" t="s">
        <v>159</v>
      </c>
      <c r="C22" s="48"/>
      <c r="D22" s="27">
        <v>4593</v>
      </c>
      <c r="F22" s="27">
        <v>4593</v>
      </c>
      <c r="H22" s="27">
        <v>4593</v>
      </c>
      <c r="I22" s="52"/>
      <c r="J22" s="27">
        <v>4593</v>
      </c>
    </row>
    <row r="23" spans="1:10" ht="20.25" customHeight="1">
      <c r="A23" t="s">
        <v>160</v>
      </c>
      <c r="B23" s="48" t="s">
        <v>60</v>
      </c>
      <c r="C23" s="48"/>
      <c r="D23" s="27">
        <v>17860</v>
      </c>
      <c r="F23" s="27">
        <v>17151</v>
      </c>
      <c r="H23" s="27">
        <v>8000</v>
      </c>
      <c r="I23" s="52"/>
      <c r="J23" s="27">
        <v>8000</v>
      </c>
    </row>
    <row r="24" spans="1:10" ht="20.25" customHeight="1">
      <c r="A24" s="35" t="s">
        <v>48</v>
      </c>
      <c r="B24" s="48" t="s">
        <v>59</v>
      </c>
      <c r="C24" s="48"/>
      <c r="D24" s="28">
        <v>40348</v>
      </c>
      <c r="F24" s="28">
        <v>20461</v>
      </c>
      <c r="H24" s="28">
        <v>40348</v>
      </c>
      <c r="I24" s="56"/>
      <c r="J24" s="28">
        <v>20461</v>
      </c>
    </row>
    <row r="25" spans="1:10" ht="20.25" customHeight="1">
      <c r="A25" s="84" t="s">
        <v>161</v>
      </c>
      <c r="B25" s="48" t="s">
        <v>105</v>
      </c>
      <c r="C25" s="48"/>
      <c r="D25" s="28">
        <v>11500</v>
      </c>
      <c r="F25" s="241" t="s">
        <v>168</v>
      </c>
      <c r="H25" s="28">
        <v>11500</v>
      </c>
      <c r="I25" s="56"/>
      <c r="J25" s="241" t="s">
        <v>168</v>
      </c>
    </row>
    <row r="26" spans="1:10" ht="20.25" customHeight="1">
      <c r="A26" s="53" t="s">
        <v>78</v>
      </c>
      <c r="B26" s="48"/>
      <c r="C26" s="48"/>
      <c r="D26" s="28">
        <v>189904</v>
      </c>
      <c r="F26" s="28">
        <v>189904</v>
      </c>
      <c r="H26" s="28">
        <v>189904</v>
      </c>
      <c r="I26" s="56"/>
      <c r="J26" s="28">
        <v>189904</v>
      </c>
    </row>
    <row r="27" spans="1:10" ht="20.25" customHeight="1">
      <c r="A27" s="51" t="s">
        <v>26</v>
      </c>
      <c r="B27" s="57"/>
      <c r="C27" s="57"/>
      <c r="D27" s="58">
        <v>999233</v>
      </c>
      <c r="E27" s="59"/>
      <c r="F27" s="58">
        <v>1056726</v>
      </c>
      <c r="G27" s="59"/>
      <c r="H27" s="58">
        <v>999233</v>
      </c>
      <c r="I27" s="60"/>
      <c r="J27" s="58">
        <v>1056726</v>
      </c>
    </row>
    <row r="28" spans="1:10" ht="20.25" customHeight="1">
      <c r="A28" s="51" t="s">
        <v>27</v>
      </c>
      <c r="B28" s="57"/>
      <c r="C28" s="57"/>
      <c r="D28" s="61">
        <v>5105</v>
      </c>
      <c r="E28" s="59"/>
      <c r="F28" s="61">
        <v>6566</v>
      </c>
      <c r="G28" s="59"/>
      <c r="H28" s="61">
        <v>5105</v>
      </c>
      <c r="I28" s="60"/>
      <c r="J28" s="61">
        <v>6566</v>
      </c>
    </row>
    <row r="29" spans="1:10" ht="20.25" customHeight="1">
      <c r="A29" s="51" t="s">
        <v>67</v>
      </c>
      <c r="B29" s="57"/>
      <c r="C29" s="57"/>
      <c r="D29" s="61">
        <v>19410</v>
      </c>
      <c r="E29" s="59"/>
      <c r="F29" s="61">
        <v>16475</v>
      </c>
      <c r="G29" s="59"/>
      <c r="H29" s="61">
        <v>19782</v>
      </c>
      <c r="I29" s="60"/>
      <c r="J29" s="61">
        <v>16705</v>
      </c>
    </row>
    <row r="30" spans="1:10" ht="20.25" customHeight="1">
      <c r="A30" s="51" t="s">
        <v>3</v>
      </c>
      <c r="B30" s="57" t="s">
        <v>105</v>
      </c>
      <c r="C30" s="57"/>
      <c r="D30" s="62">
        <v>1369</v>
      </c>
      <c r="E30" s="59"/>
      <c r="F30" s="62">
        <v>1767</v>
      </c>
      <c r="G30" s="59"/>
      <c r="H30" s="62">
        <v>1369</v>
      </c>
      <c r="I30" s="63"/>
      <c r="J30" s="62">
        <v>1767</v>
      </c>
    </row>
    <row r="31" spans="1:10" ht="20.25" customHeight="1">
      <c r="A31" s="54" t="s">
        <v>14</v>
      </c>
      <c r="B31" s="48"/>
      <c r="C31" s="48"/>
      <c r="D31" s="13">
        <f>SUM(D22:D30)</f>
        <v>1289322</v>
      </c>
      <c r="F31" s="13">
        <f>SUM(F22:F30)</f>
        <v>1313643</v>
      </c>
      <c r="G31" s="55"/>
      <c r="H31" s="13">
        <f>SUM(H22:H30)</f>
        <v>1279834</v>
      </c>
      <c r="I31" s="55"/>
      <c r="J31" s="13">
        <f>SUM(J22:J30)</f>
        <v>1304722</v>
      </c>
    </row>
    <row r="32" spans="1:10" ht="20.25" customHeight="1">
      <c r="A32" s="54"/>
      <c r="B32" s="48"/>
      <c r="C32" s="48"/>
      <c r="G32" s="56"/>
      <c r="H32" s="5"/>
      <c r="I32" s="56"/>
      <c r="J32" s="5"/>
    </row>
    <row r="33" spans="1:10" ht="20.25" customHeight="1" thickBot="1">
      <c r="A33" s="43" t="s">
        <v>15</v>
      </c>
      <c r="B33" s="64"/>
      <c r="C33" s="64"/>
      <c r="D33" s="15">
        <f>+D31+D19</f>
        <v>2661640</v>
      </c>
      <c r="F33" s="15">
        <f>+F31+F19</f>
        <v>2683498</v>
      </c>
      <c r="G33" s="65"/>
      <c r="H33" s="15">
        <f>+H31+H19</f>
        <v>2652152</v>
      </c>
      <c r="I33" s="65"/>
      <c r="J33" s="15">
        <f>+J31+J19</f>
        <v>2674577</v>
      </c>
    </row>
    <row r="34" spans="1:10" ht="20.25" customHeight="1" thickTop="1">
      <c r="A34" s="43"/>
      <c r="B34" s="64"/>
      <c r="C34" s="64"/>
      <c r="G34" s="65"/>
      <c r="H34" s="17"/>
      <c r="I34" s="65"/>
      <c r="J34" s="17"/>
    </row>
    <row r="35" spans="1:10" ht="20.25" customHeight="1">
      <c r="A35" s="271" t="s">
        <v>49</v>
      </c>
      <c r="B35" s="271"/>
      <c r="C35" s="271"/>
      <c r="D35" s="271"/>
      <c r="E35" s="271"/>
      <c r="F35" s="271"/>
    </row>
    <row r="36" spans="1:10" ht="20.25" customHeight="1">
      <c r="A36" s="273" t="s">
        <v>66</v>
      </c>
      <c r="B36" s="273"/>
      <c r="C36" s="273"/>
      <c r="D36" s="273"/>
      <c r="E36" s="273"/>
      <c r="F36" s="273"/>
      <c r="H36" s="35"/>
      <c r="J36" s="35"/>
    </row>
    <row r="37" spans="1:10" s="45" customFormat="1" ht="20.25" customHeight="1">
      <c r="A37" s="239"/>
      <c r="B37" s="239"/>
      <c r="C37" s="239"/>
      <c r="D37" s="87"/>
      <c r="E37" s="88"/>
      <c r="F37" s="87"/>
      <c r="G37" s="88"/>
      <c r="H37" s="33"/>
      <c r="I37" s="88"/>
      <c r="J37" s="33"/>
    </row>
    <row r="38" spans="1:10" s="36" customFormat="1" ht="20.25" customHeight="1">
      <c r="A38" s="235"/>
      <c r="B38" s="235"/>
      <c r="C38" s="235"/>
      <c r="D38" s="272" t="s">
        <v>41</v>
      </c>
      <c r="E38" s="272"/>
      <c r="F38" s="272"/>
      <c r="G38" s="66"/>
      <c r="H38" s="272" t="s">
        <v>72</v>
      </c>
      <c r="I38" s="272"/>
      <c r="J38" s="272"/>
    </row>
    <row r="39" spans="1:10" s="36" customFormat="1" ht="20.25" customHeight="1">
      <c r="A39" s="235"/>
      <c r="B39" s="235"/>
      <c r="C39" s="235"/>
      <c r="D39" s="272" t="s">
        <v>34</v>
      </c>
      <c r="E39" s="272"/>
      <c r="F39" s="272"/>
      <c r="G39" s="236"/>
      <c r="H39" s="272" t="s">
        <v>71</v>
      </c>
      <c r="I39" s="272"/>
      <c r="J39" s="272"/>
    </row>
    <row r="40" spans="1:10" s="36" customFormat="1" ht="20.25" customHeight="1">
      <c r="A40" s="235"/>
      <c r="B40" s="235"/>
      <c r="C40" s="235"/>
      <c r="D40" s="101" t="s">
        <v>118</v>
      </c>
      <c r="E40" s="41"/>
      <c r="F40" s="102" t="s">
        <v>58</v>
      </c>
      <c r="G40" s="42"/>
      <c r="H40" s="101" t="s">
        <v>118</v>
      </c>
      <c r="I40" s="41"/>
      <c r="J40" s="102" t="s">
        <v>58</v>
      </c>
    </row>
    <row r="41" spans="1:10" ht="20.25" customHeight="1">
      <c r="A41" s="67" t="s">
        <v>38</v>
      </c>
      <c r="B41" s="44" t="s">
        <v>28</v>
      </c>
      <c r="C41" s="44"/>
      <c r="D41" s="31" t="s">
        <v>158</v>
      </c>
      <c r="E41" s="45"/>
      <c r="F41" s="31" t="s">
        <v>101</v>
      </c>
      <c r="G41" s="46"/>
      <c r="H41" s="31" t="s">
        <v>158</v>
      </c>
      <c r="I41" s="45"/>
      <c r="J41" s="31" t="s">
        <v>101</v>
      </c>
    </row>
    <row r="42" spans="1:10" ht="20.25" customHeight="1">
      <c r="B42" s="44"/>
      <c r="C42" s="44"/>
      <c r="D42" s="34" t="s">
        <v>80</v>
      </c>
      <c r="E42" s="89"/>
      <c r="F42" s="89"/>
      <c r="G42" s="89"/>
      <c r="H42" s="34" t="s">
        <v>80</v>
      </c>
      <c r="I42" s="89"/>
      <c r="J42" s="89"/>
    </row>
    <row r="43" spans="1:10" ht="20.25" customHeight="1">
      <c r="B43" s="44"/>
      <c r="C43" s="44"/>
      <c r="D43" s="270" t="s">
        <v>63</v>
      </c>
      <c r="E43" s="270"/>
      <c r="F43" s="270"/>
      <c r="G43" s="270"/>
      <c r="H43" s="270"/>
      <c r="I43" s="270"/>
      <c r="J43" s="270"/>
    </row>
    <row r="44" spans="1:10" ht="20.25" customHeight="1">
      <c r="A44" s="47" t="s">
        <v>18</v>
      </c>
      <c r="B44" s="68"/>
      <c r="C44" s="68"/>
      <c r="G44" s="69"/>
      <c r="H44" s="2"/>
      <c r="I44" s="69"/>
      <c r="J44" s="2"/>
    </row>
    <row r="45" spans="1:10" ht="20.25" customHeight="1">
      <c r="A45" s="51" t="s">
        <v>4</v>
      </c>
      <c r="B45" s="70"/>
      <c r="C45" s="70"/>
      <c r="D45" s="6">
        <v>107530</v>
      </c>
      <c r="F45" s="6">
        <v>92496</v>
      </c>
      <c r="H45" s="6">
        <v>107530</v>
      </c>
      <c r="I45" s="71"/>
      <c r="J45" s="6">
        <v>92496</v>
      </c>
    </row>
    <row r="46" spans="1:10" ht="20.25" customHeight="1">
      <c r="A46" t="s">
        <v>104</v>
      </c>
      <c r="B46" s="70">
        <v>3</v>
      </c>
      <c r="C46" s="70"/>
      <c r="D46" s="6">
        <v>99667</v>
      </c>
      <c r="F46" s="6">
        <v>91372</v>
      </c>
      <c r="H46" s="6">
        <v>99667</v>
      </c>
      <c r="I46" s="71"/>
      <c r="J46" s="6">
        <v>91372</v>
      </c>
    </row>
    <row r="47" spans="1:10" ht="20.25" customHeight="1">
      <c r="A47" t="s">
        <v>162</v>
      </c>
      <c r="B47" s="70"/>
      <c r="C47" s="70"/>
      <c r="D47" s="6">
        <v>24669</v>
      </c>
      <c r="E47" s="35">
        <v>1409451</v>
      </c>
      <c r="F47" s="8">
        <v>54804</v>
      </c>
      <c r="H47" s="7">
        <v>24669</v>
      </c>
      <c r="I47" s="71">
        <v>1409451</v>
      </c>
      <c r="J47" s="8">
        <v>54804</v>
      </c>
    </row>
    <row r="48" spans="1:10" ht="20.25" customHeight="1">
      <c r="A48" s="43" t="s">
        <v>17</v>
      </c>
      <c r="B48" s="70"/>
      <c r="C48" s="70"/>
      <c r="D48" s="16">
        <f>SUM(D45:D47)</f>
        <v>231866</v>
      </c>
      <c r="F48" s="16">
        <f>SUM(F45:F47)</f>
        <v>238672</v>
      </c>
      <c r="G48" s="73"/>
      <c r="H48" s="16">
        <f>SUM(H45:H47)</f>
        <v>231866</v>
      </c>
      <c r="I48" s="73"/>
      <c r="J48" s="16">
        <f>SUM(J45:J47)</f>
        <v>238672</v>
      </c>
    </row>
    <row r="49" spans="1:10" ht="20.25" customHeight="1">
      <c r="A49" s="43"/>
      <c r="B49" s="70"/>
      <c r="C49" s="70"/>
      <c r="D49" s="11"/>
      <c r="F49" s="11"/>
      <c r="G49" s="73"/>
      <c r="H49" s="11"/>
      <c r="I49" s="73"/>
      <c r="J49" s="11"/>
    </row>
    <row r="50" spans="1:10" s="45" customFormat="1" ht="20.25" customHeight="1">
      <c r="A50" s="74" t="s">
        <v>79</v>
      </c>
      <c r="B50" s="75"/>
      <c r="C50" s="75"/>
      <c r="D50" s="11"/>
      <c r="F50" s="11"/>
      <c r="G50" s="73"/>
      <c r="H50" s="11"/>
      <c r="I50" s="73"/>
      <c r="J50" s="11"/>
    </row>
    <row r="51" spans="1:10" s="45" customFormat="1" ht="20.25" customHeight="1">
      <c r="A51" s="76" t="s">
        <v>81</v>
      </c>
      <c r="B51" s="75"/>
      <c r="C51" s="75"/>
      <c r="D51" s="11"/>
      <c r="F51" s="11"/>
      <c r="G51" s="73"/>
      <c r="H51" s="11"/>
      <c r="I51" s="73"/>
      <c r="J51" s="11"/>
    </row>
    <row r="52" spans="1:10" s="76" customFormat="1" ht="20.25" customHeight="1">
      <c r="A52" s="76" t="s">
        <v>82</v>
      </c>
      <c r="B52" s="75"/>
      <c r="C52" s="75"/>
      <c r="D52" s="7">
        <v>58584</v>
      </c>
      <c r="E52" s="76">
        <v>944534</v>
      </c>
      <c r="F52" s="7">
        <v>41497</v>
      </c>
      <c r="H52" s="7">
        <v>58584</v>
      </c>
      <c r="I52" s="72">
        <v>944534</v>
      </c>
      <c r="J52" s="7">
        <v>41497</v>
      </c>
    </row>
    <row r="53" spans="1:10" s="77" customFormat="1" ht="20.25" customHeight="1">
      <c r="A53" s="77" t="s">
        <v>50</v>
      </c>
      <c r="B53" s="78"/>
      <c r="C53" s="78"/>
      <c r="D53" s="16">
        <f>SUM(D52)</f>
        <v>58584</v>
      </c>
      <c r="E53" s="77">
        <v>131537</v>
      </c>
      <c r="F53" s="16">
        <f>SUM(F52)</f>
        <v>41497</v>
      </c>
      <c r="G53" s="73"/>
      <c r="H53" s="16">
        <f>SUM(H52)</f>
        <v>58584</v>
      </c>
      <c r="I53" s="73">
        <v>131537</v>
      </c>
      <c r="J53" s="16">
        <f>SUM(J52)</f>
        <v>41497</v>
      </c>
    </row>
    <row r="54" spans="1:10" ht="20.25" customHeight="1">
      <c r="A54" s="43"/>
      <c r="B54" s="70"/>
      <c r="C54" s="70"/>
      <c r="D54" s="25"/>
      <c r="F54" s="25"/>
      <c r="G54" s="73"/>
      <c r="H54" s="25"/>
      <c r="I54" s="73"/>
      <c r="J54" s="25"/>
    </row>
    <row r="55" spans="1:10" ht="20.25" customHeight="1">
      <c r="A55" s="54" t="s">
        <v>16</v>
      </c>
      <c r="B55" s="70"/>
      <c r="C55" s="70"/>
      <c r="D55" s="79">
        <f>SUM(D48,D53)</f>
        <v>290450</v>
      </c>
      <c r="F55" s="79">
        <f>SUM(F48,F53)</f>
        <v>280169</v>
      </c>
      <c r="G55" s="80"/>
      <c r="H55" s="79">
        <f>SUM(H48,H53)</f>
        <v>290450</v>
      </c>
      <c r="I55" s="80"/>
      <c r="J55" s="79">
        <f>SUM(J48,J53)</f>
        <v>280169</v>
      </c>
    </row>
    <row r="56" spans="1:10" ht="20.25" customHeight="1">
      <c r="A56" s="54"/>
      <c r="B56" s="70"/>
      <c r="C56" s="70"/>
      <c r="G56" s="71"/>
      <c r="H56" s="6"/>
      <c r="I56" s="71"/>
      <c r="J56" s="6"/>
    </row>
    <row r="57" spans="1:10" ht="20.25" customHeight="1">
      <c r="A57" s="81" t="s">
        <v>39</v>
      </c>
      <c r="B57" s="70"/>
      <c r="C57" s="70"/>
      <c r="G57" s="71"/>
      <c r="H57" s="6"/>
      <c r="I57" s="71"/>
      <c r="J57" s="6"/>
    </row>
    <row r="58" spans="1:10" ht="20.25" customHeight="1">
      <c r="A58" s="53" t="s">
        <v>19</v>
      </c>
      <c r="B58" s="70"/>
      <c r="C58" s="70"/>
      <c r="G58" s="71"/>
      <c r="H58" s="6"/>
      <c r="I58" s="71"/>
      <c r="J58" s="6"/>
    </row>
    <row r="59" spans="1:10" ht="20.25" customHeight="1" thickBot="1">
      <c r="A59" s="84" t="s">
        <v>42</v>
      </c>
      <c r="B59" s="70"/>
      <c r="C59" s="70"/>
      <c r="D59" s="82">
        <v>600000</v>
      </c>
      <c r="F59" s="82">
        <v>600000</v>
      </c>
      <c r="H59" s="82">
        <v>600000</v>
      </c>
      <c r="I59" s="71"/>
      <c r="J59" s="82">
        <v>600000</v>
      </c>
    </row>
    <row r="60" spans="1:10" ht="20.25" customHeight="1" thickTop="1">
      <c r="A60" s="51" t="s">
        <v>29</v>
      </c>
      <c r="B60" s="70"/>
      <c r="C60" s="70"/>
      <c r="D60" s="52">
        <v>360000</v>
      </c>
      <c r="F60" s="52">
        <v>360000</v>
      </c>
      <c r="H60" s="52">
        <v>360000</v>
      </c>
      <c r="I60" s="71"/>
      <c r="J60" s="52">
        <v>360000</v>
      </c>
    </row>
    <row r="61" spans="1:10" ht="20.25" customHeight="1">
      <c r="A61" s="53" t="s">
        <v>54</v>
      </c>
      <c r="D61" s="52"/>
      <c r="F61" s="52"/>
      <c r="G61" s="71"/>
      <c r="H61" s="52"/>
      <c r="I61" s="71"/>
      <c r="J61" s="6"/>
    </row>
    <row r="62" spans="1:10" ht="20.25" customHeight="1">
      <c r="A62" s="35" t="s">
        <v>30</v>
      </c>
      <c r="B62" s="70"/>
      <c r="C62" s="70"/>
      <c r="D62" s="52">
        <v>615600</v>
      </c>
      <c r="F62" s="52">
        <v>615600</v>
      </c>
      <c r="H62" s="52">
        <v>615600</v>
      </c>
      <c r="I62" s="71"/>
      <c r="J62" s="52">
        <v>615600</v>
      </c>
    </row>
    <row r="63" spans="1:10" ht="20.25" customHeight="1">
      <c r="A63" s="35" t="s">
        <v>7</v>
      </c>
      <c r="B63" s="70"/>
      <c r="C63" s="70"/>
      <c r="D63" s="6"/>
      <c r="F63" s="6"/>
      <c r="G63" s="71"/>
      <c r="H63" s="6"/>
      <c r="I63" s="71"/>
      <c r="J63" s="6"/>
    </row>
    <row r="64" spans="1:10" ht="20.25" customHeight="1">
      <c r="A64" s="35" t="s">
        <v>31</v>
      </c>
      <c r="B64" s="70"/>
      <c r="C64" s="70"/>
      <c r="D64" s="6"/>
      <c r="F64" s="6"/>
      <c r="G64" s="71"/>
      <c r="H64" s="6"/>
      <c r="I64" s="71"/>
      <c r="J64" s="6"/>
    </row>
    <row r="65" spans="1:17" ht="20.25" customHeight="1">
      <c r="A65" s="35" t="s">
        <v>32</v>
      </c>
      <c r="B65" s="70"/>
      <c r="C65" s="70"/>
      <c r="D65" s="52">
        <v>60000</v>
      </c>
      <c r="F65" s="52">
        <v>60000</v>
      </c>
      <c r="H65" s="52">
        <v>60000</v>
      </c>
      <c r="I65" s="71"/>
      <c r="J65" s="52">
        <v>60000</v>
      </c>
    </row>
    <row r="66" spans="1:17" ht="20.25" customHeight="1">
      <c r="A66" s="35" t="s">
        <v>33</v>
      </c>
      <c r="B66" s="70"/>
      <c r="C66" s="70"/>
      <c r="D66" s="5">
        <f>'SH6-7'!J54</f>
        <v>1335671</v>
      </c>
      <c r="E66" s="5"/>
      <c r="F66" s="52">
        <v>1367720</v>
      </c>
      <c r="G66" s="5"/>
      <c r="H66" s="5">
        <f>'SH8-9'!J56</f>
        <v>1326183</v>
      </c>
      <c r="I66" s="5"/>
      <c r="J66" s="5">
        <v>1358799</v>
      </c>
    </row>
    <row r="67" spans="1:17" ht="20.25" customHeight="1">
      <c r="A67" s="84" t="s">
        <v>53</v>
      </c>
      <c r="B67" s="70"/>
      <c r="C67" s="70"/>
      <c r="D67" s="5"/>
      <c r="F67" s="5"/>
      <c r="G67" s="90"/>
      <c r="H67" s="63"/>
      <c r="I67" s="90"/>
      <c r="J67" s="5"/>
    </row>
    <row r="68" spans="1:17" ht="20.25" customHeight="1">
      <c r="A68" t="s">
        <v>163</v>
      </c>
      <c r="B68" s="35"/>
      <c r="C68" s="35"/>
      <c r="D68" s="35"/>
      <c r="F68" s="35"/>
      <c r="G68" s="59"/>
      <c r="H68" s="59"/>
      <c r="I68" s="59"/>
      <c r="J68" s="35"/>
    </row>
    <row r="69" spans="1:17" ht="20.25" customHeight="1">
      <c r="A69" t="s">
        <v>113</v>
      </c>
      <c r="B69" s="70"/>
      <c r="C69" s="70"/>
      <c r="D69" s="252">
        <f>'SH6-7'!L54</f>
        <v>-81</v>
      </c>
      <c r="F69" s="52">
        <v>9</v>
      </c>
      <c r="G69" s="90"/>
      <c r="H69" s="251">
        <f>'SH8-9'!L56</f>
        <v>-81</v>
      </c>
      <c r="I69" s="90"/>
      <c r="J69" s="52">
        <v>9</v>
      </c>
    </row>
    <row r="70" spans="1:17" ht="20.25" customHeight="1">
      <c r="A70" s="54" t="s">
        <v>37</v>
      </c>
      <c r="B70" s="70"/>
      <c r="C70" s="70"/>
      <c r="D70" s="85">
        <f>SUM(D60:D69)</f>
        <v>2371190</v>
      </c>
      <c r="F70" s="91">
        <f>SUM(F60:F69)</f>
        <v>2403329</v>
      </c>
      <c r="G70" s="92"/>
      <c r="H70" s="93">
        <f>SUM(H60:H69)</f>
        <v>2361702</v>
      </c>
      <c r="I70" s="92"/>
      <c r="J70" s="93">
        <f>SUM(J60:J69)</f>
        <v>2394408</v>
      </c>
    </row>
    <row r="71" spans="1:17" ht="20.25" customHeight="1">
      <c r="A71" s="54"/>
      <c r="B71" s="70"/>
      <c r="C71" s="70"/>
      <c r="F71" s="94"/>
      <c r="G71" s="92"/>
      <c r="H71" s="92"/>
      <c r="I71" s="92"/>
      <c r="J71" s="92"/>
    </row>
    <row r="72" spans="1:17" ht="20.25" customHeight="1" thickBot="1">
      <c r="A72" s="54" t="s">
        <v>40</v>
      </c>
      <c r="B72" s="70"/>
      <c r="C72" s="70"/>
      <c r="D72" s="10">
        <f>D70+D55</f>
        <v>2661640</v>
      </c>
      <c r="F72" s="95">
        <f>F70+F55</f>
        <v>2683498</v>
      </c>
      <c r="G72" s="92"/>
      <c r="H72" s="95">
        <f>+H70+H55</f>
        <v>2652152</v>
      </c>
      <c r="I72" s="92"/>
      <c r="J72" s="95">
        <f>+J70+J55</f>
        <v>2674577</v>
      </c>
      <c r="L72" s="97"/>
      <c r="M72" s="97"/>
      <c r="N72" s="97"/>
      <c r="O72" s="97"/>
      <c r="P72" s="97"/>
      <c r="Q72" s="97"/>
    </row>
    <row r="73" spans="1:17" ht="20.25" customHeight="1" thickTop="1"/>
    <row r="75" spans="1:17" ht="20.25" customHeight="1">
      <c r="D75" s="100"/>
      <c r="E75" s="100"/>
      <c r="F75" s="100"/>
      <c r="G75" s="100"/>
      <c r="H75" s="100"/>
      <c r="I75" s="100"/>
      <c r="J75" s="100"/>
    </row>
  </sheetData>
  <mergeCells count="14">
    <mergeCell ref="D9:J9"/>
    <mergeCell ref="A1:F1"/>
    <mergeCell ref="A2:F2"/>
    <mergeCell ref="D4:F4"/>
    <mergeCell ref="D5:F5"/>
    <mergeCell ref="H5:J5"/>
    <mergeCell ref="H4:J4"/>
    <mergeCell ref="D43:J43"/>
    <mergeCell ref="A35:F35"/>
    <mergeCell ref="D38:F38"/>
    <mergeCell ref="H38:J38"/>
    <mergeCell ref="A36:F36"/>
    <mergeCell ref="D39:F39"/>
    <mergeCell ref="H39:J39"/>
  </mergeCells>
  <phoneticPr fontId="0" type="noConversion"/>
  <pageMargins left="0.7" right="0.6" top="0.48" bottom="0.5" header="0.5" footer="0.5"/>
  <pageSetup paperSize="9" scale="92" firstPageNumber="2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L80"/>
  <sheetViews>
    <sheetView showGridLines="0" view="pageBreakPreview" zoomScale="90" zoomScaleSheetLayoutView="90" workbookViewId="0">
      <selection sqref="A1:XFD1048576"/>
    </sheetView>
  </sheetViews>
  <sheetFormatPr defaultColWidth="11" defaultRowHeight="15"/>
  <cols>
    <col min="1" max="1" width="44.28515625" style="3" customWidth="1"/>
    <col min="2" max="2" width="5.7109375" style="120" customWidth="1"/>
    <col min="3" max="3" width="13.85546875" style="9" customWidth="1"/>
    <col min="4" max="4" width="1" style="3" customWidth="1"/>
    <col min="5" max="5" width="13.85546875" style="9" customWidth="1"/>
    <col min="6" max="6" width="1" style="3" customWidth="1"/>
    <col min="7" max="7" width="12.140625" style="3" customWidth="1"/>
    <col min="8" max="8" width="1" style="3" customWidth="1"/>
    <col min="9" max="9" width="12.140625" style="3" customWidth="1"/>
    <col min="10" max="10" width="4.7109375" style="3" bestFit="1" customWidth="1"/>
    <col min="11" max="11" width="9" style="125" bestFit="1" customWidth="1"/>
    <col min="12" max="12" width="8" style="125" bestFit="1" customWidth="1"/>
    <col min="13" max="13" width="9" style="3" bestFit="1" customWidth="1"/>
    <col min="14" max="14" width="4.85546875" style="3" bestFit="1" customWidth="1"/>
    <col min="15" max="15" width="6.140625" style="3" bestFit="1" customWidth="1"/>
    <col min="16" max="16" width="1.5703125" style="3" customWidth="1"/>
    <col min="17" max="17" width="6.140625" style="3" bestFit="1" customWidth="1"/>
    <col min="18" max="255" width="11" style="3"/>
    <col min="256" max="256" width="39.28515625" style="3" customWidth="1"/>
    <col min="257" max="257" width="6.5703125" style="3" customWidth="1"/>
    <col min="258" max="258" width="1" style="3" customWidth="1"/>
    <col min="259" max="259" width="13.85546875" style="3" customWidth="1"/>
    <col min="260" max="260" width="1" style="3" customWidth="1"/>
    <col min="261" max="261" width="13.85546875" style="3" customWidth="1"/>
    <col min="262" max="262" width="1" style="3" customWidth="1"/>
    <col min="263" max="263" width="12.140625" style="3" customWidth="1"/>
    <col min="264" max="264" width="1" style="3" customWidth="1"/>
    <col min="265" max="265" width="12.140625" style="3" customWidth="1"/>
    <col min="266" max="266" width="4.7109375" style="3" bestFit="1" customWidth="1"/>
    <col min="267" max="267" width="9" style="3" bestFit="1" customWidth="1"/>
    <col min="268" max="268" width="8" style="3" bestFit="1" customWidth="1"/>
    <col min="269" max="269" width="9" style="3" bestFit="1" customWidth="1"/>
    <col min="270" max="270" width="4.85546875" style="3" bestFit="1" customWidth="1"/>
    <col min="271" max="271" width="6.140625" style="3" bestFit="1" customWidth="1"/>
    <col min="272" max="272" width="1.5703125" style="3" customWidth="1"/>
    <col min="273" max="273" width="6.140625" style="3" bestFit="1" customWidth="1"/>
    <col min="274" max="511" width="11" style="3"/>
    <col min="512" max="512" width="39.28515625" style="3" customWidth="1"/>
    <col min="513" max="513" width="6.5703125" style="3" customWidth="1"/>
    <col min="514" max="514" width="1" style="3" customWidth="1"/>
    <col min="515" max="515" width="13.85546875" style="3" customWidth="1"/>
    <col min="516" max="516" width="1" style="3" customWidth="1"/>
    <col min="517" max="517" width="13.85546875" style="3" customWidth="1"/>
    <col min="518" max="518" width="1" style="3" customWidth="1"/>
    <col min="519" max="519" width="12.140625" style="3" customWidth="1"/>
    <col min="520" max="520" width="1" style="3" customWidth="1"/>
    <col min="521" max="521" width="12.140625" style="3" customWidth="1"/>
    <col min="522" max="522" width="4.7109375" style="3" bestFit="1" customWidth="1"/>
    <col min="523" max="523" width="9" style="3" bestFit="1" customWidth="1"/>
    <col min="524" max="524" width="8" style="3" bestFit="1" customWidth="1"/>
    <col min="525" max="525" width="9" style="3" bestFit="1" customWidth="1"/>
    <col min="526" max="526" width="4.85546875" style="3" bestFit="1" customWidth="1"/>
    <col min="527" max="527" width="6.140625" style="3" bestFit="1" customWidth="1"/>
    <col min="528" max="528" width="1.5703125" style="3" customWidth="1"/>
    <col min="529" max="529" width="6.140625" style="3" bestFit="1" customWidth="1"/>
    <col min="530" max="767" width="11" style="3"/>
    <col min="768" max="768" width="39.28515625" style="3" customWidth="1"/>
    <col min="769" max="769" width="6.5703125" style="3" customWidth="1"/>
    <col min="770" max="770" width="1" style="3" customWidth="1"/>
    <col min="771" max="771" width="13.85546875" style="3" customWidth="1"/>
    <col min="772" max="772" width="1" style="3" customWidth="1"/>
    <col min="773" max="773" width="13.85546875" style="3" customWidth="1"/>
    <col min="774" max="774" width="1" style="3" customWidth="1"/>
    <col min="775" max="775" width="12.140625" style="3" customWidth="1"/>
    <col min="776" max="776" width="1" style="3" customWidth="1"/>
    <col min="777" max="777" width="12.140625" style="3" customWidth="1"/>
    <col min="778" max="778" width="4.7109375" style="3" bestFit="1" customWidth="1"/>
    <col min="779" max="779" width="9" style="3" bestFit="1" customWidth="1"/>
    <col min="780" max="780" width="8" style="3" bestFit="1" customWidth="1"/>
    <col min="781" max="781" width="9" style="3" bestFit="1" customWidth="1"/>
    <col min="782" max="782" width="4.85546875" style="3" bestFit="1" customWidth="1"/>
    <col min="783" max="783" width="6.140625" style="3" bestFit="1" customWidth="1"/>
    <col min="784" max="784" width="1.5703125" style="3" customWidth="1"/>
    <col min="785" max="785" width="6.140625" style="3" bestFit="1" customWidth="1"/>
    <col min="786" max="1023" width="11" style="3"/>
    <col min="1024" max="1024" width="39.28515625" style="3" customWidth="1"/>
    <col min="1025" max="1025" width="6.5703125" style="3" customWidth="1"/>
    <col min="1026" max="1026" width="1" style="3" customWidth="1"/>
    <col min="1027" max="1027" width="13.85546875" style="3" customWidth="1"/>
    <col min="1028" max="1028" width="1" style="3" customWidth="1"/>
    <col min="1029" max="1029" width="13.85546875" style="3" customWidth="1"/>
    <col min="1030" max="1030" width="1" style="3" customWidth="1"/>
    <col min="1031" max="1031" width="12.140625" style="3" customWidth="1"/>
    <col min="1032" max="1032" width="1" style="3" customWidth="1"/>
    <col min="1033" max="1033" width="12.140625" style="3" customWidth="1"/>
    <col min="1034" max="1034" width="4.7109375" style="3" bestFit="1" customWidth="1"/>
    <col min="1035" max="1035" width="9" style="3" bestFit="1" customWidth="1"/>
    <col min="1036" max="1036" width="8" style="3" bestFit="1" customWidth="1"/>
    <col min="1037" max="1037" width="9" style="3" bestFit="1" customWidth="1"/>
    <col min="1038" max="1038" width="4.85546875" style="3" bestFit="1" customWidth="1"/>
    <col min="1039" max="1039" width="6.140625" style="3" bestFit="1" customWidth="1"/>
    <col min="1040" max="1040" width="1.5703125" style="3" customWidth="1"/>
    <col min="1041" max="1041" width="6.140625" style="3" bestFit="1" customWidth="1"/>
    <col min="1042" max="1279" width="11" style="3"/>
    <col min="1280" max="1280" width="39.28515625" style="3" customWidth="1"/>
    <col min="1281" max="1281" width="6.5703125" style="3" customWidth="1"/>
    <col min="1282" max="1282" width="1" style="3" customWidth="1"/>
    <col min="1283" max="1283" width="13.85546875" style="3" customWidth="1"/>
    <col min="1284" max="1284" width="1" style="3" customWidth="1"/>
    <col min="1285" max="1285" width="13.85546875" style="3" customWidth="1"/>
    <col min="1286" max="1286" width="1" style="3" customWidth="1"/>
    <col min="1287" max="1287" width="12.140625" style="3" customWidth="1"/>
    <col min="1288" max="1288" width="1" style="3" customWidth="1"/>
    <col min="1289" max="1289" width="12.140625" style="3" customWidth="1"/>
    <col min="1290" max="1290" width="4.7109375" style="3" bestFit="1" customWidth="1"/>
    <col min="1291" max="1291" width="9" style="3" bestFit="1" customWidth="1"/>
    <col min="1292" max="1292" width="8" style="3" bestFit="1" customWidth="1"/>
    <col min="1293" max="1293" width="9" style="3" bestFit="1" customWidth="1"/>
    <col min="1294" max="1294" width="4.85546875" style="3" bestFit="1" customWidth="1"/>
    <col min="1295" max="1295" width="6.140625" style="3" bestFit="1" customWidth="1"/>
    <col min="1296" max="1296" width="1.5703125" style="3" customWidth="1"/>
    <col min="1297" max="1297" width="6.140625" style="3" bestFit="1" customWidth="1"/>
    <col min="1298" max="1535" width="11" style="3"/>
    <col min="1536" max="1536" width="39.28515625" style="3" customWidth="1"/>
    <col min="1537" max="1537" width="6.5703125" style="3" customWidth="1"/>
    <col min="1538" max="1538" width="1" style="3" customWidth="1"/>
    <col min="1539" max="1539" width="13.85546875" style="3" customWidth="1"/>
    <col min="1540" max="1540" width="1" style="3" customWidth="1"/>
    <col min="1541" max="1541" width="13.85546875" style="3" customWidth="1"/>
    <col min="1542" max="1542" width="1" style="3" customWidth="1"/>
    <col min="1543" max="1543" width="12.140625" style="3" customWidth="1"/>
    <col min="1544" max="1544" width="1" style="3" customWidth="1"/>
    <col min="1545" max="1545" width="12.140625" style="3" customWidth="1"/>
    <col min="1546" max="1546" width="4.7109375" style="3" bestFit="1" customWidth="1"/>
    <col min="1547" max="1547" width="9" style="3" bestFit="1" customWidth="1"/>
    <col min="1548" max="1548" width="8" style="3" bestFit="1" customWidth="1"/>
    <col min="1549" max="1549" width="9" style="3" bestFit="1" customWidth="1"/>
    <col min="1550" max="1550" width="4.85546875" style="3" bestFit="1" customWidth="1"/>
    <col min="1551" max="1551" width="6.140625" style="3" bestFit="1" customWidth="1"/>
    <col min="1552" max="1552" width="1.5703125" style="3" customWidth="1"/>
    <col min="1553" max="1553" width="6.140625" style="3" bestFit="1" customWidth="1"/>
    <col min="1554" max="1791" width="11" style="3"/>
    <col min="1792" max="1792" width="39.28515625" style="3" customWidth="1"/>
    <col min="1793" max="1793" width="6.5703125" style="3" customWidth="1"/>
    <col min="1794" max="1794" width="1" style="3" customWidth="1"/>
    <col min="1795" max="1795" width="13.85546875" style="3" customWidth="1"/>
    <col min="1796" max="1796" width="1" style="3" customWidth="1"/>
    <col min="1797" max="1797" width="13.85546875" style="3" customWidth="1"/>
    <col min="1798" max="1798" width="1" style="3" customWidth="1"/>
    <col min="1799" max="1799" width="12.140625" style="3" customWidth="1"/>
    <col min="1800" max="1800" width="1" style="3" customWidth="1"/>
    <col min="1801" max="1801" width="12.140625" style="3" customWidth="1"/>
    <col min="1802" max="1802" width="4.7109375" style="3" bestFit="1" customWidth="1"/>
    <col min="1803" max="1803" width="9" style="3" bestFit="1" customWidth="1"/>
    <col min="1804" max="1804" width="8" style="3" bestFit="1" customWidth="1"/>
    <col min="1805" max="1805" width="9" style="3" bestFit="1" customWidth="1"/>
    <col min="1806" max="1806" width="4.85546875" style="3" bestFit="1" customWidth="1"/>
    <col min="1807" max="1807" width="6.140625" style="3" bestFit="1" customWidth="1"/>
    <col min="1808" max="1808" width="1.5703125" style="3" customWidth="1"/>
    <col min="1809" max="1809" width="6.140625" style="3" bestFit="1" customWidth="1"/>
    <col min="1810" max="2047" width="11" style="3"/>
    <col min="2048" max="2048" width="39.28515625" style="3" customWidth="1"/>
    <col min="2049" max="2049" width="6.5703125" style="3" customWidth="1"/>
    <col min="2050" max="2050" width="1" style="3" customWidth="1"/>
    <col min="2051" max="2051" width="13.85546875" style="3" customWidth="1"/>
    <col min="2052" max="2052" width="1" style="3" customWidth="1"/>
    <col min="2053" max="2053" width="13.85546875" style="3" customWidth="1"/>
    <col min="2054" max="2054" width="1" style="3" customWidth="1"/>
    <col min="2055" max="2055" width="12.140625" style="3" customWidth="1"/>
    <col min="2056" max="2056" width="1" style="3" customWidth="1"/>
    <col min="2057" max="2057" width="12.140625" style="3" customWidth="1"/>
    <col min="2058" max="2058" width="4.7109375" style="3" bestFit="1" customWidth="1"/>
    <col min="2059" max="2059" width="9" style="3" bestFit="1" customWidth="1"/>
    <col min="2060" max="2060" width="8" style="3" bestFit="1" customWidth="1"/>
    <col min="2061" max="2061" width="9" style="3" bestFit="1" customWidth="1"/>
    <col min="2062" max="2062" width="4.85546875" style="3" bestFit="1" customWidth="1"/>
    <col min="2063" max="2063" width="6.140625" style="3" bestFit="1" customWidth="1"/>
    <col min="2064" max="2064" width="1.5703125" style="3" customWidth="1"/>
    <col min="2065" max="2065" width="6.140625" style="3" bestFit="1" customWidth="1"/>
    <col min="2066" max="2303" width="11" style="3"/>
    <col min="2304" max="2304" width="39.28515625" style="3" customWidth="1"/>
    <col min="2305" max="2305" width="6.5703125" style="3" customWidth="1"/>
    <col min="2306" max="2306" width="1" style="3" customWidth="1"/>
    <col min="2307" max="2307" width="13.85546875" style="3" customWidth="1"/>
    <col min="2308" max="2308" width="1" style="3" customWidth="1"/>
    <col min="2309" max="2309" width="13.85546875" style="3" customWidth="1"/>
    <col min="2310" max="2310" width="1" style="3" customWidth="1"/>
    <col min="2311" max="2311" width="12.140625" style="3" customWidth="1"/>
    <col min="2312" max="2312" width="1" style="3" customWidth="1"/>
    <col min="2313" max="2313" width="12.140625" style="3" customWidth="1"/>
    <col min="2314" max="2314" width="4.7109375" style="3" bestFit="1" customWidth="1"/>
    <col min="2315" max="2315" width="9" style="3" bestFit="1" customWidth="1"/>
    <col min="2316" max="2316" width="8" style="3" bestFit="1" customWidth="1"/>
    <col min="2317" max="2317" width="9" style="3" bestFit="1" customWidth="1"/>
    <col min="2318" max="2318" width="4.85546875" style="3" bestFit="1" customWidth="1"/>
    <col min="2319" max="2319" width="6.140625" style="3" bestFit="1" customWidth="1"/>
    <col min="2320" max="2320" width="1.5703125" style="3" customWidth="1"/>
    <col min="2321" max="2321" width="6.140625" style="3" bestFit="1" customWidth="1"/>
    <col min="2322" max="2559" width="11" style="3"/>
    <col min="2560" max="2560" width="39.28515625" style="3" customWidth="1"/>
    <col min="2561" max="2561" width="6.5703125" style="3" customWidth="1"/>
    <col min="2562" max="2562" width="1" style="3" customWidth="1"/>
    <col min="2563" max="2563" width="13.85546875" style="3" customWidth="1"/>
    <col min="2564" max="2564" width="1" style="3" customWidth="1"/>
    <col min="2565" max="2565" width="13.85546875" style="3" customWidth="1"/>
    <col min="2566" max="2566" width="1" style="3" customWidth="1"/>
    <col min="2567" max="2567" width="12.140625" style="3" customWidth="1"/>
    <col min="2568" max="2568" width="1" style="3" customWidth="1"/>
    <col min="2569" max="2569" width="12.140625" style="3" customWidth="1"/>
    <col min="2570" max="2570" width="4.7109375" style="3" bestFit="1" customWidth="1"/>
    <col min="2571" max="2571" width="9" style="3" bestFit="1" customWidth="1"/>
    <col min="2572" max="2572" width="8" style="3" bestFit="1" customWidth="1"/>
    <col min="2573" max="2573" width="9" style="3" bestFit="1" customWidth="1"/>
    <col min="2574" max="2574" width="4.85546875" style="3" bestFit="1" customWidth="1"/>
    <col min="2575" max="2575" width="6.140625" style="3" bestFit="1" customWidth="1"/>
    <col min="2576" max="2576" width="1.5703125" style="3" customWidth="1"/>
    <col min="2577" max="2577" width="6.140625" style="3" bestFit="1" customWidth="1"/>
    <col min="2578" max="2815" width="11" style="3"/>
    <col min="2816" max="2816" width="39.28515625" style="3" customWidth="1"/>
    <col min="2817" max="2817" width="6.5703125" style="3" customWidth="1"/>
    <col min="2818" max="2818" width="1" style="3" customWidth="1"/>
    <col min="2819" max="2819" width="13.85546875" style="3" customWidth="1"/>
    <col min="2820" max="2820" width="1" style="3" customWidth="1"/>
    <col min="2821" max="2821" width="13.85546875" style="3" customWidth="1"/>
    <col min="2822" max="2822" width="1" style="3" customWidth="1"/>
    <col min="2823" max="2823" width="12.140625" style="3" customWidth="1"/>
    <col min="2824" max="2824" width="1" style="3" customWidth="1"/>
    <col min="2825" max="2825" width="12.140625" style="3" customWidth="1"/>
    <col min="2826" max="2826" width="4.7109375" style="3" bestFit="1" customWidth="1"/>
    <col min="2827" max="2827" width="9" style="3" bestFit="1" customWidth="1"/>
    <col min="2828" max="2828" width="8" style="3" bestFit="1" customWidth="1"/>
    <col min="2829" max="2829" width="9" style="3" bestFit="1" customWidth="1"/>
    <col min="2830" max="2830" width="4.85546875" style="3" bestFit="1" customWidth="1"/>
    <col min="2831" max="2831" width="6.140625" style="3" bestFit="1" customWidth="1"/>
    <col min="2832" max="2832" width="1.5703125" style="3" customWidth="1"/>
    <col min="2833" max="2833" width="6.140625" style="3" bestFit="1" customWidth="1"/>
    <col min="2834" max="3071" width="11" style="3"/>
    <col min="3072" max="3072" width="39.28515625" style="3" customWidth="1"/>
    <col min="3073" max="3073" width="6.5703125" style="3" customWidth="1"/>
    <col min="3074" max="3074" width="1" style="3" customWidth="1"/>
    <col min="3075" max="3075" width="13.85546875" style="3" customWidth="1"/>
    <col min="3076" max="3076" width="1" style="3" customWidth="1"/>
    <col min="3077" max="3077" width="13.85546875" style="3" customWidth="1"/>
    <col min="3078" max="3078" width="1" style="3" customWidth="1"/>
    <col min="3079" max="3079" width="12.140625" style="3" customWidth="1"/>
    <col min="3080" max="3080" width="1" style="3" customWidth="1"/>
    <col min="3081" max="3081" width="12.140625" style="3" customWidth="1"/>
    <col min="3082" max="3082" width="4.7109375" style="3" bestFit="1" customWidth="1"/>
    <col min="3083" max="3083" width="9" style="3" bestFit="1" customWidth="1"/>
    <col min="3084" max="3084" width="8" style="3" bestFit="1" customWidth="1"/>
    <col min="3085" max="3085" width="9" style="3" bestFit="1" customWidth="1"/>
    <col min="3086" max="3086" width="4.85546875" style="3" bestFit="1" customWidth="1"/>
    <col min="3087" max="3087" width="6.140625" style="3" bestFit="1" customWidth="1"/>
    <col min="3088" max="3088" width="1.5703125" style="3" customWidth="1"/>
    <col min="3089" max="3089" width="6.140625" style="3" bestFit="1" customWidth="1"/>
    <col min="3090" max="3327" width="11" style="3"/>
    <col min="3328" max="3328" width="39.28515625" style="3" customWidth="1"/>
    <col min="3329" max="3329" width="6.5703125" style="3" customWidth="1"/>
    <col min="3330" max="3330" width="1" style="3" customWidth="1"/>
    <col min="3331" max="3331" width="13.85546875" style="3" customWidth="1"/>
    <col min="3332" max="3332" width="1" style="3" customWidth="1"/>
    <col min="3333" max="3333" width="13.85546875" style="3" customWidth="1"/>
    <col min="3334" max="3334" width="1" style="3" customWidth="1"/>
    <col min="3335" max="3335" width="12.140625" style="3" customWidth="1"/>
    <col min="3336" max="3336" width="1" style="3" customWidth="1"/>
    <col min="3337" max="3337" width="12.140625" style="3" customWidth="1"/>
    <col min="3338" max="3338" width="4.7109375" style="3" bestFit="1" customWidth="1"/>
    <col min="3339" max="3339" width="9" style="3" bestFit="1" customWidth="1"/>
    <col min="3340" max="3340" width="8" style="3" bestFit="1" customWidth="1"/>
    <col min="3341" max="3341" width="9" style="3" bestFit="1" customWidth="1"/>
    <col min="3342" max="3342" width="4.85546875" style="3" bestFit="1" customWidth="1"/>
    <col min="3343" max="3343" width="6.140625" style="3" bestFit="1" customWidth="1"/>
    <col min="3344" max="3344" width="1.5703125" style="3" customWidth="1"/>
    <col min="3345" max="3345" width="6.140625" style="3" bestFit="1" customWidth="1"/>
    <col min="3346" max="3583" width="11" style="3"/>
    <col min="3584" max="3584" width="39.28515625" style="3" customWidth="1"/>
    <col min="3585" max="3585" width="6.5703125" style="3" customWidth="1"/>
    <col min="3586" max="3586" width="1" style="3" customWidth="1"/>
    <col min="3587" max="3587" width="13.85546875" style="3" customWidth="1"/>
    <col min="3588" max="3588" width="1" style="3" customWidth="1"/>
    <col min="3589" max="3589" width="13.85546875" style="3" customWidth="1"/>
    <col min="3590" max="3590" width="1" style="3" customWidth="1"/>
    <col min="3591" max="3591" width="12.140625" style="3" customWidth="1"/>
    <col min="3592" max="3592" width="1" style="3" customWidth="1"/>
    <col min="3593" max="3593" width="12.140625" style="3" customWidth="1"/>
    <col min="3594" max="3594" width="4.7109375" style="3" bestFit="1" customWidth="1"/>
    <col min="3595" max="3595" width="9" style="3" bestFit="1" customWidth="1"/>
    <col min="3596" max="3596" width="8" style="3" bestFit="1" customWidth="1"/>
    <col min="3597" max="3597" width="9" style="3" bestFit="1" customWidth="1"/>
    <col min="3598" max="3598" width="4.85546875" style="3" bestFit="1" customWidth="1"/>
    <col min="3599" max="3599" width="6.140625" style="3" bestFit="1" customWidth="1"/>
    <col min="3600" max="3600" width="1.5703125" style="3" customWidth="1"/>
    <col min="3601" max="3601" width="6.140625" style="3" bestFit="1" customWidth="1"/>
    <col min="3602" max="3839" width="11" style="3"/>
    <col min="3840" max="3840" width="39.28515625" style="3" customWidth="1"/>
    <col min="3841" max="3841" width="6.5703125" style="3" customWidth="1"/>
    <col min="3842" max="3842" width="1" style="3" customWidth="1"/>
    <col min="3843" max="3843" width="13.85546875" style="3" customWidth="1"/>
    <col min="3844" max="3844" width="1" style="3" customWidth="1"/>
    <col min="3845" max="3845" width="13.85546875" style="3" customWidth="1"/>
    <col min="3846" max="3846" width="1" style="3" customWidth="1"/>
    <col min="3847" max="3847" width="12.140625" style="3" customWidth="1"/>
    <col min="3848" max="3848" width="1" style="3" customWidth="1"/>
    <col min="3849" max="3849" width="12.140625" style="3" customWidth="1"/>
    <col min="3850" max="3850" width="4.7109375" style="3" bestFit="1" customWidth="1"/>
    <col min="3851" max="3851" width="9" style="3" bestFit="1" customWidth="1"/>
    <col min="3852" max="3852" width="8" style="3" bestFit="1" customWidth="1"/>
    <col min="3853" max="3853" width="9" style="3" bestFit="1" customWidth="1"/>
    <col min="3854" max="3854" width="4.85546875" style="3" bestFit="1" customWidth="1"/>
    <col min="3855" max="3855" width="6.140625" style="3" bestFit="1" customWidth="1"/>
    <col min="3856" max="3856" width="1.5703125" style="3" customWidth="1"/>
    <col min="3857" max="3857" width="6.140625" style="3" bestFit="1" customWidth="1"/>
    <col min="3858" max="4095" width="11" style="3"/>
    <col min="4096" max="4096" width="39.28515625" style="3" customWidth="1"/>
    <col min="4097" max="4097" width="6.5703125" style="3" customWidth="1"/>
    <col min="4098" max="4098" width="1" style="3" customWidth="1"/>
    <col min="4099" max="4099" width="13.85546875" style="3" customWidth="1"/>
    <col min="4100" max="4100" width="1" style="3" customWidth="1"/>
    <col min="4101" max="4101" width="13.85546875" style="3" customWidth="1"/>
    <col min="4102" max="4102" width="1" style="3" customWidth="1"/>
    <col min="4103" max="4103" width="12.140625" style="3" customWidth="1"/>
    <col min="4104" max="4104" width="1" style="3" customWidth="1"/>
    <col min="4105" max="4105" width="12.140625" style="3" customWidth="1"/>
    <col min="4106" max="4106" width="4.7109375" style="3" bestFit="1" customWidth="1"/>
    <col min="4107" max="4107" width="9" style="3" bestFit="1" customWidth="1"/>
    <col min="4108" max="4108" width="8" style="3" bestFit="1" customWidth="1"/>
    <col min="4109" max="4109" width="9" style="3" bestFit="1" customWidth="1"/>
    <col min="4110" max="4110" width="4.85546875" style="3" bestFit="1" customWidth="1"/>
    <col min="4111" max="4111" width="6.140625" style="3" bestFit="1" customWidth="1"/>
    <col min="4112" max="4112" width="1.5703125" style="3" customWidth="1"/>
    <col min="4113" max="4113" width="6.140625" style="3" bestFit="1" customWidth="1"/>
    <col min="4114" max="4351" width="11" style="3"/>
    <col min="4352" max="4352" width="39.28515625" style="3" customWidth="1"/>
    <col min="4353" max="4353" width="6.5703125" style="3" customWidth="1"/>
    <col min="4354" max="4354" width="1" style="3" customWidth="1"/>
    <col min="4355" max="4355" width="13.85546875" style="3" customWidth="1"/>
    <col min="4356" max="4356" width="1" style="3" customWidth="1"/>
    <col min="4357" max="4357" width="13.85546875" style="3" customWidth="1"/>
    <col min="4358" max="4358" width="1" style="3" customWidth="1"/>
    <col min="4359" max="4359" width="12.140625" style="3" customWidth="1"/>
    <col min="4360" max="4360" width="1" style="3" customWidth="1"/>
    <col min="4361" max="4361" width="12.140625" style="3" customWidth="1"/>
    <col min="4362" max="4362" width="4.7109375" style="3" bestFit="1" customWidth="1"/>
    <col min="4363" max="4363" width="9" style="3" bestFit="1" customWidth="1"/>
    <col min="4364" max="4364" width="8" style="3" bestFit="1" customWidth="1"/>
    <col min="4365" max="4365" width="9" style="3" bestFit="1" customWidth="1"/>
    <col min="4366" max="4366" width="4.85546875" style="3" bestFit="1" customWidth="1"/>
    <col min="4367" max="4367" width="6.140625" style="3" bestFit="1" customWidth="1"/>
    <col min="4368" max="4368" width="1.5703125" style="3" customWidth="1"/>
    <col min="4369" max="4369" width="6.140625" style="3" bestFit="1" customWidth="1"/>
    <col min="4370" max="4607" width="11" style="3"/>
    <col min="4608" max="4608" width="39.28515625" style="3" customWidth="1"/>
    <col min="4609" max="4609" width="6.5703125" style="3" customWidth="1"/>
    <col min="4610" max="4610" width="1" style="3" customWidth="1"/>
    <col min="4611" max="4611" width="13.85546875" style="3" customWidth="1"/>
    <col min="4612" max="4612" width="1" style="3" customWidth="1"/>
    <col min="4613" max="4613" width="13.85546875" style="3" customWidth="1"/>
    <col min="4614" max="4614" width="1" style="3" customWidth="1"/>
    <col min="4615" max="4615" width="12.140625" style="3" customWidth="1"/>
    <col min="4616" max="4616" width="1" style="3" customWidth="1"/>
    <col min="4617" max="4617" width="12.140625" style="3" customWidth="1"/>
    <col min="4618" max="4618" width="4.7109375" style="3" bestFit="1" customWidth="1"/>
    <col min="4619" max="4619" width="9" style="3" bestFit="1" customWidth="1"/>
    <col min="4620" max="4620" width="8" style="3" bestFit="1" customWidth="1"/>
    <col min="4621" max="4621" width="9" style="3" bestFit="1" customWidth="1"/>
    <col min="4622" max="4622" width="4.85546875" style="3" bestFit="1" customWidth="1"/>
    <col min="4623" max="4623" width="6.140625" style="3" bestFit="1" customWidth="1"/>
    <col min="4624" max="4624" width="1.5703125" style="3" customWidth="1"/>
    <col min="4625" max="4625" width="6.140625" style="3" bestFit="1" customWidth="1"/>
    <col min="4626" max="4863" width="11" style="3"/>
    <col min="4864" max="4864" width="39.28515625" style="3" customWidth="1"/>
    <col min="4865" max="4865" width="6.5703125" style="3" customWidth="1"/>
    <col min="4866" max="4866" width="1" style="3" customWidth="1"/>
    <col min="4867" max="4867" width="13.85546875" style="3" customWidth="1"/>
    <col min="4868" max="4868" width="1" style="3" customWidth="1"/>
    <col min="4869" max="4869" width="13.85546875" style="3" customWidth="1"/>
    <col min="4870" max="4870" width="1" style="3" customWidth="1"/>
    <col min="4871" max="4871" width="12.140625" style="3" customWidth="1"/>
    <col min="4872" max="4872" width="1" style="3" customWidth="1"/>
    <col min="4873" max="4873" width="12.140625" style="3" customWidth="1"/>
    <col min="4874" max="4874" width="4.7109375" style="3" bestFit="1" customWidth="1"/>
    <col min="4875" max="4875" width="9" style="3" bestFit="1" customWidth="1"/>
    <col min="4876" max="4876" width="8" style="3" bestFit="1" customWidth="1"/>
    <col min="4877" max="4877" width="9" style="3" bestFit="1" customWidth="1"/>
    <col min="4878" max="4878" width="4.85546875" style="3" bestFit="1" customWidth="1"/>
    <col min="4879" max="4879" width="6.140625" style="3" bestFit="1" customWidth="1"/>
    <col min="4880" max="4880" width="1.5703125" style="3" customWidth="1"/>
    <col min="4881" max="4881" width="6.140625" style="3" bestFit="1" customWidth="1"/>
    <col min="4882" max="5119" width="11" style="3"/>
    <col min="5120" max="5120" width="39.28515625" style="3" customWidth="1"/>
    <col min="5121" max="5121" width="6.5703125" style="3" customWidth="1"/>
    <col min="5122" max="5122" width="1" style="3" customWidth="1"/>
    <col min="5123" max="5123" width="13.85546875" style="3" customWidth="1"/>
    <col min="5124" max="5124" width="1" style="3" customWidth="1"/>
    <col min="5125" max="5125" width="13.85546875" style="3" customWidth="1"/>
    <col min="5126" max="5126" width="1" style="3" customWidth="1"/>
    <col min="5127" max="5127" width="12.140625" style="3" customWidth="1"/>
    <col min="5128" max="5128" width="1" style="3" customWidth="1"/>
    <col min="5129" max="5129" width="12.140625" style="3" customWidth="1"/>
    <col min="5130" max="5130" width="4.7109375" style="3" bestFit="1" customWidth="1"/>
    <col min="5131" max="5131" width="9" style="3" bestFit="1" customWidth="1"/>
    <col min="5132" max="5132" width="8" style="3" bestFit="1" customWidth="1"/>
    <col min="5133" max="5133" width="9" style="3" bestFit="1" customWidth="1"/>
    <col min="5134" max="5134" width="4.85546875" style="3" bestFit="1" customWidth="1"/>
    <col min="5135" max="5135" width="6.140625" style="3" bestFit="1" customWidth="1"/>
    <col min="5136" max="5136" width="1.5703125" style="3" customWidth="1"/>
    <col min="5137" max="5137" width="6.140625" style="3" bestFit="1" customWidth="1"/>
    <col min="5138" max="5375" width="11" style="3"/>
    <col min="5376" max="5376" width="39.28515625" style="3" customWidth="1"/>
    <col min="5377" max="5377" width="6.5703125" style="3" customWidth="1"/>
    <col min="5378" max="5378" width="1" style="3" customWidth="1"/>
    <col min="5379" max="5379" width="13.85546875" style="3" customWidth="1"/>
    <col min="5380" max="5380" width="1" style="3" customWidth="1"/>
    <col min="5381" max="5381" width="13.85546875" style="3" customWidth="1"/>
    <col min="5382" max="5382" width="1" style="3" customWidth="1"/>
    <col min="5383" max="5383" width="12.140625" style="3" customWidth="1"/>
    <col min="5384" max="5384" width="1" style="3" customWidth="1"/>
    <col min="5385" max="5385" width="12.140625" style="3" customWidth="1"/>
    <col min="5386" max="5386" width="4.7109375" style="3" bestFit="1" customWidth="1"/>
    <col min="5387" max="5387" width="9" style="3" bestFit="1" customWidth="1"/>
    <col min="5388" max="5388" width="8" style="3" bestFit="1" customWidth="1"/>
    <col min="5389" max="5389" width="9" style="3" bestFit="1" customWidth="1"/>
    <col min="5390" max="5390" width="4.85546875" style="3" bestFit="1" customWidth="1"/>
    <col min="5391" max="5391" width="6.140625" style="3" bestFit="1" customWidth="1"/>
    <col min="5392" max="5392" width="1.5703125" style="3" customWidth="1"/>
    <col min="5393" max="5393" width="6.140625" style="3" bestFit="1" customWidth="1"/>
    <col min="5394" max="5631" width="11" style="3"/>
    <col min="5632" max="5632" width="39.28515625" style="3" customWidth="1"/>
    <col min="5633" max="5633" width="6.5703125" style="3" customWidth="1"/>
    <col min="5634" max="5634" width="1" style="3" customWidth="1"/>
    <col min="5635" max="5635" width="13.85546875" style="3" customWidth="1"/>
    <col min="5636" max="5636" width="1" style="3" customWidth="1"/>
    <col min="5637" max="5637" width="13.85546875" style="3" customWidth="1"/>
    <col min="5638" max="5638" width="1" style="3" customWidth="1"/>
    <col min="5639" max="5639" width="12.140625" style="3" customWidth="1"/>
    <col min="5640" max="5640" width="1" style="3" customWidth="1"/>
    <col min="5641" max="5641" width="12.140625" style="3" customWidth="1"/>
    <col min="5642" max="5642" width="4.7109375" style="3" bestFit="1" customWidth="1"/>
    <col min="5643" max="5643" width="9" style="3" bestFit="1" customWidth="1"/>
    <col min="5644" max="5644" width="8" style="3" bestFit="1" customWidth="1"/>
    <col min="5645" max="5645" width="9" style="3" bestFit="1" customWidth="1"/>
    <col min="5646" max="5646" width="4.85546875" style="3" bestFit="1" customWidth="1"/>
    <col min="5647" max="5647" width="6.140625" style="3" bestFit="1" customWidth="1"/>
    <col min="5648" max="5648" width="1.5703125" style="3" customWidth="1"/>
    <col min="5649" max="5649" width="6.140625" style="3" bestFit="1" customWidth="1"/>
    <col min="5650" max="5887" width="11" style="3"/>
    <col min="5888" max="5888" width="39.28515625" style="3" customWidth="1"/>
    <col min="5889" max="5889" width="6.5703125" style="3" customWidth="1"/>
    <col min="5890" max="5890" width="1" style="3" customWidth="1"/>
    <col min="5891" max="5891" width="13.85546875" style="3" customWidth="1"/>
    <col min="5892" max="5892" width="1" style="3" customWidth="1"/>
    <col min="5893" max="5893" width="13.85546875" style="3" customWidth="1"/>
    <col min="5894" max="5894" width="1" style="3" customWidth="1"/>
    <col min="5895" max="5895" width="12.140625" style="3" customWidth="1"/>
    <col min="5896" max="5896" width="1" style="3" customWidth="1"/>
    <col min="5897" max="5897" width="12.140625" style="3" customWidth="1"/>
    <col min="5898" max="5898" width="4.7109375" style="3" bestFit="1" customWidth="1"/>
    <col min="5899" max="5899" width="9" style="3" bestFit="1" customWidth="1"/>
    <col min="5900" max="5900" width="8" style="3" bestFit="1" customWidth="1"/>
    <col min="5901" max="5901" width="9" style="3" bestFit="1" customWidth="1"/>
    <col min="5902" max="5902" width="4.85546875" style="3" bestFit="1" customWidth="1"/>
    <col min="5903" max="5903" width="6.140625" style="3" bestFit="1" customWidth="1"/>
    <col min="5904" max="5904" width="1.5703125" style="3" customWidth="1"/>
    <col min="5905" max="5905" width="6.140625" style="3" bestFit="1" customWidth="1"/>
    <col min="5906" max="6143" width="11" style="3"/>
    <col min="6144" max="6144" width="39.28515625" style="3" customWidth="1"/>
    <col min="6145" max="6145" width="6.5703125" style="3" customWidth="1"/>
    <col min="6146" max="6146" width="1" style="3" customWidth="1"/>
    <col min="6147" max="6147" width="13.85546875" style="3" customWidth="1"/>
    <col min="6148" max="6148" width="1" style="3" customWidth="1"/>
    <col min="6149" max="6149" width="13.85546875" style="3" customWidth="1"/>
    <col min="6150" max="6150" width="1" style="3" customWidth="1"/>
    <col min="6151" max="6151" width="12.140625" style="3" customWidth="1"/>
    <col min="6152" max="6152" width="1" style="3" customWidth="1"/>
    <col min="6153" max="6153" width="12.140625" style="3" customWidth="1"/>
    <col min="6154" max="6154" width="4.7109375" style="3" bestFit="1" customWidth="1"/>
    <col min="6155" max="6155" width="9" style="3" bestFit="1" customWidth="1"/>
    <col min="6156" max="6156" width="8" style="3" bestFit="1" customWidth="1"/>
    <col min="6157" max="6157" width="9" style="3" bestFit="1" customWidth="1"/>
    <col min="6158" max="6158" width="4.85546875" style="3" bestFit="1" customWidth="1"/>
    <col min="6159" max="6159" width="6.140625" style="3" bestFit="1" customWidth="1"/>
    <col min="6160" max="6160" width="1.5703125" style="3" customWidth="1"/>
    <col min="6161" max="6161" width="6.140625" style="3" bestFit="1" customWidth="1"/>
    <col min="6162" max="6399" width="11" style="3"/>
    <col min="6400" max="6400" width="39.28515625" style="3" customWidth="1"/>
    <col min="6401" max="6401" width="6.5703125" style="3" customWidth="1"/>
    <col min="6402" max="6402" width="1" style="3" customWidth="1"/>
    <col min="6403" max="6403" width="13.85546875" style="3" customWidth="1"/>
    <col min="6404" max="6404" width="1" style="3" customWidth="1"/>
    <col min="6405" max="6405" width="13.85546875" style="3" customWidth="1"/>
    <col min="6406" max="6406" width="1" style="3" customWidth="1"/>
    <col min="6407" max="6407" width="12.140625" style="3" customWidth="1"/>
    <col min="6408" max="6408" width="1" style="3" customWidth="1"/>
    <col min="6409" max="6409" width="12.140625" style="3" customWidth="1"/>
    <col min="6410" max="6410" width="4.7109375" style="3" bestFit="1" customWidth="1"/>
    <col min="6411" max="6411" width="9" style="3" bestFit="1" customWidth="1"/>
    <col min="6412" max="6412" width="8" style="3" bestFit="1" customWidth="1"/>
    <col min="6413" max="6413" width="9" style="3" bestFit="1" customWidth="1"/>
    <col min="6414" max="6414" width="4.85546875" style="3" bestFit="1" customWidth="1"/>
    <col min="6415" max="6415" width="6.140625" style="3" bestFit="1" customWidth="1"/>
    <col min="6416" max="6416" width="1.5703125" style="3" customWidth="1"/>
    <col min="6417" max="6417" width="6.140625" style="3" bestFit="1" customWidth="1"/>
    <col min="6418" max="6655" width="11" style="3"/>
    <col min="6656" max="6656" width="39.28515625" style="3" customWidth="1"/>
    <col min="6657" max="6657" width="6.5703125" style="3" customWidth="1"/>
    <col min="6658" max="6658" width="1" style="3" customWidth="1"/>
    <col min="6659" max="6659" width="13.85546875" style="3" customWidth="1"/>
    <col min="6660" max="6660" width="1" style="3" customWidth="1"/>
    <col min="6661" max="6661" width="13.85546875" style="3" customWidth="1"/>
    <col min="6662" max="6662" width="1" style="3" customWidth="1"/>
    <col min="6663" max="6663" width="12.140625" style="3" customWidth="1"/>
    <col min="6664" max="6664" width="1" style="3" customWidth="1"/>
    <col min="6665" max="6665" width="12.140625" style="3" customWidth="1"/>
    <col min="6666" max="6666" width="4.7109375" style="3" bestFit="1" customWidth="1"/>
    <col min="6667" max="6667" width="9" style="3" bestFit="1" customWidth="1"/>
    <col min="6668" max="6668" width="8" style="3" bestFit="1" customWidth="1"/>
    <col min="6669" max="6669" width="9" style="3" bestFit="1" customWidth="1"/>
    <col min="6670" max="6670" width="4.85546875" style="3" bestFit="1" customWidth="1"/>
    <col min="6671" max="6671" width="6.140625" style="3" bestFit="1" customWidth="1"/>
    <col min="6672" max="6672" width="1.5703125" style="3" customWidth="1"/>
    <col min="6673" max="6673" width="6.140625" style="3" bestFit="1" customWidth="1"/>
    <col min="6674" max="6911" width="11" style="3"/>
    <col min="6912" max="6912" width="39.28515625" style="3" customWidth="1"/>
    <col min="6913" max="6913" width="6.5703125" style="3" customWidth="1"/>
    <col min="6914" max="6914" width="1" style="3" customWidth="1"/>
    <col min="6915" max="6915" width="13.85546875" style="3" customWidth="1"/>
    <col min="6916" max="6916" width="1" style="3" customWidth="1"/>
    <col min="6917" max="6917" width="13.85546875" style="3" customWidth="1"/>
    <col min="6918" max="6918" width="1" style="3" customWidth="1"/>
    <col min="6919" max="6919" width="12.140625" style="3" customWidth="1"/>
    <col min="6920" max="6920" width="1" style="3" customWidth="1"/>
    <col min="6921" max="6921" width="12.140625" style="3" customWidth="1"/>
    <col min="6922" max="6922" width="4.7109375" style="3" bestFit="1" customWidth="1"/>
    <col min="6923" max="6923" width="9" style="3" bestFit="1" customWidth="1"/>
    <col min="6924" max="6924" width="8" style="3" bestFit="1" customWidth="1"/>
    <col min="6925" max="6925" width="9" style="3" bestFit="1" customWidth="1"/>
    <col min="6926" max="6926" width="4.85546875" style="3" bestFit="1" customWidth="1"/>
    <col min="6927" max="6927" width="6.140625" style="3" bestFit="1" customWidth="1"/>
    <col min="6928" max="6928" width="1.5703125" style="3" customWidth="1"/>
    <col min="6929" max="6929" width="6.140625" style="3" bestFit="1" customWidth="1"/>
    <col min="6930" max="7167" width="11" style="3"/>
    <col min="7168" max="7168" width="39.28515625" style="3" customWidth="1"/>
    <col min="7169" max="7169" width="6.5703125" style="3" customWidth="1"/>
    <col min="7170" max="7170" width="1" style="3" customWidth="1"/>
    <col min="7171" max="7171" width="13.85546875" style="3" customWidth="1"/>
    <col min="7172" max="7172" width="1" style="3" customWidth="1"/>
    <col min="7173" max="7173" width="13.85546875" style="3" customWidth="1"/>
    <col min="7174" max="7174" width="1" style="3" customWidth="1"/>
    <col min="7175" max="7175" width="12.140625" style="3" customWidth="1"/>
    <col min="7176" max="7176" width="1" style="3" customWidth="1"/>
    <col min="7177" max="7177" width="12.140625" style="3" customWidth="1"/>
    <col min="7178" max="7178" width="4.7109375" style="3" bestFit="1" customWidth="1"/>
    <col min="7179" max="7179" width="9" style="3" bestFit="1" customWidth="1"/>
    <col min="7180" max="7180" width="8" style="3" bestFit="1" customWidth="1"/>
    <col min="7181" max="7181" width="9" style="3" bestFit="1" customWidth="1"/>
    <col min="7182" max="7182" width="4.85546875" style="3" bestFit="1" customWidth="1"/>
    <col min="7183" max="7183" width="6.140625" style="3" bestFit="1" customWidth="1"/>
    <col min="7184" max="7184" width="1.5703125" style="3" customWidth="1"/>
    <col min="7185" max="7185" width="6.140625" style="3" bestFit="1" customWidth="1"/>
    <col min="7186" max="7423" width="11" style="3"/>
    <col min="7424" max="7424" width="39.28515625" style="3" customWidth="1"/>
    <col min="7425" max="7425" width="6.5703125" style="3" customWidth="1"/>
    <col min="7426" max="7426" width="1" style="3" customWidth="1"/>
    <col min="7427" max="7427" width="13.85546875" style="3" customWidth="1"/>
    <col min="7428" max="7428" width="1" style="3" customWidth="1"/>
    <col min="7429" max="7429" width="13.85546875" style="3" customWidth="1"/>
    <col min="7430" max="7430" width="1" style="3" customWidth="1"/>
    <col min="7431" max="7431" width="12.140625" style="3" customWidth="1"/>
    <col min="7432" max="7432" width="1" style="3" customWidth="1"/>
    <col min="7433" max="7433" width="12.140625" style="3" customWidth="1"/>
    <col min="7434" max="7434" width="4.7109375" style="3" bestFit="1" customWidth="1"/>
    <col min="7435" max="7435" width="9" style="3" bestFit="1" customWidth="1"/>
    <col min="7436" max="7436" width="8" style="3" bestFit="1" customWidth="1"/>
    <col min="7437" max="7437" width="9" style="3" bestFit="1" customWidth="1"/>
    <col min="7438" max="7438" width="4.85546875" style="3" bestFit="1" customWidth="1"/>
    <col min="7439" max="7439" width="6.140625" style="3" bestFit="1" customWidth="1"/>
    <col min="7440" max="7440" width="1.5703125" style="3" customWidth="1"/>
    <col min="7441" max="7441" width="6.140625" style="3" bestFit="1" customWidth="1"/>
    <col min="7442" max="7679" width="11" style="3"/>
    <col min="7680" max="7680" width="39.28515625" style="3" customWidth="1"/>
    <col min="7681" max="7681" width="6.5703125" style="3" customWidth="1"/>
    <col min="7682" max="7682" width="1" style="3" customWidth="1"/>
    <col min="7683" max="7683" width="13.85546875" style="3" customWidth="1"/>
    <col min="7684" max="7684" width="1" style="3" customWidth="1"/>
    <col min="7685" max="7685" width="13.85546875" style="3" customWidth="1"/>
    <col min="7686" max="7686" width="1" style="3" customWidth="1"/>
    <col min="7687" max="7687" width="12.140625" style="3" customWidth="1"/>
    <col min="7688" max="7688" width="1" style="3" customWidth="1"/>
    <col min="7689" max="7689" width="12.140625" style="3" customWidth="1"/>
    <col min="7690" max="7690" width="4.7109375" style="3" bestFit="1" customWidth="1"/>
    <col min="7691" max="7691" width="9" style="3" bestFit="1" customWidth="1"/>
    <col min="7692" max="7692" width="8" style="3" bestFit="1" customWidth="1"/>
    <col min="7693" max="7693" width="9" style="3" bestFit="1" customWidth="1"/>
    <col min="7694" max="7694" width="4.85546875" style="3" bestFit="1" customWidth="1"/>
    <col min="7695" max="7695" width="6.140625" style="3" bestFit="1" customWidth="1"/>
    <col min="7696" max="7696" width="1.5703125" style="3" customWidth="1"/>
    <col min="7697" max="7697" width="6.140625" style="3" bestFit="1" customWidth="1"/>
    <col min="7698" max="7935" width="11" style="3"/>
    <col min="7936" max="7936" width="39.28515625" style="3" customWidth="1"/>
    <col min="7937" max="7937" width="6.5703125" style="3" customWidth="1"/>
    <col min="7938" max="7938" width="1" style="3" customWidth="1"/>
    <col min="7939" max="7939" width="13.85546875" style="3" customWidth="1"/>
    <col min="7940" max="7940" width="1" style="3" customWidth="1"/>
    <col min="7941" max="7941" width="13.85546875" style="3" customWidth="1"/>
    <col min="7942" max="7942" width="1" style="3" customWidth="1"/>
    <col min="7943" max="7943" width="12.140625" style="3" customWidth="1"/>
    <col min="7944" max="7944" width="1" style="3" customWidth="1"/>
    <col min="7945" max="7945" width="12.140625" style="3" customWidth="1"/>
    <col min="7946" max="7946" width="4.7109375" style="3" bestFit="1" customWidth="1"/>
    <col min="7947" max="7947" width="9" style="3" bestFit="1" customWidth="1"/>
    <col min="7948" max="7948" width="8" style="3" bestFit="1" customWidth="1"/>
    <col min="7949" max="7949" width="9" style="3" bestFit="1" customWidth="1"/>
    <col min="7950" max="7950" width="4.85546875" style="3" bestFit="1" customWidth="1"/>
    <col min="7951" max="7951" width="6.140625" style="3" bestFit="1" customWidth="1"/>
    <col min="7952" max="7952" width="1.5703125" style="3" customWidth="1"/>
    <col min="7953" max="7953" width="6.140625" style="3" bestFit="1" customWidth="1"/>
    <col min="7954" max="8191" width="11" style="3"/>
    <col min="8192" max="8192" width="39.28515625" style="3" customWidth="1"/>
    <col min="8193" max="8193" width="6.5703125" style="3" customWidth="1"/>
    <col min="8194" max="8194" width="1" style="3" customWidth="1"/>
    <col min="8195" max="8195" width="13.85546875" style="3" customWidth="1"/>
    <col min="8196" max="8196" width="1" style="3" customWidth="1"/>
    <col min="8197" max="8197" width="13.85546875" style="3" customWidth="1"/>
    <col min="8198" max="8198" width="1" style="3" customWidth="1"/>
    <col min="8199" max="8199" width="12.140625" style="3" customWidth="1"/>
    <col min="8200" max="8200" width="1" style="3" customWidth="1"/>
    <col min="8201" max="8201" width="12.140625" style="3" customWidth="1"/>
    <col min="8202" max="8202" width="4.7109375" style="3" bestFit="1" customWidth="1"/>
    <col min="8203" max="8203" width="9" style="3" bestFit="1" customWidth="1"/>
    <col min="8204" max="8204" width="8" style="3" bestFit="1" customWidth="1"/>
    <col min="8205" max="8205" width="9" style="3" bestFit="1" customWidth="1"/>
    <col min="8206" max="8206" width="4.85546875" style="3" bestFit="1" customWidth="1"/>
    <col min="8207" max="8207" width="6.140625" style="3" bestFit="1" customWidth="1"/>
    <col min="8208" max="8208" width="1.5703125" style="3" customWidth="1"/>
    <col min="8209" max="8209" width="6.140625" style="3" bestFit="1" customWidth="1"/>
    <col min="8210" max="8447" width="11" style="3"/>
    <col min="8448" max="8448" width="39.28515625" style="3" customWidth="1"/>
    <col min="8449" max="8449" width="6.5703125" style="3" customWidth="1"/>
    <col min="8450" max="8450" width="1" style="3" customWidth="1"/>
    <col min="8451" max="8451" width="13.85546875" style="3" customWidth="1"/>
    <col min="8452" max="8452" width="1" style="3" customWidth="1"/>
    <col min="8453" max="8453" width="13.85546875" style="3" customWidth="1"/>
    <col min="8454" max="8454" width="1" style="3" customWidth="1"/>
    <col min="8455" max="8455" width="12.140625" style="3" customWidth="1"/>
    <col min="8456" max="8456" width="1" style="3" customWidth="1"/>
    <col min="8457" max="8457" width="12.140625" style="3" customWidth="1"/>
    <col min="8458" max="8458" width="4.7109375" style="3" bestFit="1" customWidth="1"/>
    <col min="8459" max="8459" width="9" style="3" bestFit="1" customWidth="1"/>
    <col min="8460" max="8460" width="8" style="3" bestFit="1" customWidth="1"/>
    <col min="8461" max="8461" width="9" style="3" bestFit="1" customWidth="1"/>
    <col min="8462" max="8462" width="4.85546875" style="3" bestFit="1" customWidth="1"/>
    <col min="8463" max="8463" width="6.140625" style="3" bestFit="1" customWidth="1"/>
    <col min="8464" max="8464" width="1.5703125" style="3" customWidth="1"/>
    <col min="8465" max="8465" width="6.140625" style="3" bestFit="1" customWidth="1"/>
    <col min="8466" max="8703" width="11" style="3"/>
    <col min="8704" max="8704" width="39.28515625" style="3" customWidth="1"/>
    <col min="8705" max="8705" width="6.5703125" style="3" customWidth="1"/>
    <col min="8706" max="8706" width="1" style="3" customWidth="1"/>
    <col min="8707" max="8707" width="13.85546875" style="3" customWidth="1"/>
    <col min="8708" max="8708" width="1" style="3" customWidth="1"/>
    <col min="8709" max="8709" width="13.85546875" style="3" customWidth="1"/>
    <col min="8710" max="8710" width="1" style="3" customWidth="1"/>
    <col min="8711" max="8711" width="12.140625" style="3" customWidth="1"/>
    <col min="8712" max="8712" width="1" style="3" customWidth="1"/>
    <col min="8713" max="8713" width="12.140625" style="3" customWidth="1"/>
    <col min="8714" max="8714" width="4.7109375" style="3" bestFit="1" customWidth="1"/>
    <col min="8715" max="8715" width="9" style="3" bestFit="1" customWidth="1"/>
    <col min="8716" max="8716" width="8" style="3" bestFit="1" customWidth="1"/>
    <col min="8717" max="8717" width="9" style="3" bestFit="1" customWidth="1"/>
    <col min="8718" max="8718" width="4.85546875" style="3" bestFit="1" customWidth="1"/>
    <col min="8719" max="8719" width="6.140625" style="3" bestFit="1" customWidth="1"/>
    <col min="8720" max="8720" width="1.5703125" style="3" customWidth="1"/>
    <col min="8721" max="8721" width="6.140625" style="3" bestFit="1" customWidth="1"/>
    <col min="8722" max="8959" width="11" style="3"/>
    <col min="8960" max="8960" width="39.28515625" style="3" customWidth="1"/>
    <col min="8961" max="8961" width="6.5703125" style="3" customWidth="1"/>
    <col min="8962" max="8962" width="1" style="3" customWidth="1"/>
    <col min="8963" max="8963" width="13.85546875" style="3" customWidth="1"/>
    <col min="8964" max="8964" width="1" style="3" customWidth="1"/>
    <col min="8965" max="8965" width="13.85546875" style="3" customWidth="1"/>
    <col min="8966" max="8966" width="1" style="3" customWidth="1"/>
    <col min="8967" max="8967" width="12.140625" style="3" customWidth="1"/>
    <col min="8968" max="8968" width="1" style="3" customWidth="1"/>
    <col min="8969" max="8969" width="12.140625" style="3" customWidth="1"/>
    <col min="8970" max="8970" width="4.7109375" style="3" bestFit="1" customWidth="1"/>
    <col min="8971" max="8971" width="9" style="3" bestFit="1" customWidth="1"/>
    <col min="8972" max="8972" width="8" style="3" bestFit="1" customWidth="1"/>
    <col min="8973" max="8973" width="9" style="3" bestFit="1" customWidth="1"/>
    <col min="8974" max="8974" width="4.85546875" style="3" bestFit="1" customWidth="1"/>
    <col min="8975" max="8975" width="6.140625" style="3" bestFit="1" customWidth="1"/>
    <col min="8976" max="8976" width="1.5703125" style="3" customWidth="1"/>
    <col min="8977" max="8977" width="6.140625" style="3" bestFit="1" customWidth="1"/>
    <col min="8978" max="9215" width="11" style="3"/>
    <col min="9216" max="9216" width="39.28515625" style="3" customWidth="1"/>
    <col min="9217" max="9217" width="6.5703125" style="3" customWidth="1"/>
    <col min="9218" max="9218" width="1" style="3" customWidth="1"/>
    <col min="9219" max="9219" width="13.85546875" style="3" customWidth="1"/>
    <col min="9220" max="9220" width="1" style="3" customWidth="1"/>
    <col min="9221" max="9221" width="13.85546875" style="3" customWidth="1"/>
    <col min="9222" max="9222" width="1" style="3" customWidth="1"/>
    <col min="9223" max="9223" width="12.140625" style="3" customWidth="1"/>
    <col min="9224" max="9224" width="1" style="3" customWidth="1"/>
    <col min="9225" max="9225" width="12.140625" style="3" customWidth="1"/>
    <col min="9226" max="9226" width="4.7109375" style="3" bestFit="1" customWidth="1"/>
    <col min="9227" max="9227" width="9" style="3" bestFit="1" customWidth="1"/>
    <col min="9228" max="9228" width="8" style="3" bestFit="1" customWidth="1"/>
    <col min="9229" max="9229" width="9" style="3" bestFit="1" customWidth="1"/>
    <col min="9230" max="9230" width="4.85546875" style="3" bestFit="1" customWidth="1"/>
    <col min="9231" max="9231" width="6.140625" style="3" bestFit="1" customWidth="1"/>
    <col min="9232" max="9232" width="1.5703125" style="3" customWidth="1"/>
    <col min="9233" max="9233" width="6.140625" style="3" bestFit="1" customWidth="1"/>
    <col min="9234" max="9471" width="11" style="3"/>
    <col min="9472" max="9472" width="39.28515625" style="3" customWidth="1"/>
    <col min="9473" max="9473" width="6.5703125" style="3" customWidth="1"/>
    <col min="9474" max="9474" width="1" style="3" customWidth="1"/>
    <col min="9475" max="9475" width="13.85546875" style="3" customWidth="1"/>
    <col min="9476" max="9476" width="1" style="3" customWidth="1"/>
    <col min="9477" max="9477" width="13.85546875" style="3" customWidth="1"/>
    <col min="9478" max="9478" width="1" style="3" customWidth="1"/>
    <col min="9479" max="9479" width="12.140625" style="3" customWidth="1"/>
    <col min="9480" max="9480" width="1" style="3" customWidth="1"/>
    <col min="9481" max="9481" width="12.140625" style="3" customWidth="1"/>
    <col min="9482" max="9482" width="4.7109375" style="3" bestFit="1" customWidth="1"/>
    <col min="9483" max="9483" width="9" style="3" bestFit="1" customWidth="1"/>
    <col min="9484" max="9484" width="8" style="3" bestFit="1" customWidth="1"/>
    <col min="9485" max="9485" width="9" style="3" bestFit="1" customWidth="1"/>
    <col min="9486" max="9486" width="4.85546875" style="3" bestFit="1" customWidth="1"/>
    <col min="9487" max="9487" width="6.140625" style="3" bestFit="1" customWidth="1"/>
    <col min="9488" max="9488" width="1.5703125" style="3" customWidth="1"/>
    <col min="9489" max="9489" width="6.140625" style="3" bestFit="1" customWidth="1"/>
    <col min="9490" max="9727" width="11" style="3"/>
    <col min="9728" max="9728" width="39.28515625" style="3" customWidth="1"/>
    <col min="9729" max="9729" width="6.5703125" style="3" customWidth="1"/>
    <col min="9730" max="9730" width="1" style="3" customWidth="1"/>
    <col min="9731" max="9731" width="13.85546875" style="3" customWidth="1"/>
    <col min="9732" max="9732" width="1" style="3" customWidth="1"/>
    <col min="9733" max="9733" width="13.85546875" style="3" customWidth="1"/>
    <col min="9734" max="9734" width="1" style="3" customWidth="1"/>
    <col min="9735" max="9735" width="12.140625" style="3" customWidth="1"/>
    <col min="9736" max="9736" width="1" style="3" customWidth="1"/>
    <col min="9737" max="9737" width="12.140625" style="3" customWidth="1"/>
    <col min="9738" max="9738" width="4.7109375" style="3" bestFit="1" customWidth="1"/>
    <col min="9739" max="9739" width="9" style="3" bestFit="1" customWidth="1"/>
    <col min="9740" max="9740" width="8" style="3" bestFit="1" customWidth="1"/>
    <col min="9741" max="9741" width="9" style="3" bestFit="1" customWidth="1"/>
    <col min="9742" max="9742" width="4.85546875" style="3" bestFit="1" customWidth="1"/>
    <col min="9743" max="9743" width="6.140625" style="3" bestFit="1" customWidth="1"/>
    <col min="9744" max="9744" width="1.5703125" style="3" customWidth="1"/>
    <col min="9745" max="9745" width="6.140625" style="3" bestFit="1" customWidth="1"/>
    <col min="9746" max="9983" width="11" style="3"/>
    <col min="9984" max="9984" width="39.28515625" style="3" customWidth="1"/>
    <col min="9985" max="9985" width="6.5703125" style="3" customWidth="1"/>
    <col min="9986" max="9986" width="1" style="3" customWidth="1"/>
    <col min="9987" max="9987" width="13.85546875" style="3" customWidth="1"/>
    <col min="9988" max="9988" width="1" style="3" customWidth="1"/>
    <col min="9989" max="9989" width="13.85546875" style="3" customWidth="1"/>
    <col min="9990" max="9990" width="1" style="3" customWidth="1"/>
    <col min="9991" max="9991" width="12.140625" style="3" customWidth="1"/>
    <col min="9992" max="9992" width="1" style="3" customWidth="1"/>
    <col min="9993" max="9993" width="12.140625" style="3" customWidth="1"/>
    <col min="9994" max="9994" width="4.7109375" style="3" bestFit="1" customWidth="1"/>
    <col min="9995" max="9995" width="9" style="3" bestFit="1" customWidth="1"/>
    <col min="9996" max="9996" width="8" style="3" bestFit="1" customWidth="1"/>
    <col min="9997" max="9997" width="9" style="3" bestFit="1" customWidth="1"/>
    <col min="9998" max="9998" width="4.85546875" style="3" bestFit="1" customWidth="1"/>
    <col min="9999" max="9999" width="6.140625" style="3" bestFit="1" customWidth="1"/>
    <col min="10000" max="10000" width="1.5703125" style="3" customWidth="1"/>
    <col min="10001" max="10001" width="6.140625" style="3" bestFit="1" customWidth="1"/>
    <col min="10002" max="10239" width="11" style="3"/>
    <col min="10240" max="10240" width="39.28515625" style="3" customWidth="1"/>
    <col min="10241" max="10241" width="6.5703125" style="3" customWidth="1"/>
    <col min="10242" max="10242" width="1" style="3" customWidth="1"/>
    <col min="10243" max="10243" width="13.85546875" style="3" customWidth="1"/>
    <col min="10244" max="10244" width="1" style="3" customWidth="1"/>
    <col min="10245" max="10245" width="13.85546875" style="3" customWidth="1"/>
    <col min="10246" max="10246" width="1" style="3" customWidth="1"/>
    <col min="10247" max="10247" width="12.140625" style="3" customWidth="1"/>
    <col min="10248" max="10248" width="1" style="3" customWidth="1"/>
    <col min="10249" max="10249" width="12.140625" style="3" customWidth="1"/>
    <col min="10250" max="10250" width="4.7109375" style="3" bestFit="1" customWidth="1"/>
    <col min="10251" max="10251" width="9" style="3" bestFit="1" customWidth="1"/>
    <col min="10252" max="10252" width="8" style="3" bestFit="1" customWidth="1"/>
    <col min="10253" max="10253" width="9" style="3" bestFit="1" customWidth="1"/>
    <col min="10254" max="10254" width="4.85546875" style="3" bestFit="1" customWidth="1"/>
    <col min="10255" max="10255" width="6.140625" style="3" bestFit="1" customWidth="1"/>
    <col min="10256" max="10256" width="1.5703125" style="3" customWidth="1"/>
    <col min="10257" max="10257" width="6.140625" style="3" bestFit="1" customWidth="1"/>
    <col min="10258" max="10495" width="11" style="3"/>
    <col min="10496" max="10496" width="39.28515625" style="3" customWidth="1"/>
    <col min="10497" max="10497" width="6.5703125" style="3" customWidth="1"/>
    <col min="10498" max="10498" width="1" style="3" customWidth="1"/>
    <col min="10499" max="10499" width="13.85546875" style="3" customWidth="1"/>
    <col min="10500" max="10500" width="1" style="3" customWidth="1"/>
    <col min="10501" max="10501" width="13.85546875" style="3" customWidth="1"/>
    <col min="10502" max="10502" width="1" style="3" customWidth="1"/>
    <col min="10503" max="10503" width="12.140625" style="3" customWidth="1"/>
    <col min="10504" max="10504" width="1" style="3" customWidth="1"/>
    <col min="10505" max="10505" width="12.140625" style="3" customWidth="1"/>
    <col min="10506" max="10506" width="4.7109375" style="3" bestFit="1" customWidth="1"/>
    <col min="10507" max="10507" width="9" style="3" bestFit="1" customWidth="1"/>
    <col min="10508" max="10508" width="8" style="3" bestFit="1" customWidth="1"/>
    <col min="10509" max="10509" width="9" style="3" bestFit="1" customWidth="1"/>
    <col min="10510" max="10510" width="4.85546875" style="3" bestFit="1" customWidth="1"/>
    <col min="10511" max="10511" width="6.140625" style="3" bestFit="1" customWidth="1"/>
    <col min="10512" max="10512" width="1.5703125" style="3" customWidth="1"/>
    <col min="10513" max="10513" width="6.140625" style="3" bestFit="1" customWidth="1"/>
    <col min="10514" max="10751" width="11" style="3"/>
    <col min="10752" max="10752" width="39.28515625" style="3" customWidth="1"/>
    <col min="10753" max="10753" width="6.5703125" style="3" customWidth="1"/>
    <col min="10754" max="10754" width="1" style="3" customWidth="1"/>
    <col min="10755" max="10755" width="13.85546875" style="3" customWidth="1"/>
    <col min="10756" max="10756" width="1" style="3" customWidth="1"/>
    <col min="10757" max="10757" width="13.85546875" style="3" customWidth="1"/>
    <col min="10758" max="10758" width="1" style="3" customWidth="1"/>
    <col min="10759" max="10759" width="12.140625" style="3" customWidth="1"/>
    <col min="10760" max="10760" width="1" style="3" customWidth="1"/>
    <col min="10761" max="10761" width="12.140625" style="3" customWidth="1"/>
    <col min="10762" max="10762" width="4.7109375" style="3" bestFit="1" customWidth="1"/>
    <col min="10763" max="10763" width="9" style="3" bestFit="1" customWidth="1"/>
    <col min="10764" max="10764" width="8" style="3" bestFit="1" customWidth="1"/>
    <col min="10765" max="10765" width="9" style="3" bestFit="1" customWidth="1"/>
    <col min="10766" max="10766" width="4.85546875" style="3" bestFit="1" customWidth="1"/>
    <col min="10767" max="10767" width="6.140625" style="3" bestFit="1" customWidth="1"/>
    <col min="10768" max="10768" width="1.5703125" style="3" customWidth="1"/>
    <col min="10769" max="10769" width="6.140625" style="3" bestFit="1" customWidth="1"/>
    <col min="10770" max="11007" width="11" style="3"/>
    <col min="11008" max="11008" width="39.28515625" style="3" customWidth="1"/>
    <col min="11009" max="11009" width="6.5703125" style="3" customWidth="1"/>
    <col min="11010" max="11010" width="1" style="3" customWidth="1"/>
    <col min="11011" max="11011" width="13.85546875" style="3" customWidth="1"/>
    <col min="11012" max="11012" width="1" style="3" customWidth="1"/>
    <col min="11013" max="11013" width="13.85546875" style="3" customWidth="1"/>
    <col min="11014" max="11014" width="1" style="3" customWidth="1"/>
    <col min="11015" max="11015" width="12.140625" style="3" customWidth="1"/>
    <col min="11016" max="11016" width="1" style="3" customWidth="1"/>
    <col min="11017" max="11017" width="12.140625" style="3" customWidth="1"/>
    <col min="11018" max="11018" width="4.7109375" style="3" bestFit="1" customWidth="1"/>
    <col min="11019" max="11019" width="9" style="3" bestFit="1" customWidth="1"/>
    <col min="11020" max="11020" width="8" style="3" bestFit="1" customWidth="1"/>
    <col min="11021" max="11021" width="9" style="3" bestFit="1" customWidth="1"/>
    <col min="11022" max="11022" width="4.85546875" style="3" bestFit="1" customWidth="1"/>
    <col min="11023" max="11023" width="6.140625" style="3" bestFit="1" customWidth="1"/>
    <col min="11024" max="11024" width="1.5703125" style="3" customWidth="1"/>
    <col min="11025" max="11025" width="6.140625" style="3" bestFit="1" customWidth="1"/>
    <col min="11026" max="11263" width="11" style="3"/>
    <col min="11264" max="11264" width="39.28515625" style="3" customWidth="1"/>
    <col min="11265" max="11265" width="6.5703125" style="3" customWidth="1"/>
    <col min="11266" max="11266" width="1" style="3" customWidth="1"/>
    <col min="11267" max="11267" width="13.85546875" style="3" customWidth="1"/>
    <col min="11268" max="11268" width="1" style="3" customWidth="1"/>
    <col min="11269" max="11269" width="13.85546875" style="3" customWidth="1"/>
    <col min="11270" max="11270" width="1" style="3" customWidth="1"/>
    <col min="11271" max="11271" width="12.140625" style="3" customWidth="1"/>
    <col min="11272" max="11272" width="1" style="3" customWidth="1"/>
    <col min="11273" max="11273" width="12.140625" style="3" customWidth="1"/>
    <col min="11274" max="11274" width="4.7109375" style="3" bestFit="1" customWidth="1"/>
    <col min="11275" max="11275" width="9" style="3" bestFit="1" customWidth="1"/>
    <col min="11276" max="11276" width="8" style="3" bestFit="1" customWidth="1"/>
    <col min="11277" max="11277" width="9" style="3" bestFit="1" customWidth="1"/>
    <col min="11278" max="11278" width="4.85546875" style="3" bestFit="1" customWidth="1"/>
    <col min="11279" max="11279" width="6.140625" style="3" bestFit="1" customWidth="1"/>
    <col min="11280" max="11280" width="1.5703125" style="3" customWidth="1"/>
    <col min="11281" max="11281" width="6.140625" style="3" bestFit="1" customWidth="1"/>
    <col min="11282" max="11519" width="11" style="3"/>
    <col min="11520" max="11520" width="39.28515625" style="3" customWidth="1"/>
    <col min="11521" max="11521" width="6.5703125" style="3" customWidth="1"/>
    <col min="11522" max="11522" width="1" style="3" customWidth="1"/>
    <col min="11523" max="11523" width="13.85546875" style="3" customWidth="1"/>
    <col min="11524" max="11524" width="1" style="3" customWidth="1"/>
    <col min="11525" max="11525" width="13.85546875" style="3" customWidth="1"/>
    <col min="11526" max="11526" width="1" style="3" customWidth="1"/>
    <col min="11527" max="11527" width="12.140625" style="3" customWidth="1"/>
    <col min="11528" max="11528" width="1" style="3" customWidth="1"/>
    <col min="11529" max="11529" width="12.140625" style="3" customWidth="1"/>
    <col min="11530" max="11530" width="4.7109375" style="3" bestFit="1" customWidth="1"/>
    <col min="11531" max="11531" width="9" style="3" bestFit="1" customWidth="1"/>
    <col min="11532" max="11532" width="8" style="3" bestFit="1" customWidth="1"/>
    <col min="11533" max="11533" width="9" style="3" bestFit="1" customWidth="1"/>
    <col min="11534" max="11534" width="4.85546875" style="3" bestFit="1" customWidth="1"/>
    <col min="11535" max="11535" width="6.140625" style="3" bestFit="1" customWidth="1"/>
    <col min="11536" max="11536" width="1.5703125" style="3" customWidth="1"/>
    <col min="11537" max="11537" width="6.140625" style="3" bestFit="1" customWidth="1"/>
    <col min="11538" max="11775" width="11" style="3"/>
    <col min="11776" max="11776" width="39.28515625" style="3" customWidth="1"/>
    <col min="11777" max="11777" width="6.5703125" style="3" customWidth="1"/>
    <col min="11778" max="11778" width="1" style="3" customWidth="1"/>
    <col min="11779" max="11779" width="13.85546875" style="3" customWidth="1"/>
    <col min="11780" max="11780" width="1" style="3" customWidth="1"/>
    <col min="11781" max="11781" width="13.85546875" style="3" customWidth="1"/>
    <col min="11782" max="11782" width="1" style="3" customWidth="1"/>
    <col min="11783" max="11783" width="12.140625" style="3" customWidth="1"/>
    <col min="11784" max="11784" width="1" style="3" customWidth="1"/>
    <col min="11785" max="11785" width="12.140625" style="3" customWidth="1"/>
    <col min="11786" max="11786" width="4.7109375" style="3" bestFit="1" customWidth="1"/>
    <col min="11787" max="11787" width="9" style="3" bestFit="1" customWidth="1"/>
    <col min="11788" max="11788" width="8" style="3" bestFit="1" customWidth="1"/>
    <col min="11789" max="11789" width="9" style="3" bestFit="1" customWidth="1"/>
    <col min="11790" max="11790" width="4.85546875" style="3" bestFit="1" customWidth="1"/>
    <col min="11791" max="11791" width="6.140625" style="3" bestFit="1" customWidth="1"/>
    <col min="11792" max="11792" width="1.5703125" style="3" customWidth="1"/>
    <col min="11793" max="11793" width="6.140625" style="3" bestFit="1" customWidth="1"/>
    <col min="11794" max="12031" width="11" style="3"/>
    <col min="12032" max="12032" width="39.28515625" style="3" customWidth="1"/>
    <col min="12033" max="12033" width="6.5703125" style="3" customWidth="1"/>
    <col min="12034" max="12034" width="1" style="3" customWidth="1"/>
    <col min="12035" max="12035" width="13.85546875" style="3" customWidth="1"/>
    <col min="12036" max="12036" width="1" style="3" customWidth="1"/>
    <col min="12037" max="12037" width="13.85546875" style="3" customWidth="1"/>
    <col min="12038" max="12038" width="1" style="3" customWidth="1"/>
    <col min="12039" max="12039" width="12.140625" style="3" customWidth="1"/>
    <col min="12040" max="12040" width="1" style="3" customWidth="1"/>
    <col min="12041" max="12041" width="12.140625" style="3" customWidth="1"/>
    <col min="12042" max="12042" width="4.7109375" style="3" bestFit="1" customWidth="1"/>
    <col min="12043" max="12043" width="9" style="3" bestFit="1" customWidth="1"/>
    <col min="12044" max="12044" width="8" style="3" bestFit="1" customWidth="1"/>
    <col min="12045" max="12045" width="9" style="3" bestFit="1" customWidth="1"/>
    <col min="12046" max="12046" width="4.85546875" style="3" bestFit="1" customWidth="1"/>
    <col min="12047" max="12047" width="6.140625" style="3" bestFit="1" customWidth="1"/>
    <col min="12048" max="12048" width="1.5703125" style="3" customWidth="1"/>
    <col min="12049" max="12049" width="6.140625" style="3" bestFit="1" customWidth="1"/>
    <col min="12050" max="12287" width="11" style="3"/>
    <col min="12288" max="12288" width="39.28515625" style="3" customWidth="1"/>
    <col min="12289" max="12289" width="6.5703125" style="3" customWidth="1"/>
    <col min="12290" max="12290" width="1" style="3" customWidth="1"/>
    <col min="12291" max="12291" width="13.85546875" style="3" customWidth="1"/>
    <col min="12292" max="12292" width="1" style="3" customWidth="1"/>
    <col min="12293" max="12293" width="13.85546875" style="3" customWidth="1"/>
    <col min="12294" max="12294" width="1" style="3" customWidth="1"/>
    <col min="12295" max="12295" width="12.140625" style="3" customWidth="1"/>
    <col min="12296" max="12296" width="1" style="3" customWidth="1"/>
    <col min="12297" max="12297" width="12.140625" style="3" customWidth="1"/>
    <col min="12298" max="12298" width="4.7109375" style="3" bestFit="1" customWidth="1"/>
    <col min="12299" max="12299" width="9" style="3" bestFit="1" customWidth="1"/>
    <col min="12300" max="12300" width="8" style="3" bestFit="1" customWidth="1"/>
    <col min="12301" max="12301" width="9" style="3" bestFit="1" customWidth="1"/>
    <col min="12302" max="12302" width="4.85546875" style="3" bestFit="1" customWidth="1"/>
    <col min="12303" max="12303" width="6.140625" style="3" bestFit="1" customWidth="1"/>
    <col min="12304" max="12304" width="1.5703125" style="3" customWidth="1"/>
    <col min="12305" max="12305" width="6.140625" style="3" bestFit="1" customWidth="1"/>
    <col min="12306" max="12543" width="11" style="3"/>
    <col min="12544" max="12544" width="39.28515625" style="3" customWidth="1"/>
    <col min="12545" max="12545" width="6.5703125" style="3" customWidth="1"/>
    <col min="12546" max="12546" width="1" style="3" customWidth="1"/>
    <col min="12547" max="12547" width="13.85546875" style="3" customWidth="1"/>
    <col min="12548" max="12548" width="1" style="3" customWidth="1"/>
    <col min="12549" max="12549" width="13.85546875" style="3" customWidth="1"/>
    <col min="12550" max="12550" width="1" style="3" customWidth="1"/>
    <col min="12551" max="12551" width="12.140625" style="3" customWidth="1"/>
    <col min="12552" max="12552" width="1" style="3" customWidth="1"/>
    <col min="12553" max="12553" width="12.140625" style="3" customWidth="1"/>
    <col min="12554" max="12554" width="4.7109375" style="3" bestFit="1" customWidth="1"/>
    <col min="12555" max="12555" width="9" style="3" bestFit="1" customWidth="1"/>
    <col min="12556" max="12556" width="8" style="3" bestFit="1" customWidth="1"/>
    <col min="12557" max="12557" width="9" style="3" bestFit="1" customWidth="1"/>
    <col min="12558" max="12558" width="4.85546875" style="3" bestFit="1" customWidth="1"/>
    <col min="12559" max="12559" width="6.140625" style="3" bestFit="1" customWidth="1"/>
    <col min="12560" max="12560" width="1.5703125" style="3" customWidth="1"/>
    <col min="12561" max="12561" width="6.140625" style="3" bestFit="1" customWidth="1"/>
    <col min="12562" max="12799" width="11" style="3"/>
    <col min="12800" max="12800" width="39.28515625" style="3" customWidth="1"/>
    <col min="12801" max="12801" width="6.5703125" style="3" customWidth="1"/>
    <col min="12802" max="12802" width="1" style="3" customWidth="1"/>
    <col min="12803" max="12803" width="13.85546875" style="3" customWidth="1"/>
    <col min="12804" max="12804" width="1" style="3" customWidth="1"/>
    <col min="12805" max="12805" width="13.85546875" style="3" customWidth="1"/>
    <col min="12806" max="12806" width="1" style="3" customWidth="1"/>
    <col min="12807" max="12807" width="12.140625" style="3" customWidth="1"/>
    <col min="12808" max="12808" width="1" style="3" customWidth="1"/>
    <col min="12809" max="12809" width="12.140625" style="3" customWidth="1"/>
    <col min="12810" max="12810" width="4.7109375" style="3" bestFit="1" customWidth="1"/>
    <col min="12811" max="12811" width="9" style="3" bestFit="1" customWidth="1"/>
    <col min="12812" max="12812" width="8" style="3" bestFit="1" customWidth="1"/>
    <col min="12813" max="12813" width="9" style="3" bestFit="1" customWidth="1"/>
    <col min="12814" max="12814" width="4.85546875" style="3" bestFit="1" customWidth="1"/>
    <col min="12815" max="12815" width="6.140625" style="3" bestFit="1" customWidth="1"/>
    <col min="12816" max="12816" width="1.5703125" style="3" customWidth="1"/>
    <col min="12817" max="12817" width="6.140625" style="3" bestFit="1" customWidth="1"/>
    <col min="12818" max="13055" width="11" style="3"/>
    <col min="13056" max="13056" width="39.28515625" style="3" customWidth="1"/>
    <col min="13057" max="13057" width="6.5703125" style="3" customWidth="1"/>
    <col min="13058" max="13058" width="1" style="3" customWidth="1"/>
    <col min="13059" max="13059" width="13.85546875" style="3" customWidth="1"/>
    <col min="13060" max="13060" width="1" style="3" customWidth="1"/>
    <col min="13061" max="13061" width="13.85546875" style="3" customWidth="1"/>
    <col min="13062" max="13062" width="1" style="3" customWidth="1"/>
    <col min="13063" max="13063" width="12.140625" style="3" customWidth="1"/>
    <col min="13064" max="13064" width="1" style="3" customWidth="1"/>
    <col min="13065" max="13065" width="12.140625" style="3" customWidth="1"/>
    <col min="13066" max="13066" width="4.7109375" style="3" bestFit="1" customWidth="1"/>
    <col min="13067" max="13067" width="9" style="3" bestFit="1" customWidth="1"/>
    <col min="13068" max="13068" width="8" style="3" bestFit="1" customWidth="1"/>
    <col min="13069" max="13069" width="9" style="3" bestFit="1" customWidth="1"/>
    <col min="13070" max="13070" width="4.85546875" style="3" bestFit="1" customWidth="1"/>
    <col min="13071" max="13071" width="6.140625" style="3" bestFit="1" customWidth="1"/>
    <col min="13072" max="13072" width="1.5703125" style="3" customWidth="1"/>
    <col min="13073" max="13073" width="6.140625" style="3" bestFit="1" customWidth="1"/>
    <col min="13074" max="13311" width="11" style="3"/>
    <col min="13312" max="13312" width="39.28515625" style="3" customWidth="1"/>
    <col min="13313" max="13313" width="6.5703125" style="3" customWidth="1"/>
    <col min="13314" max="13314" width="1" style="3" customWidth="1"/>
    <col min="13315" max="13315" width="13.85546875" style="3" customWidth="1"/>
    <col min="13316" max="13316" width="1" style="3" customWidth="1"/>
    <col min="13317" max="13317" width="13.85546875" style="3" customWidth="1"/>
    <col min="13318" max="13318" width="1" style="3" customWidth="1"/>
    <col min="13319" max="13319" width="12.140625" style="3" customWidth="1"/>
    <col min="13320" max="13320" width="1" style="3" customWidth="1"/>
    <col min="13321" max="13321" width="12.140625" style="3" customWidth="1"/>
    <col min="13322" max="13322" width="4.7109375" style="3" bestFit="1" customWidth="1"/>
    <col min="13323" max="13323" width="9" style="3" bestFit="1" customWidth="1"/>
    <col min="13324" max="13324" width="8" style="3" bestFit="1" customWidth="1"/>
    <col min="13325" max="13325" width="9" style="3" bestFit="1" customWidth="1"/>
    <col min="13326" max="13326" width="4.85546875" style="3" bestFit="1" customWidth="1"/>
    <col min="13327" max="13327" width="6.140625" style="3" bestFit="1" customWidth="1"/>
    <col min="13328" max="13328" width="1.5703125" style="3" customWidth="1"/>
    <col min="13329" max="13329" width="6.140625" style="3" bestFit="1" customWidth="1"/>
    <col min="13330" max="13567" width="11" style="3"/>
    <col min="13568" max="13568" width="39.28515625" style="3" customWidth="1"/>
    <col min="13569" max="13569" width="6.5703125" style="3" customWidth="1"/>
    <col min="13570" max="13570" width="1" style="3" customWidth="1"/>
    <col min="13571" max="13571" width="13.85546875" style="3" customWidth="1"/>
    <col min="13572" max="13572" width="1" style="3" customWidth="1"/>
    <col min="13573" max="13573" width="13.85546875" style="3" customWidth="1"/>
    <col min="13574" max="13574" width="1" style="3" customWidth="1"/>
    <col min="13575" max="13575" width="12.140625" style="3" customWidth="1"/>
    <col min="13576" max="13576" width="1" style="3" customWidth="1"/>
    <col min="13577" max="13577" width="12.140625" style="3" customWidth="1"/>
    <col min="13578" max="13578" width="4.7109375" style="3" bestFit="1" customWidth="1"/>
    <col min="13579" max="13579" width="9" style="3" bestFit="1" customWidth="1"/>
    <col min="13580" max="13580" width="8" style="3" bestFit="1" customWidth="1"/>
    <col min="13581" max="13581" width="9" style="3" bestFit="1" customWidth="1"/>
    <col min="13582" max="13582" width="4.85546875" style="3" bestFit="1" customWidth="1"/>
    <col min="13583" max="13583" width="6.140625" style="3" bestFit="1" customWidth="1"/>
    <col min="13584" max="13584" width="1.5703125" style="3" customWidth="1"/>
    <col min="13585" max="13585" width="6.140625" style="3" bestFit="1" customWidth="1"/>
    <col min="13586" max="13823" width="11" style="3"/>
    <col min="13824" max="13824" width="39.28515625" style="3" customWidth="1"/>
    <col min="13825" max="13825" width="6.5703125" style="3" customWidth="1"/>
    <col min="13826" max="13826" width="1" style="3" customWidth="1"/>
    <col min="13827" max="13827" width="13.85546875" style="3" customWidth="1"/>
    <col min="13828" max="13828" width="1" style="3" customWidth="1"/>
    <col min="13829" max="13829" width="13.85546875" style="3" customWidth="1"/>
    <col min="13830" max="13830" width="1" style="3" customWidth="1"/>
    <col min="13831" max="13831" width="12.140625" style="3" customWidth="1"/>
    <col min="13832" max="13832" width="1" style="3" customWidth="1"/>
    <col min="13833" max="13833" width="12.140625" style="3" customWidth="1"/>
    <col min="13834" max="13834" width="4.7109375" style="3" bestFit="1" customWidth="1"/>
    <col min="13835" max="13835" width="9" style="3" bestFit="1" customWidth="1"/>
    <col min="13836" max="13836" width="8" style="3" bestFit="1" customWidth="1"/>
    <col min="13837" max="13837" width="9" style="3" bestFit="1" customWidth="1"/>
    <col min="13838" max="13838" width="4.85546875" style="3" bestFit="1" customWidth="1"/>
    <col min="13839" max="13839" width="6.140625" style="3" bestFit="1" customWidth="1"/>
    <col min="13840" max="13840" width="1.5703125" style="3" customWidth="1"/>
    <col min="13841" max="13841" width="6.140625" style="3" bestFit="1" customWidth="1"/>
    <col min="13842" max="14079" width="11" style="3"/>
    <col min="14080" max="14080" width="39.28515625" style="3" customWidth="1"/>
    <col min="14081" max="14081" width="6.5703125" style="3" customWidth="1"/>
    <col min="14082" max="14082" width="1" style="3" customWidth="1"/>
    <col min="14083" max="14083" width="13.85546875" style="3" customWidth="1"/>
    <col min="14084" max="14084" width="1" style="3" customWidth="1"/>
    <col min="14085" max="14085" width="13.85546875" style="3" customWidth="1"/>
    <col min="14086" max="14086" width="1" style="3" customWidth="1"/>
    <col min="14087" max="14087" width="12.140625" style="3" customWidth="1"/>
    <col min="14088" max="14088" width="1" style="3" customWidth="1"/>
    <col min="14089" max="14089" width="12.140625" style="3" customWidth="1"/>
    <col min="14090" max="14090" width="4.7109375" style="3" bestFit="1" customWidth="1"/>
    <col min="14091" max="14091" width="9" style="3" bestFit="1" customWidth="1"/>
    <col min="14092" max="14092" width="8" style="3" bestFit="1" customWidth="1"/>
    <col min="14093" max="14093" width="9" style="3" bestFit="1" customWidth="1"/>
    <col min="14094" max="14094" width="4.85546875" style="3" bestFit="1" customWidth="1"/>
    <col min="14095" max="14095" width="6.140625" style="3" bestFit="1" customWidth="1"/>
    <col min="14096" max="14096" width="1.5703125" style="3" customWidth="1"/>
    <col min="14097" max="14097" width="6.140625" style="3" bestFit="1" customWidth="1"/>
    <col min="14098" max="14335" width="11" style="3"/>
    <col min="14336" max="14336" width="39.28515625" style="3" customWidth="1"/>
    <col min="14337" max="14337" width="6.5703125" style="3" customWidth="1"/>
    <col min="14338" max="14338" width="1" style="3" customWidth="1"/>
    <col min="14339" max="14339" width="13.85546875" style="3" customWidth="1"/>
    <col min="14340" max="14340" width="1" style="3" customWidth="1"/>
    <col min="14341" max="14341" width="13.85546875" style="3" customWidth="1"/>
    <col min="14342" max="14342" width="1" style="3" customWidth="1"/>
    <col min="14343" max="14343" width="12.140625" style="3" customWidth="1"/>
    <col min="14344" max="14344" width="1" style="3" customWidth="1"/>
    <col min="14345" max="14345" width="12.140625" style="3" customWidth="1"/>
    <col min="14346" max="14346" width="4.7109375" style="3" bestFit="1" customWidth="1"/>
    <col min="14347" max="14347" width="9" style="3" bestFit="1" customWidth="1"/>
    <col min="14348" max="14348" width="8" style="3" bestFit="1" customWidth="1"/>
    <col min="14349" max="14349" width="9" style="3" bestFit="1" customWidth="1"/>
    <col min="14350" max="14350" width="4.85546875" style="3" bestFit="1" customWidth="1"/>
    <col min="14351" max="14351" width="6.140625" style="3" bestFit="1" customWidth="1"/>
    <col min="14352" max="14352" width="1.5703125" style="3" customWidth="1"/>
    <col min="14353" max="14353" width="6.140625" style="3" bestFit="1" customWidth="1"/>
    <col min="14354" max="14591" width="11" style="3"/>
    <col min="14592" max="14592" width="39.28515625" style="3" customWidth="1"/>
    <col min="14593" max="14593" width="6.5703125" style="3" customWidth="1"/>
    <col min="14594" max="14594" width="1" style="3" customWidth="1"/>
    <col min="14595" max="14595" width="13.85546875" style="3" customWidth="1"/>
    <col min="14596" max="14596" width="1" style="3" customWidth="1"/>
    <col min="14597" max="14597" width="13.85546875" style="3" customWidth="1"/>
    <col min="14598" max="14598" width="1" style="3" customWidth="1"/>
    <col min="14599" max="14599" width="12.140625" style="3" customWidth="1"/>
    <col min="14600" max="14600" width="1" style="3" customWidth="1"/>
    <col min="14601" max="14601" width="12.140625" style="3" customWidth="1"/>
    <col min="14602" max="14602" width="4.7109375" style="3" bestFit="1" customWidth="1"/>
    <col min="14603" max="14603" width="9" style="3" bestFit="1" customWidth="1"/>
    <col min="14604" max="14604" width="8" style="3" bestFit="1" customWidth="1"/>
    <col min="14605" max="14605" width="9" style="3" bestFit="1" customWidth="1"/>
    <col min="14606" max="14606" width="4.85546875" style="3" bestFit="1" customWidth="1"/>
    <col min="14607" max="14607" width="6.140625" style="3" bestFit="1" customWidth="1"/>
    <col min="14608" max="14608" width="1.5703125" style="3" customWidth="1"/>
    <col min="14609" max="14609" width="6.140625" style="3" bestFit="1" customWidth="1"/>
    <col min="14610" max="14847" width="11" style="3"/>
    <col min="14848" max="14848" width="39.28515625" style="3" customWidth="1"/>
    <col min="14849" max="14849" width="6.5703125" style="3" customWidth="1"/>
    <col min="14850" max="14850" width="1" style="3" customWidth="1"/>
    <col min="14851" max="14851" width="13.85546875" style="3" customWidth="1"/>
    <col min="14852" max="14852" width="1" style="3" customWidth="1"/>
    <col min="14853" max="14853" width="13.85546875" style="3" customWidth="1"/>
    <col min="14854" max="14854" width="1" style="3" customWidth="1"/>
    <col min="14855" max="14855" width="12.140625" style="3" customWidth="1"/>
    <col min="14856" max="14856" width="1" style="3" customWidth="1"/>
    <col min="14857" max="14857" width="12.140625" style="3" customWidth="1"/>
    <col min="14858" max="14858" width="4.7109375" style="3" bestFit="1" customWidth="1"/>
    <col min="14859" max="14859" width="9" style="3" bestFit="1" customWidth="1"/>
    <col min="14860" max="14860" width="8" style="3" bestFit="1" customWidth="1"/>
    <col min="14861" max="14861" width="9" style="3" bestFit="1" customWidth="1"/>
    <col min="14862" max="14862" width="4.85546875" style="3" bestFit="1" customWidth="1"/>
    <col min="14863" max="14863" width="6.140625" style="3" bestFit="1" customWidth="1"/>
    <col min="14864" max="14864" width="1.5703125" style="3" customWidth="1"/>
    <col min="14865" max="14865" width="6.140625" style="3" bestFit="1" customWidth="1"/>
    <col min="14866" max="15103" width="11" style="3"/>
    <col min="15104" max="15104" width="39.28515625" style="3" customWidth="1"/>
    <col min="15105" max="15105" width="6.5703125" style="3" customWidth="1"/>
    <col min="15106" max="15106" width="1" style="3" customWidth="1"/>
    <col min="15107" max="15107" width="13.85546875" style="3" customWidth="1"/>
    <col min="15108" max="15108" width="1" style="3" customWidth="1"/>
    <col min="15109" max="15109" width="13.85546875" style="3" customWidth="1"/>
    <col min="15110" max="15110" width="1" style="3" customWidth="1"/>
    <col min="15111" max="15111" width="12.140625" style="3" customWidth="1"/>
    <col min="15112" max="15112" width="1" style="3" customWidth="1"/>
    <col min="15113" max="15113" width="12.140625" style="3" customWidth="1"/>
    <col min="15114" max="15114" width="4.7109375" style="3" bestFit="1" customWidth="1"/>
    <col min="15115" max="15115" width="9" style="3" bestFit="1" customWidth="1"/>
    <col min="15116" max="15116" width="8" style="3" bestFit="1" customWidth="1"/>
    <col min="15117" max="15117" width="9" style="3" bestFit="1" customWidth="1"/>
    <col min="15118" max="15118" width="4.85546875" style="3" bestFit="1" customWidth="1"/>
    <col min="15119" max="15119" width="6.140625" style="3" bestFit="1" customWidth="1"/>
    <col min="15120" max="15120" width="1.5703125" style="3" customWidth="1"/>
    <col min="15121" max="15121" width="6.140625" style="3" bestFit="1" customWidth="1"/>
    <col min="15122" max="15359" width="11" style="3"/>
    <col min="15360" max="15360" width="39.28515625" style="3" customWidth="1"/>
    <col min="15361" max="15361" width="6.5703125" style="3" customWidth="1"/>
    <col min="15362" max="15362" width="1" style="3" customWidth="1"/>
    <col min="15363" max="15363" width="13.85546875" style="3" customWidth="1"/>
    <col min="15364" max="15364" width="1" style="3" customWidth="1"/>
    <col min="15365" max="15365" width="13.85546875" style="3" customWidth="1"/>
    <col min="15366" max="15366" width="1" style="3" customWidth="1"/>
    <col min="15367" max="15367" width="12.140625" style="3" customWidth="1"/>
    <col min="15368" max="15368" width="1" style="3" customWidth="1"/>
    <col min="15369" max="15369" width="12.140625" style="3" customWidth="1"/>
    <col min="15370" max="15370" width="4.7109375" style="3" bestFit="1" customWidth="1"/>
    <col min="15371" max="15371" width="9" style="3" bestFit="1" customWidth="1"/>
    <col min="15372" max="15372" width="8" style="3" bestFit="1" customWidth="1"/>
    <col min="15373" max="15373" width="9" style="3" bestFit="1" customWidth="1"/>
    <col min="15374" max="15374" width="4.85546875" style="3" bestFit="1" customWidth="1"/>
    <col min="15375" max="15375" width="6.140625" style="3" bestFit="1" customWidth="1"/>
    <col min="15376" max="15376" width="1.5703125" style="3" customWidth="1"/>
    <col min="15377" max="15377" width="6.140625" style="3" bestFit="1" customWidth="1"/>
    <col min="15378" max="15615" width="11" style="3"/>
    <col min="15616" max="15616" width="39.28515625" style="3" customWidth="1"/>
    <col min="15617" max="15617" width="6.5703125" style="3" customWidth="1"/>
    <col min="15618" max="15618" width="1" style="3" customWidth="1"/>
    <col min="15619" max="15619" width="13.85546875" style="3" customWidth="1"/>
    <col min="15620" max="15620" width="1" style="3" customWidth="1"/>
    <col min="15621" max="15621" width="13.85546875" style="3" customWidth="1"/>
    <col min="15622" max="15622" width="1" style="3" customWidth="1"/>
    <col min="15623" max="15623" width="12.140625" style="3" customWidth="1"/>
    <col min="15624" max="15624" width="1" style="3" customWidth="1"/>
    <col min="15625" max="15625" width="12.140625" style="3" customWidth="1"/>
    <col min="15626" max="15626" width="4.7109375" style="3" bestFit="1" customWidth="1"/>
    <col min="15627" max="15627" width="9" style="3" bestFit="1" customWidth="1"/>
    <col min="15628" max="15628" width="8" style="3" bestFit="1" customWidth="1"/>
    <col min="15629" max="15629" width="9" style="3" bestFit="1" customWidth="1"/>
    <col min="15630" max="15630" width="4.85546875" style="3" bestFit="1" customWidth="1"/>
    <col min="15631" max="15631" width="6.140625" style="3" bestFit="1" customWidth="1"/>
    <col min="15632" max="15632" width="1.5703125" style="3" customWidth="1"/>
    <col min="15633" max="15633" width="6.140625" style="3" bestFit="1" customWidth="1"/>
    <col min="15634" max="15871" width="11" style="3"/>
    <col min="15872" max="15872" width="39.28515625" style="3" customWidth="1"/>
    <col min="15873" max="15873" width="6.5703125" style="3" customWidth="1"/>
    <col min="15874" max="15874" width="1" style="3" customWidth="1"/>
    <col min="15875" max="15875" width="13.85546875" style="3" customWidth="1"/>
    <col min="15876" max="15876" width="1" style="3" customWidth="1"/>
    <col min="15877" max="15877" width="13.85546875" style="3" customWidth="1"/>
    <col min="15878" max="15878" width="1" style="3" customWidth="1"/>
    <col min="15879" max="15879" width="12.140625" style="3" customWidth="1"/>
    <col min="15880" max="15880" width="1" style="3" customWidth="1"/>
    <col min="15881" max="15881" width="12.140625" style="3" customWidth="1"/>
    <col min="15882" max="15882" width="4.7109375" style="3" bestFit="1" customWidth="1"/>
    <col min="15883" max="15883" width="9" style="3" bestFit="1" customWidth="1"/>
    <col min="15884" max="15884" width="8" style="3" bestFit="1" customWidth="1"/>
    <col min="15885" max="15885" width="9" style="3" bestFit="1" customWidth="1"/>
    <col min="15886" max="15886" width="4.85546875" style="3" bestFit="1" customWidth="1"/>
    <col min="15887" max="15887" width="6.140625" style="3" bestFit="1" customWidth="1"/>
    <col min="15888" max="15888" width="1.5703125" style="3" customWidth="1"/>
    <col min="15889" max="15889" width="6.140625" style="3" bestFit="1" customWidth="1"/>
    <col min="15890" max="16127" width="11" style="3"/>
    <col min="16128" max="16128" width="39.28515625" style="3" customWidth="1"/>
    <col min="16129" max="16129" width="6.5703125" style="3" customWidth="1"/>
    <col min="16130" max="16130" width="1" style="3" customWidth="1"/>
    <col min="16131" max="16131" width="13.85546875" style="3" customWidth="1"/>
    <col min="16132" max="16132" width="1" style="3" customWidth="1"/>
    <col min="16133" max="16133" width="13.85546875" style="3" customWidth="1"/>
    <col min="16134" max="16134" width="1" style="3" customWidth="1"/>
    <col min="16135" max="16135" width="12.140625" style="3" customWidth="1"/>
    <col min="16136" max="16136" width="1" style="3" customWidth="1"/>
    <col min="16137" max="16137" width="12.140625" style="3" customWidth="1"/>
    <col min="16138" max="16138" width="4.7109375" style="3" bestFit="1" customWidth="1"/>
    <col min="16139" max="16139" width="9" style="3" bestFit="1" customWidth="1"/>
    <col min="16140" max="16140" width="8" style="3" bestFit="1" customWidth="1"/>
    <col min="16141" max="16141" width="9" style="3" bestFit="1" customWidth="1"/>
    <col min="16142" max="16142" width="4.85546875" style="3" bestFit="1" customWidth="1"/>
    <col min="16143" max="16143" width="6.140625" style="3" bestFit="1" customWidth="1"/>
    <col min="16144" max="16144" width="1.5703125" style="3" customWidth="1"/>
    <col min="16145" max="16145" width="6.140625" style="3" bestFit="1" customWidth="1"/>
    <col min="16146" max="16384" width="11" style="3"/>
  </cols>
  <sheetData>
    <row r="1" spans="1:12" ht="20.25" customHeight="1">
      <c r="A1" s="279" t="s">
        <v>49</v>
      </c>
      <c r="B1" s="279"/>
      <c r="C1" s="279"/>
      <c r="D1" s="279"/>
      <c r="E1" s="279"/>
    </row>
    <row r="2" spans="1:12" ht="20.25" customHeight="1">
      <c r="A2" s="103" t="s">
        <v>106</v>
      </c>
      <c r="B2" s="103"/>
      <c r="C2" s="104"/>
      <c r="D2" s="103"/>
      <c r="E2" s="104"/>
      <c r="F2" s="103"/>
      <c r="G2" s="103"/>
      <c r="H2" s="103"/>
      <c r="I2" s="103"/>
    </row>
    <row r="3" spans="1:12" ht="20.25" customHeight="1">
      <c r="A3" s="103"/>
      <c r="B3" s="103"/>
      <c r="C3" s="104"/>
      <c r="D3" s="103"/>
      <c r="E3" s="104"/>
      <c r="F3" s="103"/>
      <c r="G3" s="103"/>
      <c r="H3" s="103"/>
      <c r="I3" s="103"/>
    </row>
    <row r="4" spans="1:12" s="36" customFormat="1" ht="20.25" customHeight="1">
      <c r="A4" s="54"/>
      <c r="B4" s="54"/>
      <c r="C4" s="54"/>
      <c r="D4" s="130" t="s">
        <v>119</v>
      </c>
      <c r="E4" s="54"/>
      <c r="F4" s="131"/>
      <c r="G4" s="275" t="s">
        <v>72</v>
      </c>
      <c r="H4" s="275"/>
      <c r="I4" s="275"/>
      <c r="K4" s="132"/>
      <c r="L4" s="132"/>
    </row>
    <row r="5" spans="1:12" s="36" customFormat="1" ht="20.25" customHeight="1">
      <c r="A5" s="133"/>
      <c r="B5" s="133"/>
      <c r="C5" s="54"/>
      <c r="D5" s="130" t="s">
        <v>34</v>
      </c>
      <c r="E5" s="54"/>
      <c r="F5" s="131"/>
      <c r="G5" s="275" t="s">
        <v>120</v>
      </c>
      <c r="H5" s="275"/>
      <c r="I5" s="275"/>
      <c r="K5" s="132"/>
      <c r="L5" s="132"/>
    </row>
    <row r="6" spans="1:12" s="36" customFormat="1" ht="20.25" customHeight="1">
      <c r="A6" s="133"/>
      <c r="B6" s="133"/>
      <c r="C6" s="276" t="s">
        <v>83</v>
      </c>
      <c r="D6" s="277"/>
      <c r="E6" s="277"/>
      <c r="F6" s="130"/>
      <c r="G6" s="276" t="s">
        <v>83</v>
      </c>
      <c r="H6" s="277"/>
      <c r="I6" s="277"/>
      <c r="K6" s="132"/>
      <c r="L6" s="132"/>
    </row>
    <row r="7" spans="1:12" s="36" customFormat="1" ht="20.25" customHeight="1">
      <c r="A7" s="133"/>
      <c r="B7" s="133"/>
      <c r="C7" s="276" t="s">
        <v>118</v>
      </c>
      <c r="D7" s="277"/>
      <c r="E7" s="277"/>
      <c r="F7" s="130"/>
      <c r="G7" s="276" t="s">
        <v>118</v>
      </c>
      <c r="H7" s="277"/>
      <c r="I7" s="277"/>
      <c r="K7" s="132"/>
      <c r="L7" s="132"/>
    </row>
    <row r="8" spans="1:12" s="35" customFormat="1" ht="20.25" customHeight="1">
      <c r="B8" s="134" t="s">
        <v>28</v>
      </c>
      <c r="C8" s="31" t="s">
        <v>158</v>
      </c>
      <c r="D8" s="45"/>
      <c r="E8" s="31" t="s">
        <v>101</v>
      </c>
      <c r="F8" s="46"/>
      <c r="G8" s="31" t="s">
        <v>158</v>
      </c>
      <c r="H8" s="45"/>
      <c r="I8" s="31" t="s">
        <v>101</v>
      </c>
      <c r="K8" s="135"/>
      <c r="L8" s="135"/>
    </row>
    <row r="9" spans="1:12" s="35" customFormat="1" ht="20.25" hidden="1" customHeight="1">
      <c r="B9" s="134"/>
      <c r="C9" s="136"/>
      <c r="D9" s="137"/>
      <c r="E9" s="136"/>
      <c r="F9" s="137"/>
      <c r="G9" s="136"/>
      <c r="H9" s="137"/>
      <c r="I9" s="136"/>
      <c r="K9" s="135"/>
      <c r="L9" s="135"/>
    </row>
    <row r="10" spans="1:12" s="35" customFormat="1" ht="20.25" customHeight="1">
      <c r="A10" s="54"/>
      <c r="B10" s="138"/>
      <c r="C10" s="278" t="s">
        <v>63</v>
      </c>
      <c r="D10" s="278"/>
      <c r="E10" s="278"/>
      <c r="F10" s="278"/>
      <c r="G10" s="278"/>
      <c r="H10" s="278"/>
      <c r="I10" s="278"/>
      <c r="K10" s="135"/>
      <c r="L10" s="135"/>
    </row>
    <row r="11" spans="1:12" s="35" customFormat="1" ht="20.25" customHeight="1">
      <c r="A11" s="81" t="s">
        <v>84</v>
      </c>
      <c r="B11" s="138"/>
      <c r="C11" s="140"/>
      <c r="D11" s="141"/>
      <c r="E11" s="140"/>
      <c r="F11" s="141"/>
      <c r="H11" s="27"/>
      <c r="K11" s="135"/>
      <c r="L11" s="135"/>
    </row>
    <row r="12" spans="1:12" s="35" customFormat="1" ht="20.25" customHeight="1">
      <c r="A12" s="35" t="s">
        <v>85</v>
      </c>
      <c r="B12" s="138" t="s">
        <v>169</v>
      </c>
      <c r="C12" s="142">
        <v>690904</v>
      </c>
      <c r="D12" s="141"/>
      <c r="E12" s="142">
        <v>673355</v>
      </c>
      <c r="F12" s="131"/>
      <c r="G12" s="142">
        <v>690904</v>
      </c>
      <c r="H12" s="143"/>
      <c r="I12" s="142">
        <v>673355</v>
      </c>
      <c r="J12" s="84"/>
      <c r="K12" s="135"/>
      <c r="L12" s="135"/>
    </row>
    <row r="13" spans="1:12" s="35" customFormat="1" ht="20.25" customHeight="1">
      <c r="A13" s="35" t="s">
        <v>86</v>
      </c>
      <c r="B13" s="144">
        <v>3</v>
      </c>
      <c r="C13" s="145">
        <v>7614</v>
      </c>
      <c r="D13" s="141"/>
      <c r="E13" s="145">
        <v>5813</v>
      </c>
      <c r="F13" s="131"/>
      <c r="G13" s="145">
        <v>7614</v>
      </c>
      <c r="H13" s="143"/>
      <c r="I13" s="145">
        <v>5813</v>
      </c>
      <c r="K13" s="135"/>
      <c r="L13" s="135"/>
    </row>
    <row r="14" spans="1:12" s="35" customFormat="1" ht="20.25" customHeight="1">
      <c r="A14" s="43" t="s">
        <v>87</v>
      </c>
      <c r="B14" s="138"/>
      <c r="C14" s="146">
        <f>SUM(C12:C13)</f>
        <v>698518</v>
      </c>
      <c r="D14" s="147"/>
      <c r="E14" s="146">
        <f>SUM(E12:E13)</f>
        <v>679168</v>
      </c>
      <c r="F14" s="131"/>
      <c r="G14" s="146">
        <f>SUM(G12:G13)</f>
        <v>698518</v>
      </c>
      <c r="H14" s="143"/>
      <c r="I14" s="146">
        <f>SUM(I12:I13)</f>
        <v>679168</v>
      </c>
      <c r="K14" s="135"/>
      <c r="L14" s="135"/>
    </row>
    <row r="15" spans="1:12" s="35" customFormat="1" ht="20.25" customHeight="1">
      <c r="B15" s="138"/>
      <c r="C15" s="148"/>
      <c r="D15" s="141"/>
      <c r="E15" s="148"/>
      <c r="F15" s="131"/>
      <c r="G15" s="142"/>
      <c r="H15" s="143"/>
      <c r="I15" s="142"/>
      <c r="K15" s="135"/>
      <c r="L15" s="135"/>
    </row>
    <row r="16" spans="1:12" s="35" customFormat="1" ht="20.25" customHeight="1">
      <c r="A16" s="81" t="s">
        <v>88</v>
      </c>
      <c r="B16" s="139"/>
      <c r="C16" s="148"/>
      <c r="D16" s="141"/>
      <c r="E16" s="148"/>
      <c r="F16" s="131"/>
      <c r="G16" s="28"/>
      <c r="H16" s="143"/>
      <c r="I16" s="28"/>
      <c r="K16" s="135"/>
      <c r="L16" s="135"/>
    </row>
    <row r="17" spans="1:12" s="35" customFormat="1" ht="20.25" customHeight="1">
      <c r="A17" s="35" t="s">
        <v>89</v>
      </c>
      <c r="B17" s="138" t="s">
        <v>105</v>
      </c>
      <c r="C17" s="142">
        <v>465628</v>
      </c>
      <c r="D17" s="141"/>
      <c r="E17" s="142">
        <v>452977</v>
      </c>
      <c r="F17" s="149"/>
      <c r="G17" s="142">
        <v>465628</v>
      </c>
      <c r="H17" s="143"/>
      <c r="I17" s="142">
        <v>452977</v>
      </c>
      <c r="K17" s="135"/>
      <c r="L17" s="135"/>
    </row>
    <row r="18" spans="1:12" s="35" customFormat="1" ht="20.25" customHeight="1">
      <c r="A18" s="84" t="s">
        <v>98</v>
      </c>
      <c r="B18" s="110"/>
      <c r="C18" s="142">
        <v>65813</v>
      </c>
      <c r="D18" s="141"/>
      <c r="E18" s="142">
        <v>63775</v>
      </c>
      <c r="F18" s="149"/>
      <c r="G18" s="142">
        <v>65813</v>
      </c>
      <c r="H18" s="143"/>
      <c r="I18" s="142">
        <v>63775</v>
      </c>
      <c r="K18" s="135"/>
      <c r="L18" s="135"/>
    </row>
    <row r="19" spans="1:12" s="35" customFormat="1" ht="20.25" customHeight="1">
      <c r="A19" s="35" t="s">
        <v>90</v>
      </c>
      <c r="B19" s="110" t="s">
        <v>105</v>
      </c>
      <c r="C19" s="150">
        <v>38142</v>
      </c>
      <c r="D19" s="141"/>
      <c r="E19" s="150">
        <v>37574</v>
      </c>
      <c r="F19" s="149"/>
      <c r="G19" s="150">
        <v>38142</v>
      </c>
      <c r="H19" s="143"/>
      <c r="I19" s="150">
        <v>37574</v>
      </c>
      <c r="J19" s="84"/>
      <c r="K19" s="135"/>
      <c r="L19" s="135"/>
    </row>
    <row r="20" spans="1:12" s="35" customFormat="1" ht="20.25" customHeight="1">
      <c r="A20" s="43" t="s">
        <v>91</v>
      </c>
      <c r="B20" s="110"/>
      <c r="C20" s="146">
        <f>SUM(C17:C19)</f>
        <v>569583</v>
      </c>
      <c r="D20" s="151"/>
      <c r="E20" s="146">
        <f>SUM(E17:E19)</f>
        <v>554326</v>
      </c>
      <c r="F20" s="131"/>
      <c r="G20" s="146">
        <f>SUM(G17:G19)</f>
        <v>569583</v>
      </c>
      <c r="H20" s="143"/>
      <c r="I20" s="146">
        <f>SUM(I17:I19)</f>
        <v>554326</v>
      </c>
      <c r="K20" s="135"/>
      <c r="L20" s="135"/>
    </row>
    <row r="21" spans="1:12" s="35" customFormat="1" ht="20.25" customHeight="1">
      <c r="A21" s="115"/>
      <c r="B21" s="110"/>
      <c r="C21" s="152"/>
      <c r="D21" s="151"/>
      <c r="E21" s="152"/>
      <c r="F21" s="131"/>
      <c r="G21" s="14"/>
      <c r="H21" s="143"/>
      <c r="I21" s="14"/>
      <c r="K21" s="135"/>
      <c r="L21" s="135"/>
    </row>
    <row r="22" spans="1:12" s="35" customFormat="1" ht="20.25" customHeight="1">
      <c r="A22" t="s">
        <v>171</v>
      </c>
      <c r="B22" s="110"/>
      <c r="C22" s="153">
        <v>467</v>
      </c>
      <c r="D22" s="141"/>
      <c r="E22" s="153">
        <v>994</v>
      </c>
      <c r="F22" s="131"/>
      <c r="G22" s="154" t="s">
        <v>121</v>
      </c>
      <c r="H22" s="143"/>
      <c r="I22" s="154" t="s">
        <v>121</v>
      </c>
      <c r="K22" s="135"/>
      <c r="L22" s="135"/>
    </row>
    <row r="23" spans="1:12" s="35" customFormat="1" ht="20.25" customHeight="1">
      <c r="A23" s="54" t="s">
        <v>122</v>
      </c>
      <c r="B23" s="138"/>
      <c r="C23" s="14">
        <f>+C14-C20+C22</f>
        <v>129402</v>
      </c>
      <c r="D23" s="147"/>
      <c r="E23" s="14">
        <f>+E14-E20+E22</f>
        <v>125836</v>
      </c>
      <c r="F23" s="131"/>
      <c r="G23" s="14">
        <f>+G14-G20</f>
        <v>128935</v>
      </c>
      <c r="H23" s="143"/>
      <c r="I23" s="14">
        <f>+I14-I20</f>
        <v>124842</v>
      </c>
      <c r="K23" s="135"/>
      <c r="L23" s="135"/>
    </row>
    <row r="24" spans="1:12" s="35" customFormat="1" ht="20.25" customHeight="1">
      <c r="A24" s="53" t="s">
        <v>22</v>
      </c>
      <c r="B24" s="138"/>
      <c r="C24" s="155">
        <v>-25009</v>
      </c>
      <c r="D24" s="141"/>
      <c r="E24" s="155">
        <v>-24091</v>
      </c>
      <c r="F24" s="149"/>
      <c r="G24" s="155">
        <v>-24916</v>
      </c>
      <c r="H24" s="27"/>
      <c r="I24" s="155">
        <v>-23954</v>
      </c>
      <c r="K24" s="135"/>
      <c r="L24" s="135"/>
    </row>
    <row r="25" spans="1:12" s="35" customFormat="1" ht="20.25" customHeight="1" thickBot="1">
      <c r="A25" s="43" t="s">
        <v>61</v>
      </c>
      <c r="B25" s="138"/>
      <c r="C25" s="156">
        <f>SUM(C23:C24)</f>
        <v>104393</v>
      </c>
      <c r="D25" s="141"/>
      <c r="E25" s="156">
        <f>SUM(E23:E24)</f>
        <v>101745</v>
      </c>
      <c r="F25" s="131"/>
      <c r="G25" s="156">
        <f>SUM(G23:G24)</f>
        <v>104019</v>
      </c>
      <c r="H25" s="143"/>
      <c r="I25" s="156">
        <f>SUM(I23:I24)</f>
        <v>100888</v>
      </c>
      <c r="K25" s="135"/>
      <c r="L25" s="135"/>
    </row>
    <row r="26" spans="1:12" customFormat="1" ht="19.5" customHeight="1" thickTop="1">
      <c r="K26" s="97"/>
      <c r="L26" s="97"/>
    </row>
    <row r="27" spans="1:12" customFormat="1" ht="19.5" customHeight="1">
      <c r="A27" s="43" t="s">
        <v>92</v>
      </c>
      <c r="K27" s="97"/>
      <c r="L27" s="97"/>
    </row>
    <row r="28" spans="1:12" customFormat="1" ht="19.5" customHeight="1">
      <c r="A28" s="47" t="s">
        <v>147</v>
      </c>
      <c r="K28" s="97"/>
      <c r="L28" s="97"/>
    </row>
    <row r="29" spans="1:12" customFormat="1" ht="19.5" customHeight="1">
      <c r="A29" t="s">
        <v>93</v>
      </c>
      <c r="K29" s="97"/>
      <c r="L29" s="97"/>
    </row>
    <row r="30" spans="1:12" customFormat="1" ht="19.5" customHeight="1">
      <c r="A30" t="s">
        <v>94</v>
      </c>
      <c r="C30" s="157">
        <v>-53</v>
      </c>
      <c r="D30" s="158"/>
      <c r="E30" s="157">
        <v>42</v>
      </c>
      <c r="F30" s="158"/>
      <c r="G30" s="157">
        <v>-53</v>
      </c>
      <c r="H30" s="158"/>
      <c r="I30" s="157">
        <v>42</v>
      </c>
      <c r="K30" s="97"/>
      <c r="L30" s="97"/>
    </row>
    <row r="31" spans="1:12" customFormat="1" ht="19.5" customHeight="1">
      <c r="A31" s="107" t="s">
        <v>96</v>
      </c>
      <c r="C31" s="159"/>
      <c r="D31" s="160"/>
      <c r="E31" s="159"/>
      <c r="F31" s="160"/>
      <c r="G31" s="159"/>
      <c r="H31" s="160"/>
      <c r="I31" s="159"/>
      <c r="K31" s="97"/>
      <c r="L31" s="97"/>
    </row>
    <row r="32" spans="1:12" customFormat="1" ht="19.5" customHeight="1">
      <c r="A32" s="107" t="s">
        <v>97</v>
      </c>
      <c r="C32" s="161">
        <f>C30</f>
        <v>-53</v>
      </c>
      <c r="D32" s="162"/>
      <c r="E32" s="161">
        <f>E30</f>
        <v>42</v>
      </c>
      <c r="F32" s="162"/>
      <c r="G32" s="161">
        <f>G30</f>
        <v>-53</v>
      </c>
      <c r="H32" s="162"/>
      <c r="I32" s="161">
        <f>I30</f>
        <v>42</v>
      </c>
      <c r="K32" s="97"/>
      <c r="L32" s="97"/>
    </row>
    <row r="33" spans="1:12" customFormat="1" ht="19.5" customHeight="1" thickBot="1">
      <c r="A33" s="43" t="s">
        <v>62</v>
      </c>
      <c r="C33" s="163">
        <f>C25+C32</f>
        <v>104340</v>
      </c>
      <c r="D33" s="162"/>
      <c r="E33" s="163">
        <f>E25+E32</f>
        <v>101787</v>
      </c>
      <c r="F33" s="162"/>
      <c r="G33" s="164">
        <f>G25+G32</f>
        <v>103966</v>
      </c>
      <c r="H33" s="162"/>
      <c r="I33" s="164">
        <f>I25+I32</f>
        <v>100930</v>
      </c>
      <c r="K33" s="97"/>
      <c r="L33" s="97"/>
    </row>
    <row r="34" spans="1:12" customFormat="1" ht="19.5" customHeight="1" thickTop="1">
      <c r="A34" s="43"/>
      <c r="B34" s="138"/>
      <c r="C34" s="148"/>
      <c r="D34" s="141"/>
      <c r="E34" s="148"/>
      <c r="F34" s="131"/>
      <c r="G34" s="14"/>
      <c r="H34" s="143"/>
      <c r="I34" s="14"/>
      <c r="K34" s="97"/>
      <c r="L34" s="97"/>
    </row>
    <row r="35" spans="1:12" s="35" customFormat="1" ht="20.25" customHeight="1" thickBot="1">
      <c r="A35" s="165" t="s">
        <v>95</v>
      </c>
      <c r="B35" s="138" t="s">
        <v>170</v>
      </c>
      <c r="C35" s="166">
        <f>C25/360000</f>
        <v>0.28998055555555557</v>
      </c>
      <c r="D35" s="108"/>
      <c r="E35" s="166">
        <f>E25/360000</f>
        <v>0.28262500000000002</v>
      </c>
      <c r="F35" s="131"/>
      <c r="G35" s="166">
        <f>G25/360000</f>
        <v>0.28894166666666665</v>
      </c>
      <c r="H35" s="143"/>
      <c r="I35" s="166">
        <f>I25/360000</f>
        <v>0.28024444444444446</v>
      </c>
      <c r="K35" s="135"/>
      <c r="L35" s="135"/>
    </row>
    <row r="36" spans="1:12" s="35" customFormat="1" ht="20.25" customHeight="1" thickTop="1">
      <c r="A36" s="165"/>
      <c r="B36" s="138"/>
      <c r="C36" s="167"/>
      <c r="D36" s="108"/>
      <c r="E36" s="167"/>
      <c r="F36" s="131"/>
      <c r="G36" s="167"/>
      <c r="H36" s="143"/>
      <c r="I36" s="167"/>
      <c r="K36" s="135"/>
      <c r="L36" s="135"/>
    </row>
    <row r="37" spans="1:12" s="35" customFormat="1" ht="20.25" customHeight="1">
      <c r="A37" s="165"/>
      <c r="B37" s="138"/>
      <c r="C37" s="167"/>
      <c r="D37" s="108"/>
      <c r="E37" s="167"/>
      <c r="F37" s="131"/>
      <c r="G37" s="167"/>
      <c r="H37" s="143"/>
      <c r="I37" s="167"/>
      <c r="K37" s="135"/>
      <c r="L37" s="135"/>
    </row>
    <row r="38" spans="1:12" s="35" customFormat="1" ht="20.25" customHeight="1">
      <c r="A38" s="271" t="s">
        <v>49</v>
      </c>
      <c r="B38" s="271"/>
      <c r="C38" s="271"/>
      <c r="D38" s="271"/>
      <c r="E38" s="271"/>
      <c r="F38" s="271"/>
      <c r="G38" s="271"/>
      <c r="H38" s="271"/>
      <c r="I38" s="271"/>
      <c r="K38" s="135"/>
      <c r="L38" s="135"/>
    </row>
    <row r="39" spans="1:12" s="35" customFormat="1" ht="20.25" customHeight="1">
      <c r="A39" s="273" t="s">
        <v>123</v>
      </c>
      <c r="B39" s="273"/>
      <c r="C39" s="273"/>
      <c r="D39" s="273"/>
      <c r="E39" s="273"/>
      <c r="F39" s="273"/>
      <c r="G39" s="273"/>
      <c r="H39" s="273"/>
      <c r="I39" s="273"/>
      <c r="K39" s="135"/>
      <c r="L39" s="135"/>
    </row>
    <row r="40" spans="1:12" s="35" customFormat="1" ht="20.25" customHeight="1">
      <c r="A40" s="128"/>
      <c r="B40" s="128"/>
      <c r="C40" s="128"/>
      <c r="D40" s="128"/>
      <c r="E40" s="128"/>
      <c r="F40" s="128"/>
      <c r="G40" s="128"/>
      <c r="H40" s="128"/>
      <c r="I40" s="128"/>
      <c r="K40" s="135"/>
      <c r="L40" s="135"/>
    </row>
    <row r="41" spans="1:12" s="35" customFormat="1" ht="20.25" customHeight="1">
      <c r="A41" s="54"/>
      <c r="B41" s="54"/>
      <c r="C41" s="54"/>
      <c r="D41" s="130" t="s">
        <v>119</v>
      </c>
      <c r="E41" s="54"/>
      <c r="F41" s="131"/>
      <c r="G41" s="275" t="s">
        <v>72</v>
      </c>
      <c r="H41" s="275"/>
      <c r="I41" s="275"/>
      <c r="K41" s="135"/>
      <c r="L41" s="135"/>
    </row>
    <row r="42" spans="1:12" s="35" customFormat="1" ht="20.25" customHeight="1">
      <c r="A42" s="133"/>
      <c r="B42" s="133"/>
      <c r="C42" s="54"/>
      <c r="D42" s="130" t="s">
        <v>34</v>
      </c>
      <c r="E42" s="54"/>
      <c r="F42" s="131"/>
      <c r="G42" s="275" t="s">
        <v>120</v>
      </c>
      <c r="H42" s="275"/>
      <c r="I42" s="275"/>
      <c r="K42" s="135"/>
      <c r="L42" s="135"/>
    </row>
    <row r="43" spans="1:12" s="35" customFormat="1" ht="20.25" customHeight="1">
      <c r="A43" s="133"/>
      <c r="B43" s="133"/>
      <c r="C43" s="276" t="s">
        <v>124</v>
      </c>
      <c r="D43" s="277"/>
      <c r="E43" s="277"/>
      <c r="F43" s="130"/>
      <c r="G43" s="276" t="s">
        <v>124</v>
      </c>
      <c r="H43" s="277"/>
      <c r="I43" s="277"/>
      <c r="K43" s="135"/>
      <c r="L43" s="135"/>
    </row>
    <row r="44" spans="1:12" s="35" customFormat="1" ht="20.25" customHeight="1">
      <c r="A44" s="133"/>
      <c r="B44" s="133"/>
      <c r="C44" s="276" t="s">
        <v>118</v>
      </c>
      <c r="D44" s="277"/>
      <c r="E44" s="277"/>
      <c r="F44" s="130"/>
      <c r="G44" s="276" t="s">
        <v>118</v>
      </c>
      <c r="H44" s="277"/>
      <c r="I44" s="277"/>
      <c r="K44" s="135"/>
      <c r="L44" s="135"/>
    </row>
    <row r="45" spans="1:12" s="35" customFormat="1" ht="20.25" customHeight="1">
      <c r="B45" s="44" t="s">
        <v>28</v>
      </c>
      <c r="C45" s="31" t="s">
        <v>158</v>
      </c>
      <c r="D45" s="45"/>
      <c r="E45" s="31" t="s">
        <v>101</v>
      </c>
      <c r="F45" s="46"/>
      <c r="G45" s="31" t="s">
        <v>158</v>
      </c>
      <c r="H45" s="45"/>
      <c r="I45" s="31" t="s">
        <v>101</v>
      </c>
      <c r="K45" s="135"/>
      <c r="L45" s="135"/>
    </row>
    <row r="46" spans="1:12" s="35" customFormat="1" ht="20.25" hidden="1" customHeight="1">
      <c r="B46" s="44"/>
      <c r="C46" s="136"/>
      <c r="D46" s="137"/>
      <c r="E46" s="136"/>
      <c r="F46" s="137"/>
      <c r="G46" s="136"/>
      <c r="H46" s="137"/>
      <c r="I46" s="136"/>
      <c r="K46" s="135"/>
      <c r="L46" s="135"/>
    </row>
    <row r="47" spans="1:12" s="35" customFormat="1" ht="20.25" customHeight="1">
      <c r="A47" s="54"/>
      <c r="B47" s="54"/>
      <c r="C47" s="278" t="s">
        <v>63</v>
      </c>
      <c r="D47" s="278"/>
      <c r="E47" s="278"/>
      <c r="F47" s="278"/>
      <c r="G47" s="278"/>
      <c r="H47" s="278"/>
      <c r="I47" s="278"/>
      <c r="K47" s="135"/>
      <c r="L47" s="135"/>
    </row>
    <row r="48" spans="1:12" s="35" customFormat="1" ht="20.25" customHeight="1">
      <c r="A48" s="81" t="s">
        <v>84</v>
      </c>
      <c r="B48" s="144"/>
      <c r="C48" s="140"/>
      <c r="D48" s="141"/>
      <c r="E48" s="140"/>
      <c r="F48" s="141"/>
      <c r="H48" s="27"/>
      <c r="K48" s="135"/>
      <c r="L48" s="135"/>
    </row>
    <row r="49" spans="1:12" s="35" customFormat="1" ht="20.25" customHeight="1">
      <c r="A49" s="35" t="s">
        <v>85</v>
      </c>
      <c r="B49" s="144" t="s">
        <v>169</v>
      </c>
      <c r="C49" s="145">
        <v>2159310</v>
      </c>
      <c r="D49" s="141"/>
      <c r="E49" s="145">
        <v>2082806</v>
      </c>
      <c r="F49" s="131"/>
      <c r="G49" s="145">
        <v>2159310</v>
      </c>
      <c r="H49" s="143"/>
      <c r="I49" s="145">
        <v>2082806</v>
      </c>
      <c r="K49" s="135"/>
      <c r="L49" s="135"/>
    </row>
    <row r="50" spans="1:12" s="35" customFormat="1" ht="20.25" customHeight="1">
      <c r="A50" s="35" t="s">
        <v>86</v>
      </c>
      <c r="B50" s="144">
        <v>3</v>
      </c>
      <c r="C50" s="145">
        <v>25995</v>
      </c>
      <c r="D50" s="141"/>
      <c r="E50" s="145">
        <v>18345</v>
      </c>
      <c r="F50" s="131"/>
      <c r="G50" s="145">
        <v>25995</v>
      </c>
      <c r="H50" s="143"/>
      <c r="I50" s="145">
        <v>18345</v>
      </c>
      <c r="K50" s="135"/>
      <c r="L50" s="135"/>
    </row>
    <row r="51" spans="1:12" s="35" customFormat="1" ht="20.25" customHeight="1">
      <c r="A51" s="43" t="s">
        <v>87</v>
      </c>
      <c r="B51" s="168"/>
      <c r="C51" s="146">
        <f>SUM(C49:C50)</f>
        <v>2185305</v>
      </c>
      <c r="D51" s="147"/>
      <c r="E51" s="146">
        <f>SUM(E49:E50)</f>
        <v>2101151</v>
      </c>
      <c r="F51" s="131"/>
      <c r="G51" s="146">
        <f>SUM(G49:G50)</f>
        <v>2185305</v>
      </c>
      <c r="H51" s="143"/>
      <c r="I51" s="146">
        <f>SUM(I49:I50)</f>
        <v>2101151</v>
      </c>
      <c r="K51" s="135"/>
      <c r="L51" s="135"/>
    </row>
    <row r="52" spans="1:12" s="35" customFormat="1" ht="20.25" customHeight="1">
      <c r="B52" s="148"/>
      <c r="C52" s="148"/>
      <c r="D52" s="141"/>
      <c r="E52" s="148"/>
      <c r="F52" s="131"/>
      <c r="G52" s="142"/>
      <c r="H52" s="143"/>
      <c r="I52" s="142"/>
      <c r="K52" s="135"/>
      <c r="L52" s="135"/>
    </row>
    <row r="53" spans="1:12" s="35" customFormat="1" ht="20.25" customHeight="1">
      <c r="A53" s="81" t="s">
        <v>88</v>
      </c>
      <c r="B53" s="148"/>
      <c r="C53" s="148"/>
      <c r="D53" s="141"/>
      <c r="E53" s="148"/>
      <c r="F53" s="131"/>
      <c r="G53" s="28"/>
      <c r="H53" s="143"/>
      <c r="I53" s="28"/>
      <c r="K53" s="135"/>
      <c r="L53" s="135"/>
    </row>
    <row r="54" spans="1:12" s="35" customFormat="1" ht="20.25" customHeight="1">
      <c r="A54" s="35" t="s">
        <v>89</v>
      </c>
      <c r="B54" s="144">
        <v>3</v>
      </c>
      <c r="C54" s="145">
        <v>1436611</v>
      </c>
      <c r="D54" s="141"/>
      <c r="E54" s="145">
        <v>1397511</v>
      </c>
      <c r="F54" s="131"/>
      <c r="G54" s="145">
        <v>1436611</v>
      </c>
      <c r="H54" s="143"/>
      <c r="I54" s="145">
        <v>1397511</v>
      </c>
      <c r="K54" s="135"/>
      <c r="L54" s="135"/>
    </row>
    <row r="55" spans="1:12" s="35" customFormat="1" ht="20.25" customHeight="1">
      <c r="A55" s="84" t="s">
        <v>98</v>
      </c>
      <c r="B55" s="28"/>
      <c r="C55" s="145">
        <v>217071</v>
      </c>
      <c r="D55" s="141"/>
      <c r="E55" s="145">
        <v>195312</v>
      </c>
      <c r="F55" s="131"/>
      <c r="G55" s="145">
        <v>217071</v>
      </c>
      <c r="H55" s="143"/>
      <c r="I55" s="145">
        <v>195312</v>
      </c>
      <c r="K55" s="135"/>
      <c r="L55" s="135"/>
    </row>
    <row r="56" spans="1:12" s="35" customFormat="1" ht="20.25" customHeight="1">
      <c r="A56" s="35" t="s">
        <v>90</v>
      </c>
      <c r="B56" s="144">
        <v>3</v>
      </c>
      <c r="C56" s="145">
        <v>129923</v>
      </c>
      <c r="D56" s="141"/>
      <c r="E56" s="145">
        <v>124219</v>
      </c>
      <c r="F56" s="131"/>
      <c r="G56" s="145">
        <v>129923</v>
      </c>
      <c r="H56" s="143"/>
      <c r="I56" s="145">
        <v>124219</v>
      </c>
      <c r="K56" s="135"/>
      <c r="L56" s="135"/>
    </row>
    <row r="57" spans="1:12" s="35" customFormat="1" ht="20.25" customHeight="1">
      <c r="A57" s="43" t="s">
        <v>91</v>
      </c>
      <c r="B57" s="152"/>
      <c r="C57" s="146">
        <f>SUM(C54:C56)</f>
        <v>1783605</v>
      </c>
      <c r="D57" s="151"/>
      <c r="E57" s="146">
        <f>SUM(E54:E56)</f>
        <v>1717042</v>
      </c>
      <c r="F57" s="131"/>
      <c r="G57" s="146">
        <f>SUM(G54:G56)</f>
        <v>1783605</v>
      </c>
      <c r="H57" s="143"/>
      <c r="I57" s="146">
        <f>SUM(I54:I56)</f>
        <v>1717042</v>
      </c>
      <c r="K57" s="135"/>
      <c r="L57" s="135"/>
    </row>
    <row r="58" spans="1:12" s="35" customFormat="1" ht="20.25" customHeight="1">
      <c r="A58" s="115"/>
      <c r="B58" s="152"/>
      <c r="C58" s="152"/>
      <c r="D58" s="151"/>
      <c r="E58" s="152"/>
      <c r="F58" s="131"/>
      <c r="G58" s="14"/>
      <c r="H58" s="143"/>
      <c r="I58" s="14"/>
      <c r="K58" s="135"/>
      <c r="L58" s="135"/>
    </row>
    <row r="59" spans="1:12" s="35" customFormat="1" ht="20.25" customHeight="1">
      <c r="A59" t="s">
        <v>171</v>
      </c>
      <c r="B59" s="169">
        <v>6</v>
      </c>
      <c r="C59" s="170">
        <v>709</v>
      </c>
      <c r="D59" s="141"/>
      <c r="E59" s="170">
        <v>4196</v>
      </c>
      <c r="F59" s="131"/>
      <c r="G59" s="154" t="s">
        <v>121</v>
      </c>
      <c r="H59" s="143"/>
      <c r="I59" s="154" t="s">
        <v>121</v>
      </c>
      <c r="K59" s="135"/>
      <c r="L59" s="135"/>
    </row>
    <row r="60" spans="1:12" s="35" customFormat="1" ht="20.25" customHeight="1">
      <c r="A60" s="54" t="s">
        <v>122</v>
      </c>
      <c r="B60" s="168"/>
      <c r="C60" s="14">
        <f>+C51-C57+C59</f>
        <v>402409</v>
      </c>
      <c r="D60" s="147"/>
      <c r="E60" s="14">
        <f>+E51-E57+E59</f>
        <v>388305</v>
      </c>
      <c r="F60" s="131"/>
      <c r="G60" s="14">
        <f>+G51-G57</f>
        <v>401700</v>
      </c>
      <c r="H60" s="143"/>
      <c r="I60" s="14">
        <f>+I51-I57</f>
        <v>384109</v>
      </c>
      <c r="K60" s="135"/>
      <c r="L60" s="135"/>
    </row>
    <row r="61" spans="1:12" s="35" customFormat="1" ht="20.25" customHeight="1">
      <c r="A61" s="53" t="s">
        <v>22</v>
      </c>
      <c r="B61" s="144"/>
      <c r="C61" s="145">
        <v>-78058</v>
      </c>
      <c r="D61" s="141"/>
      <c r="E61" s="145">
        <v>-74361</v>
      </c>
      <c r="F61" s="131"/>
      <c r="G61" s="145">
        <v>-77916</v>
      </c>
      <c r="H61" s="143"/>
      <c r="I61" s="145">
        <v>-74017</v>
      </c>
      <c r="K61" s="135"/>
      <c r="L61" s="135"/>
    </row>
    <row r="62" spans="1:12" s="35" customFormat="1" ht="20.25" customHeight="1" thickBot="1">
      <c r="A62" s="43" t="s">
        <v>61</v>
      </c>
      <c r="B62" s="148"/>
      <c r="C62" s="156">
        <f>SUM(C60:C61)</f>
        <v>324351</v>
      </c>
      <c r="D62" s="141"/>
      <c r="E62" s="156">
        <f>SUM(E60:E61)</f>
        <v>313944</v>
      </c>
      <c r="F62" s="131"/>
      <c r="G62" s="156">
        <f>SUM(G60:G61)</f>
        <v>323784</v>
      </c>
      <c r="H62" s="143"/>
      <c r="I62" s="156">
        <f>SUM(I60:I61)</f>
        <v>310092</v>
      </c>
      <c r="K62" s="135"/>
      <c r="L62" s="135"/>
    </row>
    <row r="63" spans="1:12" s="35" customFormat="1" ht="20.25" customHeight="1" thickTop="1">
      <c r="A63"/>
      <c r="B63"/>
      <c r="C63"/>
      <c r="D63"/>
      <c r="E63"/>
      <c r="F63"/>
      <c r="G63"/>
      <c r="H63"/>
      <c r="I63"/>
      <c r="K63" s="135"/>
      <c r="L63" s="135"/>
    </row>
    <row r="64" spans="1:12" s="35" customFormat="1" ht="20.25" customHeight="1">
      <c r="A64" s="43" t="s">
        <v>92</v>
      </c>
      <c r="B64"/>
      <c r="C64"/>
      <c r="D64"/>
      <c r="E64"/>
      <c r="F64"/>
      <c r="G64"/>
      <c r="H64"/>
      <c r="I64"/>
      <c r="K64" s="135"/>
      <c r="L64" s="135"/>
    </row>
    <row r="65" spans="1:12" s="35" customFormat="1" ht="20.25" customHeight="1">
      <c r="A65" s="47" t="s">
        <v>147</v>
      </c>
      <c r="B65"/>
      <c r="C65"/>
      <c r="D65"/>
      <c r="E65"/>
      <c r="F65"/>
      <c r="G65"/>
      <c r="H65"/>
      <c r="I65"/>
      <c r="K65" s="135"/>
      <c r="L65" s="135"/>
    </row>
    <row r="66" spans="1:12" s="35" customFormat="1" ht="20.25" customHeight="1">
      <c r="A66" t="s">
        <v>93</v>
      </c>
      <c r="B66"/>
      <c r="C66"/>
      <c r="D66"/>
      <c r="E66"/>
      <c r="F66"/>
      <c r="G66"/>
      <c r="H66"/>
      <c r="I66"/>
      <c r="K66" s="135"/>
      <c r="L66" s="135"/>
    </row>
    <row r="67" spans="1:12" s="35" customFormat="1" ht="20.25" customHeight="1">
      <c r="A67" t="s">
        <v>94</v>
      </c>
      <c r="B67"/>
      <c r="C67" s="253">
        <v>-90</v>
      </c>
      <c r="D67" s="160"/>
      <c r="E67" s="253">
        <v>-20</v>
      </c>
      <c r="F67" s="254"/>
      <c r="G67" s="253">
        <v>-90</v>
      </c>
      <c r="H67" s="254"/>
      <c r="I67" s="253">
        <v>-20</v>
      </c>
      <c r="K67" s="135"/>
      <c r="L67" s="135"/>
    </row>
    <row r="68" spans="1:12" s="35" customFormat="1" ht="20.25" customHeight="1">
      <c r="A68" s="47" t="s">
        <v>148</v>
      </c>
      <c r="B68"/>
      <c r="C68" s="30"/>
      <c r="D68" s="160"/>
      <c r="E68" s="30"/>
      <c r="F68" s="171"/>
      <c r="G68" s="30"/>
      <c r="H68" s="171"/>
      <c r="I68" s="30"/>
      <c r="K68" s="135"/>
      <c r="L68" s="135"/>
    </row>
    <row r="69" spans="1:12" s="96" customFormat="1" ht="20.25" customHeight="1">
      <c r="A69" s="225" t="s">
        <v>132</v>
      </c>
      <c r="B69" s="225"/>
      <c r="C69" s="154" t="s">
        <v>121</v>
      </c>
      <c r="D69" s="226">
        <v>0</v>
      </c>
      <c r="E69" s="228">
        <v>1500</v>
      </c>
      <c r="F69" s="227">
        <v>1500</v>
      </c>
      <c r="G69" s="154" t="s">
        <v>121</v>
      </c>
      <c r="H69" s="226">
        <v>0</v>
      </c>
      <c r="I69" s="228">
        <v>1500</v>
      </c>
    </row>
    <row r="70" spans="1:12" s="35" customFormat="1" ht="20.25" customHeight="1">
      <c r="A70" s="107" t="s">
        <v>96</v>
      </c>
      <c r="B70"/>
      <c r="C70" s="160"/>
      <c r="D70" s="160"/>
      <c r="E70" s="160"/>
      <c r="F70" s="171"/>
      <c r="G70" s="171"/>
      <c r="H70" s="171"/>
      <c r="I70" s="171"/>
      <c r="K70" s="135"/>
      <c r="L70" s="135"/>
    </row>
    <row r="71" spans="1:12" s="35" customFormat="1" ht="20.25" customHeight="1">
      <c r="A71" s="107" t="s">
        <v>97</v>
      </c>
      <c r="B71" s="43"/>
      <c r="C71" s="161">
        <f>SUM(C67:C69)</f>
        <v>-90</v>
      </c>
      <c r="D71" s="43"/>
      <c r="E71" s="161">
        <f>SUM(E67:E69)</f>
        <v>1480</v>
      </c>
      <c r="F71" s="43"/>
      <c r="G71" s="161">
        <f>SUM(G67:G69)</f>
        <v>-90</v>
      </c>
      <c r="H71" s="162"/>
      <c r="I71" s="161">
        <f>SUM(I67:I69)</f>
        <v>1480</v>
      </c>
      <c r="K71" s="135"/>
      <c r="L71" s="135"/>
    </row>
    <row r="72" spans="1:12" s="35" customFormat="1" ht="20.25" customHeight="1" thickBot="1">
      <c r="A72" s="43" t="s">
        <v>62</v>
      </c>
      <c r="B72" s="43"/>
      <c r="C72" s="163">
        <f>C62+C71</f>
        <v>324261</v>
      </c>
      <c r="D72" s="43"/>
      <c r="E72" s="163">
        <f>E62+E71</f>
        <v>315424</v>
      </c>
      <c r="F72" s="43"/>
      <c r="G72" s="163">
        <f>G62+G71</f>
        <v>323694</v>
      </c>
      <c r="H72" s="162"/>
      <c r="I72" s="163">
        <f>I62+I71</f>
        <v>311572</v>
      </c>
      <c r="K72" s="135"/>
      <c r="L72" s="135"/>
    </row>
    <row r="73" spans="1:12" s="35" customFormat="1" ht="20.25" customHeight="1" thickTop="1">
      <c r="A73" s="43"/>
      <c r="B73" s="148"/>
      <c r="C73" s="148"/>
      <c r="D73" s="141"/>
      <c r="E73" s="148"/>
      <c r="F73" s="131"/>
      <c r="G73" s="14"/>
      <c r="H73" s="143"/>
      <c r="I73" s="14"/>
      <c r="K73" s="135"/>
      <c r="L73" s="135"/>
    </row>
    <row r="74" spans="1:12" s="35" customFormat="1" ht="20.25" customHeight="1" thickBot="1">
      <c r="A74" s="165" t="s">
        <v>95</v>
      </c>
      <c r="B74" s="172">
        <v>9</v>
      </c>
      <c r="C74" s="166">
        <f>C62/360000</f>
        <v>0.90097499999999997</v>
      </c>
      <c r="D74" s="108"/>
      <c r="E74" s="166">
        <f>E62/360000</f>
        <v>0.87206666666666666</v>
      </c>
      <c r="F74" s="131"/>
      <c r="G74" s="166">
        <f>G62/360000</f>
        <v>0.89939999999999998</v>
      </c>
      <c r="H74" s="143"/>
      <c r="I74" s="166">
        <f>I62/360000</f>
        <v>0.86136666666666661</v>
      </c>
      <c r="K74" s="135"/>
      <c r="L74" s="135"/>
    </row>
    <row r="75" spans="1:12" s="35" customFormat="1" ht="20.25" customHeight="1" thickTop="1">
      <c r="B75" s="83"/>
      <c r="C75" s="173"/>
      <c r="E75" s="173"/>
      <c r="G75" s="3"/>
      <c r="I75" s="3"/>
      <c r="K75" s="135"/>
      <c r="L75" s="135"/>
    </row>
    <row r="76" spans="1:12" s="29" customFormat="1" ht="20.25" customHeight="1">
      <c r="A76" s="174"/>
      <c r="B76" s="108"/>
      <c r="C76" s="175"/>
      <c r="D76" s="176"/>
      <c r="E76" s="175"/>
      <c r="F76" s="28"/>
      <c r="G76" s="28"/>
      <c r="H76" s="28"/>
      <c r="I76" s="28"/>
      <c r="K76" s="124"/>
      <c r="L76" s="124"/>
    </row>
    <row r="77" spans="1:12" ht="20.25" customHeight="1"/>
    <row r="78" spans="1:12" ht="20.25" customHeight="1"/>
    <row r="79" spans="1:12" ht="20.25" customHeight="1"/>
    <row r="80" spans="1:12" ht="20.25" customHeight="1"/>
  </sheetData>
  <mergeCells count="17">
    <mergeCell ref="C43:E43"/>
    <mergeCell ref="G43:I43"/>
    <mergeCell ref="C44:E44"/>
    <mergeCell ref="G44:I44"/>
    <mergeCell ref="C47:I47"/>
    <mergeCell ref="A1:E1"/>
    <mergeCell ref="G4:I4"/>
    <mergeCell ref="G5:I5"/>
    <mergeCell ref="C6:E6"/>
    <mergeCell ref="G6:I6"/>
    <mergeCell ref="G41:I41"/>
    <mergeCell ref="G42:I42"/>
    <mergeCell ref="C7:E7"/>
    <mergeCell ref="G7:I7"/>
    <mergeCell ref="C10:I10"/>
    <mergeCell ref="A38:I38"/>
    <mergeCell ref="A39:I39"/>
  </mergeCells>
  <pageMargins left="0.8" right="0.8" top="0.48" bottom="0.5" header="0.5" footer="0.5"/>
  <pageSetup paperSize="9" scale="82" firstPageNumber="4" orientation="portrait" useFirstPageNumber="1" r:id="rId1"/>
  <headerFooter>
    <oddFooter>&amp;LThe accompanying notes are an integral part of these interim financial statements.&amp;C&amp;P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O55"/>
  <sheetViews>
    <sheetView showGridLines="0" view="pageBreakPreview" zoomScale="90" zoomScaleNormal="90" zoomScaleSheetLayoutView="90" workbookViewId="0">
      <selection activeCell="Q17" sqref="Q17"/>
    </sheetView>
  </sheetViews>
  <sheetFormatPr defaultColWidth="12" defaultRowHeight="20.25" customHeight="1"/>
  <cols>
    <col min="1" max="1" width="52.140625" style="35" customWidth="1"/>
    <col min="2" max="2" width="5.5703125" style="70" customWidth="1"/>
    <col min="3" max="3" width="1.28515625" style="35" customWidth="1"/>
    <col min="4" max="4" width="12.85546875" style="83" customWidth="1"/>
    <col min="5" max="5" width="1.28515625" style="35" customWidth="1"/>
    <col min="6" max="6" width="12.85546875" style="35" customWidth="1"/>
    <col min="7" max="7" width="1.28515625" style="35" customWidth="1"/>
    <col min="8" max="8" width="13.28515625" style="83" customWidth="1"/>
    <col min="9" max="9" width="1.28515625" style="35" customWidth="1"/>
    <col min="10" max="10" width="13.28515625" style="83" customWidth="1"/>
    <col min="11" max="11" width="1.28515625" style="35" customWidth="1"/>
    <col min="12" max="12" width="14.42578125" style="35" customWidth="1"/>
    <col min="13" max="13" width="1.28515625" style="35" customWidth="1"/>
    <col min="14" max="14" width="14.42578125" style="83" customWidth="1"/>
    <col min="15" max="256" width="12" style="35"/>
    <col min="257" max="257" width="48.7109375" style="35" customWidth="1"/>
    <col min="258" max="258" width="8" style="35" customWidth="1"/>
    <col min="259" max="259" width="1.28515625" style="35" customWidth="1"/>
    <col min="260" max="260" width="12.85546875" style="35" customWidth="1"/>
    <col min="261" max="261" width="1.28515625" style="35" customWidth="1"/>
    <col min="262" max="262" width="12.85546875" style="35" customWidth="1"/>
    <col min="263" max="263" width="1.28515625" style="35" customWidth="1"/>
    <col min="264" max="264" width="13.28515625" style="35" customWidth="1"/>
    <col min="265" max="265" width="1.28515625" style="35" customWidth="1"/>
    <col min="266" max="266" width="13.28515625" style="35" customWidth="1"/>
    <col min="267" max="267" width="1.28515625" style="35" customWidth="1"/>
    <col min="268" max="268" width="13.28515625" style="35" customWidth="1"/>
    <col min="269" max="269" width="1.28515625" style="35" customWidth="1"/>
    <col min="270" max="270" width="14.42578125" style="35" customWidth="1"/>
    <col min="271" max="512" width="12" style="35"/>
    <col min="513" max="513" width="48.7109375" style="35" customWidth="1"/>
    <col min="514" max="514" width="8" style="35" customWidth="1"/>
    <col min="515" max="515" width="1.28515625" style="35" customWidth="1"/>
    <col min="516" max="516" width="12.85546875" style="35" customWidth="1"/>
    <col min="517" max="517" width="1.28515625" style="35" customWidth="1"/>
    <col min="518" max="518" width="12.85546875" style="35" customWidth="1"/>
    <col min="519" max="519" width="1.28515625" style="35" customWidth="1"/>
    <col min="520" max="520" width="13.28515625" style="35" customWidth="1"/>
    <col min="521" max="521" width="1.28515625" style="35" customWidth="1"/>
    <col min="522" max="522" width="13.28515625" style="35" customWidth="1"/>
    <col min="523" max="523" width="1.28515625" style="35" customWidth="1"/>
    <col min="524" max="524" width="13.28515625" style="35" customWidth="1"/>
    <col min="525" max="525" width="1.28515625" style="35" customWidth="1"/>
    <col min="526" max="526" width="14.42578125" style="35" customWidth="1"/>
    <col min="527" max="768" width="12" style="35"/>
    <col min="769" max="769" width="48.7109375" style="35" customWidth="1"/>
    <col min="770" max="770" width="8" style="35" customWidth="1"/>
    <col min="771" max="771" width="1.28515625" style="35" customWidth="1"/>
    <col min="772" max="772" width="12.85546875" style="35" customWidth="1"/>
    <col min="773" max="773" width="1.28515625" style="35" customWidth="1"/>
    <col min="774" max="774" width="12.85546875" style="35" customWidth="1"/>
    <col min="775" max="775" width="1.28515625" style="35" customWidth="1"/>
    <col min="776" max="776" width="13.28515625" style="35" customWidth="1"/>
    <col min="777" max="777" width="1.28515625" style="35" customWidth="1"/>
    <col min="778" max="778" width="13.28515625" style="35" customWidth="1"/>
    <col min="779" max="779" width="1.28515625" style="35" customWidth="1"/>
    <col min="780" max="780" width="13.28515625" style="35" customWidth="1"/>
    <col min="781" max="781" width="1.28515625" style="35" customWidth="1"/>
    <col min="782" max="782" width="14.42578125" style="35" customWidth="1"/>
    <col min="783" max="1024" width="12" style="35"/>
    <col min="1025" max="1025" width="48.7109375" style="35" customWidth="1"/>
    <col min="1026" max="1026" width="8" style="35" customWidth="1"/>
    <col min="1027" max="1027" width="1.28515625" style="35" customWidth="1"/>
    <col min="1028" max="1028" width="12.85546875" style="35" customWidth="1"/>
    <col min="1029" max="1029" width="1.28515625" style="35" customWidth="1"/>
    <col min="1030" max="1030" width="12.85546875" style="35" customWidth="1"/>
    <col min="1031" max="1031" width="1.28515625" style="35" customWidth="1"/>
    <col min="1032" max="1032" width="13.28515625" style="35" customWidth="1"/>
    <col min="1033" max="1033" width="1.28515625" style="35" customWidth="1"/>
    <col min="1034" max="1034" width="13.28515625" style="35" customWidth="1"/>
    <col min="1035" max="1035" width="1.28515625" style="35" customWidth="1"/>
    <col min="1036" max="1036" width="13.28515625" style="35" customWidth="1"/>
    <col min="1037" max="1037" width="1.28515625" style="35" customWidth="1"/>
    <col min="1038" max="1038" width="14.42578125" style="35" customWidth="1"/>
    <col min="1039" max="1280" width="12" style="35"/>
    <col min="1281" max="1281" width="48.7109375" style="35" customWidth="1"/>
    <col min="1282" max="1282" width="8" style="35" customWidth="1"/>
    <col min="1283" max="1283" width="1.28515625" style="35" customWidth="1"/>
    <col min="1284" max="1284" width="12.85546875" style="35" customWidth="1"/>
    <col min="1285" max="1285" width="1.28515625" style="35" customWidth="1"/>
    <col min="1286" max="1286" width="12.85546875" style="35" customWidth="1"/>
    <col min="1287" max="1287" width="1.28515625" style="35" customWidth="1"/>
    <col min="1288" max="1288" width="13.28515625" style="35" customWidth="1"/>
    <col min="1289" max="1289" width="1.28515625" style="35" customWidth="1"/>
    <col min="1290" max="1290" width="13.28515625" style="35" customWidth="1"/>
    <col min="1291" max="1291" width="1.28515625" style="35" customWidth="1"/>
    <col min="1292" max="1292" width="13.28515625" style="35" customWidth="1"/>
    <col min="1293" max="1293" width="1.28515625" style="35" customWidth="1"/>
    <col min="1294" max="1294" width="14.42578125" style="35" customWidth="1"/>
    <col min="1295" max="1536" width="12" style="35"/>
    <col min="1537" max="1537" width="48.7109375" style="35" customWidth="1"/>
    <col min="1538" max="1538" width="8" style="35" customWidth="1"/>
    <col min="1539" max="1539" width="1.28515625" style="35" customWidth="1"/>
    <col min="1540" max="1540" width="12.85546875" style="35" customWidth="1"/>
    <col min="1541" max="1541" width="1.28515625" style="35" customWidth="1"/>
    <col min="1542" max="1542" width="12.85546875" style="35" customWidth="1"/>
    <col min="1543" max="1543" width="1.28515625" style="35" customWidth="1"/>
    <col min="1544" max="1544" width="13.28515625" style="35" customWidth="1"/>
    <col min="1545" max="1545" width="1.28515625" style="35" customWidth="1"/>
    <col min="1546" max="1546" width="13.28515625" style="35" customWidth="1"/>
    <col min="1547" max="1547" width="1.28515625" style="35" customWidth="1"/>
    <col min="1548" max="1548" width="13.28515625" style="35" customWidth="1"/>
    <col min="1549" max="1549" width="1.28515625" style="35" customWidth="1"/>
    <col min="1550" max="1550" width="14.42578125" style="35" customWidth="1"/>
    <col min="1551" max="1792" width="12" style="35"/>
    <col min="1793" max="1793" width="48.7109375" style="35" customWidth="1"/>
    <col min="1794" max="1794" width="8" style="35" customWidth="1"/>
    <col min="1795" max="1795" width="1.28515625" style="35" customWidth="1"/>
    <col min="1796" max="1796" width="12.85546875" style="35" customWidth="1"/>
    <col min="1797" max="1797" width="1.28515625" style="35" customWidth="1"/>
    <col min="1798" max="1798" width="12.85546875" style="35" customWidth="1"/>
    <col min="1799" max="1799" width="1.28515625" style="35" customWidth="1"/>
    <col min="1800" max="1800" width="13.28515625" style="35" customWidth="1"/>
    <col min="1801" max="1801" width="1.28515625" style="35" customWidth="1"/>
    <col min="1802" max="1802" width="13.28515625" style="35" customWidth="1"/>
    <col min="1803" max="1803" width="1.28515625" style="35" customWidth="1"/>
    <col min="1804" max="1804" width="13.28515625" style="35" customWidth="1"/>
    <col min="1805" max="1805" width="1.28515625" style="35" customWidth="1"/>
    <col min="1806" max="1806" width="14.42578125" style="35" customWidth="1"/>
    <col min="1807" max="2048" width="12" style="35"/>
    <col min="2049" max="2049" width="48.7109375" style="35" customWidth="1"/>
    <col min="2050" max="2050" width="8" style="35" customWidth="1"/>
    <col min="2051" max="2051" width="1.28515625" style="35" customWidth="1"/>
    <col min="2052" max="2052" width="12.85546875" style="35" customWidth="1"/>
    <col min="2053" max="2053" width="1.28515625" style="35" customWidth="1"/>
    <col min="2054" max="2054" width="12.85546875" style="35" customWidth="1"/>
    <col min="2055" max="2055" width="1.28515625" style="35" customWidth="1"/>
    <col min="2056" max="2056" width="13.28515625" style="35" customWidth="1"/>
    <col min="2057" max="2057" width="1.28515625" style="35" customWidth="1"/>
    <col min="2058" max="2058" width="13.28515625" style="35" customWidth="1"/>
    <col min="2059" max="2059" width="1.28515625" style="35" customWidth="1"/>
    <col min="2060" max="2060" width="13.28515625" style="35" customWidth="1"/>
    <col min="2061" max="2061" width="1.28515625" style="35" customWidth="1"/>
    <col min="2062" max="2062" width="14.42578125" style="35" customWidth="1"/>
    <col min="2063" max="2304" width="12" style="35"/>
    <col min="2305" max="2305" width="48.7109375" style="35" customWidth="1"/>
    <col min="2306" max="2306" width="8" style="35" customWidth="1"/>
    <col min="2307" max="2307" width="1.28515625" style="35" customWidth="1"/>
    <col min="2308" max="2308" width="12.85546875" style="35" customWidth="1"/>
    <col min="2309" max="2309" width="1.28515625" style="35" customWidth="1"/>
    <col min="2310" max="2310" width="12.85546875" style="35" customWidth="1"/>
    <col min="2311" max="2311" width="1.28515625" style="35" customWidth="1"/>
    <col min="2312" max="2312" width="13.28515625" style="35" customWidth="1"/>
    <col min="2313" max="2313" width="1.28515625" style="35" customWidth="1"/>
    <col min="2314" max="2314" width="13.28515625" style="35" customWidth="1"/>
    <col min="2315" max="2315" width="1.28515625" style="35" customWidth="1"/>
    <col min="2316" max="2316" width="13.28515625" style="35" customWidth="1"/>
    <col min="2317" max="2317" width="1.28515625" style="35" customWidth="1"/>
    <col min="2318" max="2318" width="14.42578125" style="35" customWidth="1"/>
    <col min="2319" max="2560" width="12" style="35"/>
    <col min="2561" max="2561" width="48.7109375" style="35" customWidth="1"/>
    <col min="2562" max="2562" width="8" style="35" customWidth="1"/>
    <col min="2563" max="2563" width="1.28515625" style="35" customWidth="1"/>
    <col min="2564" max="2564" width="12.85546875" style="35" customWidth="1"/>
    <col min="2565" max="2565" width="1.28515625" style="35" customWidth="1"/>
    <col min="2566" max="2566" width="12.85546875" style="35" customWidth="1"/>
    <col min="2567" max="2567" width="1.28515625" style="35" customWidth="1"/>
    <col min="2568" max="2568" width="13.28515625" style="35" customWidth="1"/>
    <col min="2569" max="2569" width="1.28515625" style="35" customWidth="1"/>
    <col min="2570" max="2570" width="13.28515625" style="35" customWidth="1"/>
    <col min="2571" max="2571" width="1.28515625" style="35" customWidth="1"/>
    <col min="2572" max="2572" width="13.28515625" style="35" customWidth="1"/>
    <col min="2573" max="2573" width="1.28515625" style="35" customWidth="1"/>
    <col min="2574" max="2574" width="14.42578125" style="35" customWidth="1"/>
    <col min="2575" max="2816" width="12" style="35"/>
    <col min="2817" max="2817" width="48.7109375" style="35" customWidth="1"/>
    <col min="2818" max="2818" width="8" style="35" customWidth="1"/>
    <col min="2819" max="2819" width="1.28515625" style="35" customWidth="1"/>
    <col min="2820" max="2820" width="12.85546875" style="35" customWidth="1"/>
    <col min="2821" max="2821" width="1.28515625" style="35" customWidth="1"/>
    <col min="2822" max="2822" width="12.85546875" style="35" customWidth="1"/>
    <col min="2823" max="2823" width="1.28515625" style="35" customWidth="1"/>
    <col min="2824" max="2824" width="13.28515625" style="35" customWidth="1"/>
    <col min="2825" max="2825" width="1.28515625" style="35" customWidth="1"/>
    <col min="2826" max="2826" width="13.28515625" style="35" customWidth="1"/>
    <col min="2827" max="2827" width="1.28515625" style="35" customWidth="1"/>
    <col min="2828" max="2828" width="13.28515625" style="35" customWidth="1"/>
    <col min="2829" max="2829" width="1.28515625" style="35" customWidth="1"/>
    <col min="2830" max="2830" width="14.42578125" style="35" customWidth="1"/>
    <col min="2831" max="3072" width="12" style="35"/>
    <col min="3073" max="3073" width="48.7109375" style="35" customWidth="1"/>
    <col min="3074" max="3074" width="8" style="35" customWidth="1"/>
    <col min="3075" max="3075" width="1.28515625" style="35" customWidth="1"/>
    <col min="3076" max="3076" width="12.85546875" style="35" customWidth="1"/>
    <col min="3077" max="3077" width="1.28515625" style="35" customWidth="1"/>
    <col min="3078" max="3078" width="12.85546875" style="35" customWidth="1"/>
    <col min="3079" max="3079" width="1.28515625" style="35" customWidth="1"/>
    <col min="3080" max="3080" width="13.28515625" style="35" customWidth="1"/>
    <col min="3081" max="3081" width="1.28515625" style="35" customWidth="1"/>
    <col min="3082" max="3082" width="13.28515625" style="35" customWidth="1"/>
    <col min="3083" max="3083" width="1.28515625" style="35" customWidth="1"/>
    <col min="3084" max="3084" width="13.28515625" style="35" customWidth="1"/>
    <col min="3085" max="3085" width="1.28515625" style="35" customWidth="1"/>
    <col min="3086" max="3086" width="14.42578125" style="35" customWidth="1"/>
    <col min="3087" max="3328" width="12" style="35"/>
    <col min="3329" max="3329" width="48.7109375" style="35" customWidth="1"/>
    <col min="3330" max="3330" width="8" style="35" customWidth="1"/>
    <col min="3331" max="3331" width="1.28515625" style="35" customWidth="1"/>
    <col min="3332" max="3332" width="12.85546875" style="35" customWidth="1"/>
    <col min="3333" max="3333" width="1.28515625" style="35" customWidth="1"/>
    <col min="3334" max="3334" width="12.85546875" style="35" customWidth="1"/>
    <col min="3335" max="3335" width="1.28515625" style="35" customWidth="1"/>
    <col min="3336" max="3336" width="13.28515625" style="35" customWidth="1"/>
    <col min="3337" max="3337" width="1.28515625" style="35" customWidth="1"/>
    <col min="3338" max="3338" width="13.28515625" style="35" customWidth="1"/>
    <col min="3339" max="3339" width="1.28515625" style="35" customWidth="1"/>
    <col min="3340" max="3340" width="13.28515625" style="35" customWidth="1"/>
    <col min="3341" max="3341" width="1.28515625" style="35" customWidth="1"/>
    <col min="3342" max="3342" width="14.42578125" style="35" customWidth="1"/>
    <col min="3343" max="3584" width="12" style="35"/>
    <col min="3585" max="3585" width="48.7109375" style="35" customWidth="1"/>
    <col min="3586" max="3586" width="8" style="35" customWidth="1"/>
    <col min="3587" max="3587" width="1.28515625" style="35" customWidth="1"/>
    <col min="3588" max="3588" width="12.85546875" style="35" customWidth="1"/>
    <col min="3589" max="3589" width="1.28515625" style="35" customWidth="1"/>
    <col min="3590" max="3590" width="12.85546875" style="35" customWidth="1"/>
    <col min="3591" max="3591" width="1.28515625" style="35" customWidth="1"/>
    <col min="3592" max="3592" width="13.28515625" style="35" customWidth="1"/>
    <col min="3593" max="3593" width="1.28515625" style="35" customWidth="1"/>
    <col min="3594" max="3594" width="13.28515625" style="35" customWidth="1"/>
    <col min="3595" max="3595" width="1.28515625" style="35" customWidth="1"/>
    <col min="3596" max="3596" width="13.28515625" style="35" customWidth="1"/>
    <col min="3597" max="3597" width="1.28515625" style="35" customWidth="1"/>
    <col min="3598" max="3598" width="14.42578125" style="35" customWidth="1"/>
    <col min="3599" max="3840" width="12" style="35"/>
    <col min="3841" max="3841" width="48.7109375" style="35" customWidth="1"/>
    <col min="3842" max="3842" width="8" style="35" customWidth="1"/>
    <col min="3843" max="3843" width="1.28515625" style="35" customWidth="1"/>
    <col min="3844" max="3844" width="12.85546875" style="35" customWidth="1"/>
    <col min="3845" max="3845" width="1.28515625" style="35" customWidth="1"/>
    <col min="3846" max="3846" width="12.85546875" style="35" customWidth="1"/>
    <col min="3847" max="3847" width="1.28515625" style="35" customWidth="1"/>
    <col min="3848" max="3848" width="13.28515625" style="35" customWidth="1"/>
    <col min="3849" max="3849" width="1.28515625" style="35" customWidth="1"/>
    <col min="3850" max="3850" width="13.28515625" style="35" customWidth="1"/>
    <col min="3851" max="3851" width="1.28515625" style="35" customWidth="1"/>
    <col min="3852" max="3852" width="13.28515625" style="35" customWidth="1"/>
    <col min="3853" max="3853" width="1.28515625" style="35" customWidth="1"/>
    <col min="3854" max="3854" width="14.42578125" style="35" customWidth="1"/>
    <col min="3855" max="4096" width="12" style="35"/>
    <col min="4097" max="4097" width="48.7109375" style="35" customWidth="1"/>
    <col min="4098" max="4098" width="8" style="35" customWidth="1"/>
    <col min="4099" max="4099" width="1.28515625" style="35" customWidth="1"/>
    <col min="4100" max="4100" width="12.85546875" style="35" customWidth="1"/>
    <col min="4101" max="4101" width="1.28515625" style="35" customWidth="1"/>
    <col min="4102" max="4102" width="12.85546875" style="35" customWidth="1"/>
    <col min="4103" max="4103" width="1.28515625" style="35" customWidth="1"/>
    <col min="4104" max="4104" width="13.28515625" style="35" customWidth="1"/>
    <col min="4105" max="4105" width="1.28515625" style="35" customWidth="1"/>
    <col min="4106" max="4106" width="13.28515625" style="35" customWidth="1"/>
    <col min="4107" max="4107" width="1.28515625" style="35" customWidth="1"/>
    <col min="4108" max="4108" width="13.28515625" style="35" customWidth="1"/>
    <col min="4109" max="4109" width="1.28515625" style="35" customWidth="1"/>
    <col min="4110" max="4110" width="14.42578125" style="35" customWidth="1"/>
    <col min="4111" max="4352" width="12" style="35"/>
    <col min="4353" max="4353" width="48.7109375" style="35" customWidth="1"/>
    <col min="4354" max="4354" width="8" style="35" customWidth="1"/>
    <col min="4355" max="4355" width="1.28515625" style="35" customWidth="1"/>
    <col min="4356" max="4356" width="12.85546875" style="35" customWidth="1"/>
    <col min="4357" max="4357" width="1.28515625" style="35" customWidth="1"/>
    <col min="4358" max="4358" width="12.85546875" style="35" customWidth="1"/>
    <col min="4359" max="4359" width="1.28515625" style="35" customWidth="1"/>
    <col min="4360" max="4360" width="13.28515625" style="35" customWidth="1"/>
    <col min="4361" max="4361" width="1.28515625" style="35" customWidth="1"/>
    <col min="4362" max="4362" width="13.28515625" style="35" customWidth="1"/>
    <col min="4363" max="4363" width="1.28515625" style="35" customWidth="1"/>
    <col min="4364" max="4364" width="13.28515625" style="35" customWidth="1"/>
    <col min="4365" max="4365" width="1.28515625" style="35" customWidth="1"/>
    <col min="4366" max="4366" width="14.42578125" style="35" customWidth="1"/>
    <col min="4367" max="4608" width="12" style="35"/>
    <col min="4609" max="4609" width="48.7109375" style="35" customWidth="1"/>
    <col min="4610" max="4610" width="8" style="35" customWidth="1"/>
    <col min="4611" max="4611" width="1.28515625" style="35" customWidth="1"/>
    <col min="4612" max="4612" width="12.85546875" style="35" customWidth="1"/>
    <col min="4613" max="4613" width="1.28515625" style="35" customWidth="1"/>
    <col min="4614" max="4614" width="12.85546875" style="35" customWidth="1"/>
    <col min="4615" max="4615" width="1.28515625" style="35" customWidth="1"/>
    <col min="4616" max="4616" width="13.28515625" style="35" customWidth="1"/>
    <col min="4617" max="4617" width="1.28515625" style="35" customWidth="1"/>
    <col min="4618" max="4618" width="13.28515625" style="35" customWidth="1"/>
    <col min="4619" max="4619" width="1.28515625" style="35" customWidth="1"/>
    <col min="4620" max="4620" width="13.28515625" style="35" customWidth="1"/>
    <col min="4621" max="4621" width="1.28515625" style="35" customWidth="1"/>
    <col min="4622" max="4622" width="14.42578125" style="35" customWidth="1"/>
    <col min="4623" max="4864" width="12" style="35"/>
    <col min="4865" max="4865" width="48.7109375" style="35" customWidth="1"/>
    <col min="4866" max="4866" width="8" style="35" customWidth="1"/>
    <col min="4867" max="4867" width="1.28515625" style="35" customWidth="1"/>
    <col min="4868" max="4868" width="12.85546875" style="35" customWidth="1"/>
    <col min="4869" max="4869" width="1.28515625" style="35" customWidth="1"/>
    <col min="4870" max="4870" width="12.85546875" style="35" customWidth="1"/>
    <col min="4871" max="4871" width="1.28515625" style="35" customWidth="1"/>
    <col min="4872" max="4872" width="13.28515625" style="35" customWidth="1"/>
    <col min="4873" max="4873" width="1.28515625" style="35" customWidth="1"/>
    <col min="4874" max="4874" width="13.28515625" style="35" customWidth="1"/>
    <col min="4875" max="4875" width="1.28515625" style="35" customWidth="1"/>
    <col min="4876" max="4876" width="13.28515625" style="35" customWidth="1"/>
    <col min="4877" max="4877" width="1.28515625" style="35" customWidth="1"/>
    <col min="4878" max="4878" width="14.42578125" style="35" customWidth="1"/>
    <col min="4879" max="5120" width="12" style="35"/>
    <col min="5121" max="5121" width="48.7109375" style="35" customWidth="1"/>
    <col min="5122" max="5122" width="8" style="35" customWidth="1"/>
    <col min="5123" max="5123" width="1.28515625" style="35" customWidth="1"/>
    <col min="5124" max="5124" width="12.85546875" style="35" customWidth="1"/>
    <col min="5125" max="5125" width="1.28515625" style="35" customWidth="1"/>
    <col min="5126" max="5126" width="12.85546875" style="35" customWidth="1"/>
    <col min="5127" max="5127" width="1.28515625" style="35" customWidth="1"/>
    <col min="5128" max="5128" width="13.28515625" style="35" customWidth="1"/>
    <col min="5129" max="5129" width="1.28515625" style="35" customWidth="1"/>
    <col min="5130" max="5130" width="13.28515625" style="35" customWidth="1"/>
    <col min="5131" max="5131" width="1.28515625" style="35" customWidth="1"/>
    <col min="5132" max="5132" width="13.28515625" style="35" customWidth="1"/>
    <col min="5133" max="5133" width="1.28515625" style="35" customWidth="1"/>
    <col min="5134" max="5134" width="14.42578125" style="35" customWidth="1"/>
    <col min="5135" max="5376" width="12" style="35"/>
    <col min="5377" max="5377" width="48.7109375" style="35" customWidth="1"/>
    <col min="5378" max="5378" width="8" style="35" customWidth="1"/>
    <col min="5379" max="5379" width="1.28515625" style="35" customWidth="1"/>
    <col min="5380" max="5380" width="12.85546875" style="35" customWidth="1"/>
    <col min="5381" max="5381" width="1.28515625" style="35" customWidth="1"/>
    <col min="5382" max="5382" width="12.85546875" style="35" customWidth="1"/>
    <col min="5383" max="5383" width="1.28515625" style="35" customWidth="1"/>
    <col min="5384" max="5384" width="13.28515625" style="35" customWidth="1"/>
    <col min="5385" max="5385" width="1.28515625" style="35" customWidth="1"/>
    <col min="5386" max="5386" width="13.28515625" style="35" customWidth="1"/>
    <col min="5387" max="5387" width="1.28515625" style="35" customWidth="1"/>
    <col min="5388" max="5388" width="13.28515625" style="35" customWidth="1"/>
    <col min="5389" max="5389" width="1.28515625" style="35" customWidth="1"/>
    <col min="5390" max="5390" width="14.42578125" style="35" customWidth="1"/>
    <col min="5391" max="5632" width="12" style="35"/>
    <col min="5633" max="5633" width="48.7109375" style="35" customWidth="1"/>
    <col min="5634" max="5634" width="8" style="35" customWidth="1"/>
    <col min="5635" max="5635" width="1.28515625" style="35" customWidth="1"/>
    <col min="5636" max="5636" width="12.85546875" style="35" customWidth="1"/>
    <col min="5637" max="5637" width="1.28515625" style="35" customWidth="1"/>
    <col min="5638" max="5638" width="12.85546875" style="35" customWidth="1"/>
    <col min="5639" max="5639" width="1.28515625" style="35" customWidth="1"/>
    <col min="5640" max="5640" width="13.28515625" style="35" customWidth="1"/>
    <col min="5641" max="5641" width="1.28515625" style="35" customWidth="1"/>
    <col min="5642" max="5642" width="13.28515625" style="35" customWidth="1"/>
    <col min="5643" max="5643" width="1.28515625" style="35" customWidth="1"/>
    <col min="5644" max="5644" width="13.28515625" style="35" customWidth="1"/>
    <col min="5645" max="5645" width="1.28515625" style="35" customWidth="1"/>
    <col min="5646" max="5646" width="14.42578125" style="35" customWidth="1"/>
    <col min="5647" max="5888" width="12" style="35"/>
    <col min="5889" max="5889" width="48.7109375" style="35" customWidth="1"/>
    <col min="5890" max="5890" width="8" style="35" customWidth="1"/>
    <col min="5891" max="5891" width="1.28515625" style="35" customWidth="1"/>
    <col min="5892" max="5892" width="12.85546875" style="35" customWidth="1"/>
    <col min="5893" max="5893" width="1.28515625" style="35" customWidth="1"/>
    <col min="5894" max="5894" width="12.85546875" style="35" customWidth="1"/>
    <col min="5895" max="5895" width="1.28515625" style="35" customWidth="1"/>
    <col min="5896" max="5896" width="13.28515625" style="35" customWidth="1"/>
    <col min="5897" max="5897" width="1.28515625" style="35" customWidth="1"/>
    <col min="5898" max="5898" width="13.28515625" style="35" customWidth="1"/>
    <col min="5899" max="5899" width="1.28515625" style="35" customWidth="1"/>
    <col min="5900" max="5900" width="13.28515625" style="35" customWidth="1"/>
    <col min="5901" max="5901" width="1.28515625" style="35" customWidth="1"/>
    <col min="5902" max="5902" width="14.42578125" style="35" customWidth="1"/>
    <col min="5903" max="6144" width="12" style="35"/>
    <col min="6145" max="6145" width="48.7109375" style="35" customWidth="1"/>
    <col min="6146" max="6146" width="8" style="35" customWidth="1"/>
    <col min="6147" max="6147" width="1.28515625" style="35" customWidth="1"/>
    <col min="6148" max="6148" width="12.85546875" style="35" customWidth="1"/>
    <col min="6149" max="6149" width="1.28515625" style="35" customWidth="1"/>
    <col min="6150" max="6150" width="12.85546875" style="35" customWidth="1"/>
    <col min="6151" max="6151" width="1.28515625" style="35" customWidth="1"/>
    <col min="6152" max="6152" width="13.28515625" style="35" customWidth="1"/>
    <col min="6153" max="6153" width="1.28515625" style="35" customWidth="1"/>
    <col min="6154" max="6154" width="13.28515625" style="35" customWidth="1"/>
    <col min="6155" max="6155" width="1.28515625" style="35" customWidth="1"/>
    <col min="6156" max="6156" width="13.28515625" style="35" customWidth="1"/>
    <col min="6157" max="6157" width="1.28515625" style="35" customWidth="1"/>
    <col min="6158" max="6158" width="14.42578125" style="35" customWidth="1"/>
    <col min="6159" max="6400" width="12" style="35"/>
    <col min="6401" max="6401" width="48.7109375" style="35" customWidth="1"/>
    <col min="6402" max="6402" width="8" style="35" customWidth="1"/>
    <col min="6403" max="6403" width="1.28515625" style="35" customWidth="1"/>
    <col min="6404" max="6404" width="12.85546875" style="35" customWidth="1"/>
    <col min="6405" max="6405" width="1.28515625" style="35" customWidth="1"/>
    <col min="6406" max="6406" width="12.85546875" style="35" customWidth="1"/>
    <col min="6407" max="6407" width="1.28515625" style="35" customWidth="1"/>
    <col min="6408" max="6408" width="13.28515625" style="35" customWidth="1"/>
    <col min="6409" max="6409" width="1.28515625" style="35" customWidth="1"/>
    <col min="6410" max="6410" width="13.28515625" style="35" customWidth="1"/>
    <col min="6411" max="6411" width="1.28515625" style="35" customWidth="1"/>
    <col min="6412" max="6412" width="13.28515625" style="35" customWidth="1"/>
    <col min="6413" max="6413" width="1.28515625" style="35" customWidth="1"/>
    <col min="6414" max="6414" width="14.42578125" style="35" customWidth="1"/>
    <col min="6415" max="6656" width="12" style="35"/>
    <col min="6657" max="6657" width="48.7109375" style="35" customWidth="1"/>
    <col min="6658" max="6658" width="8" style="35" customWidth="1"/>
    <col min="6659" max="6659" width="1.28515625" style="35" customWidth="1"/>
    <col min="6660" max="6660" width="12.85546875" style="35" customWidth="1"/>
    <col min="6661" max="6661" width="1.28515625" style="35" customWidth="1"/>
    <col min="6662" max="6662" width="12.85546875" style="35" customWidth="1"/>
    <col min="6663" max="6663" width="1.28515625" style="35" customWidth="1"/>
    <col min="6664" max="6664" width="13.28515625" style="35" customWidth="1"/>
    <col min="6665" max="6665" width="1.28515625" style="35" customWidth="1"/>
    <col min="6666" max="6666" width="13.28515625" style="35" customWidth="1"/>
    <col min="6667" max="6667" width="1.28515625" style="35" customWidth="1"/>
    <col min="6668" max="6668" width="13.28515625" style="35" customWidth="1"/>
    <col min="6669" max="6669" width="1.28515625" style="35" customWidth="1"/>
    <col min="6670" max="6670" width="14.42578125" style="35" customWidth="1"/>
    <col min="6671" max="6912" width="12" style="35"/>
    <col min="6913" max="6913" width="48.7109375" style="35" customWidth="1"/>
    <col min="6914" max="6914" width="8" style="35" customWidth="1"/>
    <col min="6915" max="6915" width="1.28515625" style="35" customWidth="1"/>
    <col min="6916" max="6916" width="12.85546875" style="35" customWidth="1"/>
    <col min="6917" max="6917" width="1.28515625" style="35" customWidth="1"/>
    <col min="6918" max="6918" width="12.85546875" style="35" customWidth="1"/>
    <col min="6919" max="6919" width="1.28515625" style="35" customWidth="1"/>
    <col min="6920" max="6920" width="13.28515625" style="35" customWidth="1"/>
    <col min="6921" max="6921" width="1.28515625" style="35" customWidth="1"/>
    <col min="6922" max="6922" width="13.28515625" style="35" customWidth="1"/>
    <col min="6923" max="6923" width="1.28515625" style="35" customWidth="1"/>
    <col min="6924" max="6924" width="13.28515625" style="35" customWidth="1"/>
    <col min="6925" max="6925" width="1.28515625" style="35" customWidth="1"/>
    <col min="6926" max="6926" width="14.42578125" style="35" customWidth="1"/>
    <col min="6927" max="7168" width="12" style="35"/>
    <col min="7169" max="7169" width="48.7109375" style="35" customWidth="1"/>
    <col min="7170" max="7170" width="8" style="35" customWidth="1"/>
    <col min="7171" max="7171" width="1.28515625" style="35" customWidth="1"/>
    <col min="7172" max="7172" width="12.85546875" style="35" customWidth="1"/>
    <col min="7173" max="7173" width="1.28515625" style="35" customWidth="1"/>
    <col min="7174" max="7174" width="12.85546875" style="35" customWidth="1"/>
    <col min="7175" max="7175" width="1.28515625" style="35" customWidth="1"/>
    <col min="7176" max="7176" width="13.28515625" style="35" customWidth="1"/>
    <col min="7177" max="7177" width="1.28515625" style="35" customWidth="1"/>
    <col min="7178" max="7178" width="13.28515625" style="35" customWidth="1"/>
    <col min="7179" max="7179" width="1.28515625" style="35" customWidth="1"/>
    <col min="7180" max="7180" width="13.28515625" style="35" customWidth="1"/>
    <col min="7181" max="7181" width="1.28515625" style="35" customWidth="1"/>
    <col min="7182" max="7182" width="14.42578125" style="35" customWidth="1"/>
    <col min="7183" max="7424" width="12" style="35"/>
    <col min="7425" max="7425" width="48.7109375" style="35" customWidth="1"/>
    <col min="7426" max="7426" width="8" style="35" customWidth="1"/>
    <col min="7427" max="7427" width="1.28515625" style="35" customWidth="1"/>
    <col min="7428" max="7428" width="12.85546875" style="35" customWidth="1"/>
    <col min="7429" max="7429" width="1.28515625" style="35" customWidth="1"/>
    <col min="7430" max="7430" width="12.85546875" style="35" customWidth="1"/>
    <col min="7431" max="7431" width="1.28515625" style="35" customWidth="1"/>
    <col min="7432" max="7432" width="13.28515625" style="35" customWidth="1"/>
    <col min="7433" max="7433" width="1.28515625" style="35" customWidth="1"/>
    <col min="7434" max="7434" width="13.28515625" style="35" customWidth="1"/>
    <col min="7435" max="7435" width="1.28515625" style="35" customWidth="1"/>
    <col min="7436" max="7436" width="13.28515625" style="35" customWidth="1"/>
    <col min="7437" max="7437" width="1.28515625" style="35" customWidth="1"/>
    <col min="7438" max="7438" width="14.42578125" style="35" customWidth="1"/>
    <col min="7439" max="7680" width="12" style="35"/>
    <col min="7681" max="7681" width="48.7109375" style="35" customWidth="1"/>
    <col min="7682" max="7682" width="8" style="35" customWidth="1"/>
    <col min="7683" max="7683" width="1.28515625" style="35" customWidth="1"/>
    <col min="7684" max="7684" width="12.85546875" style="35" customWidth="1"/>
    <col min="7685" max="7685" width="1.28515625" style="35" customWidth="1"/>
    <col min="7686" max="7686" width="12.85546875" style="35" customWidth="1"/>
    <col min="7687" max="7687" width="1.28515625" style="35" customWidth="1"/>
    <col min="7688" max="7688" width="13.28515625" style="35" customWidth="1"/>
    <col min="7689" max="7689" width="1.28515625" style="35" customWidth="1"/>
    <col min="7690" max="7690" width="13.28515625" style="35" customWidth="1"/>
    <col min="7691" max="7691" width="1.28515625" style="35" customWidth="1"/>
    <col min="7692" max="7692" width="13.28515625" style="35" customWidth="1"/>
    <col min="7693" max="7693" width="1.28515625" style="35" customWidth="1"/>
    <col min="7694" max="7694" width="14.42578125" style="35" customWidth="1"/>
    <col min="7695" max="7936" width="12" style="35"/>
    <col min="7937" max="7937" width="48.7109375" style="35" customWidth="1"/>
    <col min="7938" max="7938" width="8" style="35" customWidth="1"/>
    <col min="7939" max="7939" width="1.28515625" style="35" customWidth="1"/>
    <col min="7940" max="7940" width="12.85546875" style="35" customWidth="1"/>
    <col min="7941" max="7941" width="1.28515625" style="35" customWidth="1"/>
    <col min="7942" max="7942" width="12.85546875" style="35" customWidth="1"/>
    <col min="7943" max="7943" width="1.28515625" style="35" customWidth="1"/>
    <col min="7944" max="7944" width="13.28515625" style="35" customWidth="1"/>
    <col min="7945" max="7945" width="1.28515625" style="35" customWidth="1"/>
    <col min="7946" max="7946" width="13.28515625" style="35" customWidth="1"/>
    <col min="7947" max="7947" width="1.28515625" style="35" customWidth="1"/>
    <col min="7948" max="7948" width="13.28515625" style="35" customWidth="1"/>
    <col min="7949" max="7949" width="1.28515625" style="35" customWidth="1"/>
    <col min="7950" max="7950" width="14.42578125" style="35" customWidth="1"/>
    <col min="7951" max="8192" width="12" style="35"/>
    <col min="8193" max="8193" width="48.7109375" style="35" customWidth="1"/>
    <col min="8194" max="8194" width="8" style="35" customWidth="1"/>
    <col min="8195" max="8195" width="1.28515625" style="35" customWidth="1"/>
    <col min="8196" max="8196" width="12.85546875" style="35" customWidth="1"/>
    <col min="8197" max="8197" width="1.28515625" style="35" customWidth="1"/>
    <col min="8198" max="8198" width="12.85546875" style="35" customWidth="1"/>
    <col min="8199" max="8199" width="1.28515625" style="35" customWidth="1"/>
    <col min="8200" max="8200" width="13.28515625" style="35" customWidth="1"/>
    <col min="8201" max="8201" width="1.28515625" style="35" customWidth="1"/>
    <col min="8202" max="8202" width="13.28515625" style="35" customWidth="1"/>
    <col min="8203" max="8203" width="1.28515625" style="35" customWidth="1"/>
    <col min="8204" max="8204" width="13.28515625" style="35" customWidth="1"/>
    <col min="8205" max="8205" width="1.28515625" style="35" customWidth="1"/>
    <col min="8206" max="8206" width="14.42578125" style="35" customWidth="1"/>
    <col min="8207" max="8448" width="12" style="35"/>
    <col min="8449" max="8449" width="48.7109375" style="35" customWidth="1"/>
    <col min="8450" max="8450" width="8" style="35" customWidth="1"/>
    <col min="8451" max="8451" width="1.28515625" style="35" customWidth="1"/>
    <col min="8452" max="8452" width="12.85546875" style="35" customWidth="1"/>
    <col min="8453" max="8453" width="1.28515625" style="35" customWidth="1"/>
    <col min="8454" max="8454" width="12.85546875" style="35" customWidth="1"/>
    <col min="8455" max="8455" width="1.28515625" style="35" customWidth="1"/>
    <col min="8456" max="8456" width="13.28515625" style="35" customWidth="1"/>
    <col min="8457" max="8457" width="1.28515625" style="35" customWidth="1"/>
    <col min="8458" max="8458" width="13.28515625" style="35" customWidth="1"/>
    <col min="8459" max="8459" width="1.28515625" style="35" customWidth="1"/>
    <col min="8460" max="8460" width="13.28515625" style="35" customWidth="1"/>
    <col min="8461" max="8461" width="1.28515625" style="35" customWidth="1"/>
    <col min="8462" max="8462" width="14.42578125" style="35" customWidth="1"/>
    <col min="8463" max="8704" width="12" style="35"/>
    <col min="8705" max="8705" width="48.7109375" style="35" customWidth="1"/>
    <col min="8706" max="8706" width="8" style="35" customWidth="1"/>
    <col min="8707" max="8707" width="1.28515625" style="35" customWidth="1"/>
    <col min="8708" max="8708" width="12.85546875" style="35" customWidth="1"/>
    <col min="8709" max="8709" width="1.28515625" style="35" customWidth="1"/>
    <col min="8710" max="8710" width="12.85546875" style="35" customWidth="1"/>
    <col min="8711" max="8711" width="1.28515625" style="35" customWidth="1"/>
    <col min="8712" max="8712" width="13.28515625" style="35" customWidth="1"/>
    <col min="8713" max="8713" width="1.28515625" style="35" customWidth="1"/>
    <col min="8714" max="8714" width="13.28515625" style="35" customWidth="1"/>
    <col min="8715" max="8715" width="1.28515625" style="35" customWidth="1"/>
    <col min="8716" max="8716" width="13.28515625" style="35" customWidth="1"/>
    <col min="8717" max="8717" width="1.28515625" style="35" customWidth="1"/>
    <col min="8718" max="8718" width="14.42578125" style="35" customWidth="1"/>
    <col min="8719" max="8960" width="12" style="35"/>
    <col min="8961" max="8961" width="48.7109375" style="35" customWidth="1"/>
    <col min="8962" max="8962" width="8" style="35" customWidth="1"/>
    <col min="8963" max="8963" width="1.28515625" style="35" customWidth="1"/>
    <col min="8964" max="8964" width="12.85546875" style="35" customWidth="1"/>
    <col min="8965" max="8965" width="1.28515625" style="35" customWidth="1"/>
    <col min="8966" max="8966" width="12.85546875" style="35" customWidth="1"/>
    <col min="8967" max="8967" width="1.28515625" style="35" customWidth="1"/>
    <col min="8968" max="8968" width="13.28515625" style="35" customWidth="1"/>
    <col min="8969" max="8969" width="1.28515625" style="35" customWidth="1"/>
    <col min="8970" max="8970" width="13.28515625" style="35" customWidth="1"/>
    <col min="8971" max="8971" width="1.28515625" style="35" customWidth="1"/>
    <col min="8972" max="8972" width="13.28515625" style="35" customWidth="1"/>
    <col min="8973" max="8973" width="1.28515625" style="35" customWidth="1"/>
    <col min="8974" max="8974" width="14.42578125" style="35" customWidth="1"/>
    <col min="8975" max="9216" width="12" style="35"/>
    <col min="9217" max="9217" width="48.7109375" style="35" customWidth="1"/>
    <col min="9218" max="9218" width="8" style="35" customWidth="1"/>
    <col min="9219" max="9219" width="1.28515625" style="35" customWidth="1"/>
    <col min="9220" max="9220" width="12.85546875" style="35" customWidth="1"/>
    <col min="9221" max="9221" width="1.28515625" style="35" customWidth="1"/>
    <col min="9222" max="9222" width="12.85546875" style="35" customWidth="1"/>
    <col min="9223" max="9223" width="1.28515625" style="35" customWidth="1"/>
    <col min="9224" max="9224" width="13.28515625" style="35" customWidth="1"/>
    <col min="9225" max="9225" width="1.28515625" style="35" customWidth="1"/>
    <col min="9226" max="9226" width="13.28515625" style="35" customWidth="1"/>
    <col min="9227" max="9227" width="1.28515625" style="35" customWidth="1"/>
    <col min="9228" max="9228" width="13.28515625" style="35" customWidth="1"/>
    <col min="9229" max="9229" width="1.28515625" style="35" customWidth="1"/>
    <col min="9230" max="9230" width="14.42578125" style="35" customWidth="1"/>
    <col min="9231" max="9472" width="12" style="35"/>
    <col min="9473" max="9473" width="48.7109375" style="35" customWidth="1"/>
    <col min="9474" max="9474" width="8" style="35" customWidth="1"/>
    <col min="9475" max="9475" width="1.28515625" style="35" customWidth="1"/>
    <col min="9476" max="9476" width="12.85546875" style="35" customWidth="1"/>
    <col min="9477" max="9477" width="1.28515625" style="35" customWidth="1"/>
    <col min="9478" max="9478" width="12.85546875" style="35" customWidth="1"/>
    <col min="9479" max="9479" width="1.28515625" style="35" customWidth="1"/>
    <col min="9480" max="9480" width="13.28515625" style="35" customWidth="1"/>
    <col min="9481" max="9481" width="1.28515625" style="35" customWidth="1"/>
    <col min="9482" max="9482" width="13.28515625" style="35" customWidth="1"/>
    <col min="9483" max="9483" width="1.28515625" style="35" customWidth="1"/>
    <col min="9484" max="9484" width="13.28515625" style="35" customWidth="1"/>
    <col min="9485" max="9485" width="1.28515625" style="35" customWidth="1"/>
    <col min="9486" max="9486" width="14.42578125" style="35" customWidth="1"/>
    <col min="9487" max="9728" width="12" style="35"/>
    <col min="9729" max="9729" width="48.7109375" style="35" customWidth="1"/>
    <col min="9730" max="9730" width="8" style="35" customWidth="1"/>
    <col min="9731" max="9731" width="1.28515625" style="35" customWidth="1"/>
    <col min="9732" max="9732" width="12.85546875" style="35" customWidth="1"/>
    <col min="9733" max="9733" width="1.28515625" style="35" customWidth="1"/>
    <col min="9734" max="9734" width="12.85546875" style="35" customWidth="1"/>
    <col min="9735" max="9735" width="1.28515625" style="35" customWidth="1"/>
    <col min="9736" max="9736" width="13.28515625" style="35" customWidth="1"/>
    <col min="9737" max="9737" width="1.28515625" style="35" customWidth="1"/>
    <col min="9738" max="9738" width="13.28515625" style="35" customWidth="1"/>
    <col min="9739" max="9739" width="1.28515625" style="35" customWidth="1"/>
    <col min="9740" max="9740" width="13.28515625" style="35" customWidth="1"/>
    <col min="9741" max="9741" width="1.28515625" style="35" customWidth="1"/>
    <col min="9742" max="9742" width="14.42578125" style="35" customWidth="1"/>
    <col min="9743" max="9984" width="12" style="35"/>
    <col min="9985" max="9985" width="48.7109375" style="35" customWidth="1"/>
    <col min="9986" max="9986" width="8" style="35" customWidth="1"/>
    <col min="9987" max="9987" width="1.28515625" style="35" customWidth="1"/>
    <col min="9988" max="9988" width="12.85546875" style="35" customWidth="1"/>
    <col min="9989" max="9989" width="1.28515625" style="35" customWidth="1"/>
    <col min="9990" max="9990" width="12.85546875" style="35" customWidth="1"/>
    <col min="9991" max="9991" width="1.28515625" style="35" customWidth="1"/>
    <col min="9992" max="9992" width="13.28515625" style="35" customWidth="1"/>
    <col min="9993" max="9993" width="1.28515625" style="35" customWidth="1"/>
    <col min="9994" max="9994" width="13.28515625" style="35" customWidth="1"/>
    <col min="9995" max="9995" width="1.28515625" style="35" customWidth="1"/>
    <col min="9996" max="9996" width="13.28515625" style="35" customWidth="1"/>
    <col min="9997" max="9997" width="1.28515625" style="35" customWidth="1"/>
    <col min="9998" max="9998" width="14.42578125" style="35" customWidth="1"/>
    <col min="9999" max="10240" width="12" style="35"/>
    <col min="10241" max="10241" width="48.7109375" style="35" customWidth="1"/>
    <col min="10242" max="10242" width="8" style="35" customWidth="1"/>
    <col min="10243" max="10243" width="1.28515625" style="35" customWidth="1"/>
    <col min="10244" max="10244" width="12.85546875" style="35" customWidth="1"/>
    <col min="10245" max="10245" width="1.28515625" style="35" customWidth="1"/>
    <col min="10246" max="10246" width="12.85546875" style="35" customWidth="1"/>
    <col min="10247" max="10247" width="1.28515625" style="35" customWidth="1"/>
    <col min="10248" max="10248" width="13.28515625" style="35" customWidth="1"/>
    <col min="10249" max="10249" width="1.28515625" style="35" customWidth="1"/>
    <col min="10250" max="10250" width="13.28515625" style="35" customWidth="1"/>
    <col min="10251" max="10251" width="1.28515625" style="35" customWidth="1"/>
    <col min="10252" max="10252" width="13.28515625" style="35" customWidth="1"/>
    <col min="10253" max="10253" width="1.28515625" style="35" customWidth="1"/>
    <col min="10254" max="10254" width="14.42578125" style="35" customWidth="1"/>
    <col min="10255" max="10496" width="12" style="35"/>
    <col min="10497" max="10497" width="48.7109375" style="35" customWidth="1"/>
    <col min="10498" max="10498" width="8" style="35" customWidth="1"/>
    <col min="10499" max="10499" width="1.28515625" style="35" customWidth="1"/>
    <col min="10500" max="10500" width="12.85546875" style="35" customWidth="1"/>
    <col min="10501" max="10501" width="1.28515625" style="35" customWidth="1"/>
    <col min="10502" max="10502" width="12.85546875" style="35" customWidth="1"/>
    <col min="10503" max="10503" width="1.28515625" style="35" customWidth="1"/>
    <col min="10504" max="10504" width="13.28515625" style="35" customWidth="1"/>
    <col min="10505" max="10505" width="1.28515625" style="35" customWidth="1"/>
    <col min="10506" max="10506" width="13.28515625" style="35" customWidth="1"/>
    <col min="10507" max="10507" width="1.28515625" style="35" customWidth="1"/>
    <col min="10508" max="10508" width="13.28515625" style="35" customWidth="1"/>
    <col min="10509" max="10509" width="1.28515625" style="35" customWidth="1"/>
    <col min="10510" max="10510" width="14.42578125" style="35" customWidth="1"/>
    <col min="10511" max="10752" width="12" style="35"/>
    <col min="10753" max="10753" width="48.7109375" style="35" customWidth="1"/>
    <col min="10754" max="10754" width="8" style="35" customWidth="1"/>
    <col min="10755" max="10755" width="1.28515625" style="35" customWidth="1"/>
    <col min="10756" max="10756" width="12.85546875" style="35" customWidth="1"/>
    <col min="10757" max="10757" width="1.28515625" style="35" customWidth="1"/>
    <col min="10758" max="10758" width="12.85546875" style="35" customWidth="1"/>
    <col min="10759" max="10759" width="1.28515625" style="35" customWidth="1"/>
    <col min="10760" max="10760" width="13.28515625" style="35" customWidth="1"/>
    <col min="10761" max="10761" width="1.28515625" style="35" customWidth="1"/>
    <col min="10762" max="10762" width="13.28515625" style="35" customWidth="1"/>
    <col min="10763" max="10763" width="1.28515625" style="35" customWidth="1"/>
    <col min="10764" max="10764" width="13.28515625" style="35" customWidth="1"/>
    <col min="10765" max="10765" width="1.28515625" style="35" customWidth="1"/>
    <col min="10766" max="10766" width="14.42578125" style="35" customWidth="1"/>
    <col min="10767" max="11008" width="12" style="35"/>
    <col min="11009" max="11009" width="48.7109375" style="35" customWidth="1"/>
    <col min="11010" max="11010" width="8" style="35" customWidth="1"/>
    <col min="11011" max="11011" width="1.28515625" style="35" customWidth="1"/>
    <col min="11012" max="11012" width="12.85546875" style="35" customWidth="1"/>
    <col min="11013" max="11013" width="1.28515625" style="35" customWidth="1"/>
    <col min="11014" max="11014" width="12.85546875" style="35" customWidth="1"/>
    <col min="11015" max="11015" width="1.28515625" style="35" customWidth="1"/>
    <col min="11016" max="11016" width="13.28515625" style="35" customWidth="1"/>
    <col min="11017" max="11017" width="1.28515625" style="35" customWidth="1"/>
    <col min="11018" max="11018" width="13.28515625" style="35" customWidth="1"/>
    <col min="11019" max="11019" width="1.28515625" style="35" customWidth="1"/>
    <col min="11020" max="11020" width="13.28515625" style="35" customWidth="1"/>
    <col min="11021" max="11021" width="1.28515625" style="35" customWidth="1"/>
    <col min="11022" max="11022" width="14.42578125" style="35" customWidth="1"/>
    <col min="11023" max="11264" width="12" style="35"/>
    <col min="11265" max="11265" width="48.7109375" style="35" customWidth="1"/>
    <col min="11266" max="11266" width="8" style="35" customWidth="1"/>
    <col min="11267" max="11267" width="1.28515625" style="35" customWidth="1"/>
    <col min="11268" max="11268" width="12.85546875" style="35" customWidth="1"/>
    <col min="11269" max="11269" width="1.28515625" style="35" customWidth="1"/>
    <col min="11270" max="11270" width="12.85546875" style="35" customWidth="1"/>
    <col min="11271" max="11271" width="1.28515625" style="35" customWidth="1"/>
    <col min="11272" max="11272" width="13.28515625" style="35" customWidth="1"/>
    <col min="11273" max="11273" width="1.28515625" style="35" customWidth="1"/>
    <col min="11274" max="11274" width="13.28515625" style="35" customWidth="1"/>
    <col min="11275" max="11275" width="1.28515625" style="35" customWidth="1"/>
    <col min="11276" max="11276" width="13.28515625" style="35" customWidth="1"/>
    <col min="11277" max="11277" width="1.28515625" style="35" customWidth="1"/>
    <col min="11278" max="11278" width="14.42578125" style="35" customWidth="1"/>
    <col min="11279" max="11520" width="12" style="35"/>
    <col min="11521" max="11521" width="48.7109375" style="35" customWidth="1"/>
    <col min="11522" max="11522" width="8" style="35" customWidth="1"/>
    <col min="11523" max="11523" width="1.28515625" style="35" customWidth="1"/>
    <col min="11524" max="11524" width="12.85546875" style="35" customWidth="1"/>
    <col min="11525" max="11525" width="1.28515625" style="35" customWidth="1"/>
    <col min="11526" max="11526" width="12.85546875" style="35" customWidth="1"/>
    <col min="11527" max="11527" width="1.28515625" style="35" customWidth="1"/>
    <col min="11528" max="11528" width="13.28515625" style="35" customWidth="1"/>
    <col min="11529" max="11529" width="1.28515625" style="35" customWidth="1"/>
    <col min="11530" max="11530" width="13.28515625" style="35" customWidth="1"/>
    <col min="11531" max="11531" width="1.28515625" style="35" customWidth="1"/>
    <col min="11532" max="11532" width="13.28515625" style="35" customWidth="1"/>
    <col min="11533" max="11533" width="1.28515625" style="35" customWidth="1"/>
    <col min="11534" max="11534" width="14.42578125" style="35" customWidth="1"/>
    <col min="11535" max="11776" width="12" style="35"/>
    <col min="11777" max="11777" width="48.7109375" style="35" customWidth="1"/>
    <col min="11778" max="11778" width="8" style="35" customWidth="1"/>
    <col min="11779" max="11779" width="1.28515625" style="35" customWidth="1"/>
    <col min="11780" max="11780" width="12.85546875" style="35" customWidth="1"/>
    <col min="11781" max="11781" width="1.28515625" style="35" customWidth="1"/>
    <col min="11782" max="11782" width="12.85546875" style="35" customWidth="1"/>
    <col min="11783" max="11783" width="1.28515625" style="35" customWidth="1"/>
    <col min="11784" max="11784" width="13.28515625" style="35" customWidth="1"/>
    <col min="11785" max="11785" width="1.28515625" style="35" customWidth="1"/>
    <col min="11786" max="11786" width="13.28515625" style="35" customWidth="1"/>
    <col min="11787" max="11787" width="1.28515625" style="35" customWidth="1"/>
    <col min="11788" max="11788" width="13.28515625" style="35" customWidth="1"/>
    <col min="11789" max="11789" width="1.28515625" style="35" customWidth="1"/>
    <col min="11790" max="11790" width="14.42578125" style="35" customWidth="1"/>
    <col min="11791" max="12032" width="12" style="35"/>
    <col min="12033" max="12033" width="48.7109375" style="35" customWidth="1"/>
    <col min="12034" max="12034" width="8" style="35" customWidth="1"/>
    <col min="12035" max="12035" width="1.28515625" style="35" customWidth="1"/>
    <col min="12036" max="12036" width="12.85546875" style="35" customWidth="1"/>
    <col min="12037" max="12037" width="1.28515625" style="35" customWidth="1"/>
    <col min="12038" max="12038" width="12.85546875" style="35" customWidth="1"/>
    <col min="12039" max="12039" width="1.28515625" style="35" customWidth="1"/>
    <col min="12040" max="12040" width="13.28515625" style="35" customWidth="1"/>
    <col min="12041" max="12041" width="1.28515625" style="35" customWidth="1"/>
    <col min="12042" max="12042" width="13.28515625" style="35" customWidth="1"/>
    <col min="12043" max="12043" width="1.28515625" style="35" customWidth="1"/>
    <col min="12044" max="12044" width="13.28515625" style="35" customWidth="1"/>
    <col min="12045" max="12045" width="1.28515625" style="35" customWidth="1"/>
    <col min="12046" max="12046" width="14.42578125" style="35" customWidth="1"/>
    <col min="12047" max="12288" width="12" style="35"/>
    <col min="12289" max="12289" width="48.7109375" style="35" customWidth="1"/>
    <col min="12290" max="12290" width="8" style="35" customWidth="1"/>
    <col min="12291" max="12291" width="1.28515625" style="35" customWidth="1"/>
    <col min="12292" max="12292" width="12.85546875" style="35" customWidth="1"/>
    <col min="12293" max="12293" width="1.28515625" style="35" customWidth="1"/>
    <col min="12294" max="12294" width="12.85546875" style="35" customWidth="1"/>
    <col min="12295" max="12295" width="1.28515625" style="35" customWidth="1"/>
    <col min="12296" max="12296" width="13.28515625" style="35" customWidth="1"/>
    <col min="12297" max="12297" width="1.28515625" style="35" customWidth="1"/>
    <col min="12298" max="12298" width="13.28515625" style="35" customWidth="1"/>
    <col min="12299" max="12299" width="1.28515625" style="35" customWidth="1"/>
    <col min="12300" max="12300" width="13.28515625" style="35" customWidth="1"/>
    <col min="12301" max="12301" width="1.28515625" style="35" customWidth="1"/>
    <col min="12302" max="12302" width="14.42578125" style="35" customWidth="1"/>
    <col min="12303" max="12544" width="12" style="35"/>
    <col min="12545" max="12545" width="48.7109375" style="35" customWidth="1"/>
    <col min="12546" max="12546" width="8" style="35" customWidth="1"/>
    <col min="12547" max="12547" width="1.28515625" style="35" customWidth="1"/>
    <col min="12548" max="12548" width="12.85546875" style="35" customWidth="1"/>
    <col min="12549" max="12549" width="1.28515625" style="35" customWidth="1"/>
    <col min="12550" max="12550" width="12.85546875" style="35" customWidth="1"/>
    <col min="12551" max="12551" width="1.28515625" style="35" customWidth="1"/>
    <col min="12552" max="12552" width="13.28515625" style="35" customWidth="1"/>
    <col min="12553" max="12553" width="1.28515625" style="35" customWidth="1"/>
    <col min="12554" max="12554" width="13.28515625" style="35" customWidth="1"/>
    <col min="12555" max="12555" width="1.28515625" style="35" customWidth="1"/>
    <col min="12556" max="12556" width="13.28515625" style="35" customWidth="1"/>
    <col min="12557" max="12557" width="1.28515625" style="35" customWidth="1"/>
    <col min="12558" max="12558" width="14.42578125" style="35" customWidth="1"/>
    <col min="12559" max="12800" width="12" style="35"/>
    <col min="12801" max="12801" width="48.7109375" style="35" customWidth="1"/>
    <col min="12802" max="12802" width="8" style="35" customWidth="1"/>
    <col min="12803" max="12803" width="1.28515625" style="35" customWidth="1"/>
    <col min="12804" max="12804" width="12.85546875" style="35" customWidth="1"/>
    <col min="12805" max="12805" width="1.28515625" style="35" customWidth="1"/>
    <col min="12806" max="12806" width="12.85546875" style="35" customWidth="1"/>
    <col min="12807" max="12807" width="1.28515625" style="35" customWidth="1"/>
    <col min="12808" max="12808" width="13.28515625" style="35" customWidth="1"/>
    <col min="12809" max="12809" width="1.28515625" style="35" customWidth="1"/>
    <col min="12810" max="12810" width="13.28515625" style="35" customWidth="1"/>
    <col min="12811" max="12811" width="1.28515625" style="35" customWidth="1"/>
    <col min="12812" max="12812" width="13.28515625" style="35" customWidth="1"/>
    <col min="12813" max="12813" width="1.28515625" style="35" customWidth="1"/>
    <col min="12814" max="12814" width="14.42578125" style="35" customWidth="1"/>
    <col min="12815" max="13056" width="12" style="35"/>
    <col min="13057" max="13057" width="48.7109375" style="35" customWidth="1"/>
    <col min="13058" max="13058" width="8" style="35" customWidth="1"/>
    <col min="13059" max="13059" width="1.28515625" style="35" customWidth="1"/>
    <col min="13060" max="13060" width="12.85546875" style="35" customWidth="1"/>
    <col min="13061" max="13061" width="1.28515625" style="35" customWidth="1"/>
    <col min="13062" max="13062" width="12.85546875" style="35" customWidth="1"/>
    <col min="13063" max="13063" width="1.28515625" style="35" customWidth="1"/>
    <col min="13064" max="13064" width="13.28515625" style="35" customWidth="1"/>
    <col min="13065" max="13065" width="1.28515625" style="35" customWidth="1"/>
    <col min="13066" max="13066" width="13.28515625" style="35" customWidth="1"/>
    <col min="13067" max="13067" width="1.28515625" style="35" customWidth="1"/>
    <col min="13068" max="13068" width="13.28515625" style="35" customWidth="1"/>
    <col min="13069" max="13069" width="1.28515625" style="35" customWidth="1"/>
    <col min="13070" max="13070" width="14.42578125" style="35" customWidth="1"/>
    <col min="13071" max="13312" width="12" style="35"/>
    <col min="13313" max="13313" width="48.7109375" style="35" customWidth="1"/>
    <col min="13314" max="13314" width="8" style="35" customWidth="1"/>
    <col min="13315" max="13315" width="1.28515625" style="35" customWidth="1"/>
    <col min="13316" max="13316" width="12.85546875" style="35" customWidth="1"/>
    <col min="13317" max="13317" width="1.28515625" style="35" customWidth="1"/>
    <col min="13318" max="13318" width="12.85546875" style="35" customWidth="1"/>
    <col min="13319" max="13319" width="1.28515625" style="35" customWidth="1"/>
    <col min="13320" max="13320" width="13.28515625" style="35" customWidth="1"/>
    <col min="13321" max="13321" width="1.28515625" style="35" customWidth="1"/>
    <col min="13322" max="13322" width="13.28515625" style="35" customWidth="1"/>
    <col min="13323" max="13323" width="1.28515625" style="35" customWidth="1"/>
    <col min="13324" max="13324" width="13.28515625" style="35" customWidth="1"/>
    <col min="13325" max="13325" width="1.28515625" style="35" customWidth="1"/>
    <col min="13326" max="13326" width="14.42578125" style="35" customWidth="1"/>
    <col min="13327" max="13568" width="12" style="35"/>
    <col min="13569" max="13569" width="48.7109375" style="35" customWidth="1"/>
    <col min="13570" max="13570" width="8" style="35" customWidth="1"/>
    <col min="13571" max="13571" width="1.28515625" style="35" customWidth="1"/>
    <col min="13572" max="13572" width="12.85546875" style="35" customWidth="1"/>
    <col min="13573" max="13573" width="1.28515625" style="35" customWidth="1"/>
    <col min="13574" max="13574" width="12.85546875" style="35" customWidth="1"/>
    <col min="13575" max="13575" width="1.28515625" style="35" customWidth="1"/>
    <col min="13576" max="13576" width="13.28515625" style="35" customWidth="1"/>
    <col min="13577" max="13577" width="1.28515625" style="35" customWidth="1"/>
    <col min="13578" max="13578" width="13.28515625" style="35" customWidth="1"/>
    <col min="13579" max="13579" width="1.28515625" style="35" customWidth="1"/>
    <col min="13580" max="13580" width="13.28515625" style="35" customWidth="1"/>
    <col min="13581" max="13581" width="1.28515625" style="35" customWidth="1"/>
    <col min="13582" max="13582" width="14.42578125" style="35" customWidth="1"/>
    <col min="13583" max="13824" width="12" style="35"/>
    <col min="13825" max="13825" width="48.7109375" style="35" customWidth="1"/>
    <col min="13826" max="13826" width="8" style="35" customWidth="1"/>
    <col min="13827" max="13827" width="1.28515625" style="35" customWidth="1"/>
    <col min="13828" max="13828" width="12.85546875" style="35" customWidth="1"/>
    <col min="13829" max="13829" width="1.28515625" style="35" customWidth="1"/>
    <col min="13830" max="13830" width="12.85546875" style="35" customWidth="1"/>
    <col min="13831" max="13831" width="1.28515625" style="35" customWidth="1"/>
    <col min="13832" max="13832" width="13.28515625" style="35" customWidth="1"/>
    <col min="13833" max="13833" width="1.28515625" style="35" customWidth="1"/>
    <col min="13834" max="13834" width="13.28515625" style="35" customWidth="1"/>
    <col min="13835" max="13835" width="1.28515625" style="35" customWidth="1"/>
    <col min="13836" max="13836" width="13.28515625" style="35" customWidth="1"/>
    <col min="13837" max="13837" width="1.28515625" style="35" customWidth="1"/>
    <col min="13838" max="13838" width="14.42578125" style="35" customWidth="1"/>
    <col min="13839" max="14080" width="12" style="35"/>
    <col min="14081" max="14081" width="48.7109375" style="35" customWidth="1"/>
    <col min="14082" max="14082" width="8" style="35" customWidth="1"/>
    <col min="14083" max="14083" width="1.28515625" style="35" customWidth="1"/>
    <col min="14084" max="14084" width="12.85546875" style="35" customWidth="1"/>
    <col min="14085" max="14085" width="1.28515625" style="35" customWidth="1"/>
    <col min="14086" max="14086" width="12.85546875" style="35" customWidth="1"/>
    <col min="14087" max="14087" width="1.28515625" style="35" customWidth="1"/>
    <col min="14088" max="14088" width="13.28515625" style="35" customWidth="1"/>
    <col min="14089" max="14089" width="1.28515625" style="35" customWidth="1"/>
    <col min="14090" max="14090" width="13.28515625" style="35" customWidth="1"/>
    <col min="14091" max="14091" width="1.28515625" style="35" customWidth="1"/>
    <col min="14092" max="14092" width="13.28515625" style="35" customWidth="1"/>
    <col min="14093" max="14093" width="1.28515625" style="35" customWidth="1"/>
    <col min="14094" max="14094" width="14.42578125" style="35" customWidth="1"/>
    <col min="14095" max="14336" width="12" style="35"/>
    <col min="14337" max="14337" width="48.7109375" style="35" customWidth="1"/>
    <col min="14338" max="14338" width="8" style="35" customWidth="1"/>
    <col min="14339" max="14339" width="1.28515625" style="35" customWidth="1"/>
    <col min="14340" max="14340" width="12.85546875" style="35" customWidth="1"/>
    <col min="14341" max="14341" width="1.28515625" style="35" customWidth="1"/>
    <col min="14342" max="14342" width="12.85546875" style="35" customWidth="1"/>
    <col min="14343" max="14343" width="1.28515625" style="35" customWidth="1"/>
    <col min="14344" max="14344" width="13.28515625" style="35" customWidth="1"/>
    <col min="14345" max="14345" width="1.28515625" style="35" customWidth="1"/>
    <col min="14346" max="14346" width="13.28515625" style="35" customWidth="1"/>
    <col min="14347" max="14347" width="1.28515625" style="35" customWidth="1"/>
    <col min="14348" max="14348" width="13.28515625" style="35" customWidth="1"/>
    <col min="14349" max="14349" width="1.28515625" style="35" customWidth="1"/>
    <col min="14350" max="14350" width="14.42578125" style="35" customWidth="1"/>
    <col min="14351" max="14592" width="12" style="35"/>
    <col min="14593" max="14593" width="48.7109375" style="35" customWidth="1"/>
    <col min="14594" max="14594" width="8" style="35" customWidth="1"/>
    <col min="14595" max="14595" width="1.28515625" style="35" customWidth="1"/>
    <col min="14596" max="14596" width="12.85546875" style="35" customWidth="1"/>
    <col min="14597" max="14597" width="1.28515625" style="35" customWidth="1"/>
    <col min="14598" max="14598" width="12.85546875" style="35" customWidth="1"/>
    <col min="14599" max="14599" width="1.28515625" style="35" customWidth="1"/>
    <col min="14600" max="14600" width="13.28515625" style="35" customWidth="1"/>
    <col min="14601" max="14601" width="1.28515625" style="35" customWidth="1"/>
    <col min="14602" max="14602" width="13.28515625" style="35" customWidth="1"/>
    <col min="14603" max="14603" width="1.28515625" style="35" customWidth="1"/>
    <col min="14604" max="14604" width="13.28515625" style="35" customWidth="1"/>
    <col min="14605" max="14605" width="1.28515625" style="35" customWidth="1"/>
    <col min="14606" max="14606" width="14.42578125" style="35" customWidth="1"/>
    <col min="14607" max="14848" width="12" style="35"/>
    <col min="14849" max="14849" width="48.7109375" style="35" customWidth="1"/>
    <col min="14850" max="14850" width="8" style="35" customWidth="1"/>
    <col min="14851" max="14851" width="1.28515625" style="35" customWidth="1"/>
    <col min="14852" max="14852" width="12.85546875" style="35" customWidth="1"/>
    <col min="14853" max="14853" width="1.28515625" style="35" customWidth="1"/>
    <col min="14854" max="14854" width="12.85546875" style="35" customWidth="1"/>
    <col min="14855" max="14855" width="1.28515625" style="35" customWidth="1"/>
    <col min="14856" max="14856" width="13.28515625" style="35" customWidth="1"/>
    <col min="14857" max="14857" width="1.28515625" style="35" customWidth="1"/>
    <col min="14858" max="14858" width="13.28515625" style="35" customWidth="1"/>
    <col min="14859" max="14859" width="1.28515625" style="35" customWidth="1"/>
    <col min="14860" max="14860" width="13.28515625" style="35" customWidth="1"/>
    <col min="14861" max="14861" width="1.28515625" style="35" customWidth="1"/>
    <col min="14862" max="14862" width="14.42578125" style="35" customWidth="1"/>
    <col min="14863" max="15104" width="12" style="35"/>
    <col min="15105" max="15105" width="48.7109375" style="35" customWidth="1"/>
    <col min="15106" max="15106" width="8" style="35" customWidth="1"/>
    <col min="15107" max="15107" width="1.28515625" style="35" customWidth="1"/>
    <col min="15108" max="15108" width="12.85546875" style="35" customWidth="1"/>
    <col min="15109" max="15109" width="1.28515625" style="35" customWidth="1"/>
    <col min="15110" max="15110" width="12.85546875" style="35" customWidth="1"/>
    <col min="15111" max="15111" width="1.28515625" style="35" customWidth="1"/>
    <col min="15112" max="15112" width="13.28515625" style="35" customWidth="1"/>
    <col min="15113" max="15113" width="1.28515625" style="35" customWidth="1"/>
    <col min="15114" max="15114" width="13.28515625" style="35" customWidth="1"/>
    <col min="15115" max="15115" width="1.28515625" style="35" customWidth="1"/>
    <col min="15116" max="15116" width="13.28515625" style="35" customWidth="1"/>
    <col min="15117" max="15117" width="1.28515625" style="35" customWidth="1"/>
    <col min="15118" max="15118" width="14.42578125" style="35" customWidth="1"/>
    <col min="15119" max="15360" width="12" style="35"/>
    <col min="15361" max="15361" width="48.7109375" style="35" customWidth="1"/>
    <col min="15362" max="15362" width="8" style="35" customWidth="1"/>
    <col min="15363" max="15363" width="1.28515625" style="35" customWidth="1"/>
    <col min="15364" max="15364" width="12.85546875" style="35" customWidth="1"/>
    <col min="15365" max="15365" width="1.28515625" style="35" customWidth="1"/>
    <col min="15366" max="15366" width="12.85546875" style="35" customWidth="1"/>
    <col min="15367" max="15367" width="1.28515625" style="35" customWidth="1"/>
    <col min="15368" max="15368" width="13.28515625" style="35" customWidth="1"/>
    <col min="15369" max="15369" width="1.28515625" style="35" customWidth="1"/>
    <col min="15370" max="15370" width="13.28515625" style="35" customWidth="1"/>
    <col min="15371" max="15371" width="1.28515625" style="35" customWidth="1"/>
    <col min="15372" max="15372" width="13.28515625" style="35" customWidth="1"/>
    <col min="15373" max="15373" width="1.28515625" style="35" customWidth="1"/>
    <col min="15374" max="15374" width="14.42578125" style="35" customWidth="1"/>
    <col min="15375" max="15616" width="12" style="35"/>
    <col min="15617" max="15617" width="48.7109375" style="35" customWidth="1"/>
    <col min="15618" max="15618" width="8" style="35" customWidth="1"/>
    <col min="15619" max="15619" width="1.28515625" style="35" customWidth="1"/>
    <col min="15620" max="15620" width="12.85546875" style="35" customWidth="1"/>
    <col min="15621" max="15621" width="1.28515625" style="35" customWidth="1"/>
    <col min="15622" max="15622" width="12.85546875" style="35" customWidth="1"/>
    <col min="15623" max="15623" width="1.28515625" style="35" customWidth="1"/>
    <col min="15624" max="15624" width="13.28515625" style="35" customWidth="1"/>
    <col min="15625" max="15625" width="1.28515625" style="35" customWidth="1"/>
    <col min="15626" max="15626" width="13.28515625" style="35" customWidth="1"/>
    <col min="15627" max="15627" width="1.28515625" style="35" customWidth="1"/>
    <col min="15628" max="15628" width="13.28515625" style="35" customWidth="1"/>
    <col min="15629" max="15629" width="1.28515625" style="35" customWidth="1"/>
    <col min="15630" max="15630" width="14.42578125" style="35" customWidth="1"/>
    <col min="15631" max="15872" width="12" style="35"/>
    <col min="15873" max="15873" width="48.7109375" style="35" customWidth="1"/>
    <col min="15874" max="15874" width="8" style="35" customWidth="1"/>
    <col min="15875" max="15875" width="1.28515625" style="35" customWidth="1"/>
    <col min="15876" max="15876" width="12.85546875" style="35" customWidth="1"/>
    <col min="15877" max="15877" width="1.28515625" style="35" customWidth="1"/>
    <col min="15878" max="15878" width="12.85546875" style="35" customWidth="1"/>
    <col min="15879" max="15879" width="1.28515625" style="35" customWidth="1"/>
    <col min="15880" max="15880" width="13.28515625" style="35" customWidth="1"/>
    <col min="15881" max="15881" width="1.28515625" style="35" customWidth="1"/>
    <col min="15882" max="15882" width="13.28515625" style="35" customWidth="1"/>
    <col min="15883" max="15883" width="1.28515625" style="35" customWidth="1"/>
    <col min="15884" max="15884" width="13.28515625" style="35" customWidth="1"/>
    <col min="15885" max="15885" width="1.28515625" style="35" customWidth="1"/>
    <col min="15886" max="15886" width="14.42578125" style="35" customWidth="1"/>
    <col min="15887" max="16128" width="12" style="35"/>
    <col min="16129" max="16129" width="48.7109375" style="35" customWidth="1"/>
    <col min="16130" max="16130" width="8" style="35" customWidth="1"/>
    <col min="16131" max="16131" width="1.28515625" style="35" customWidth="1"/>
    <col min="16132" max="16132" width="12.85546875" style="35" customWidth="1"/>
    <col min="16133" max="16133" width="1.28515625" style="35" customWidth="1"/>
    <col min="16134" max="16134" width="12.85546875" style="35" customWidth="1"/>
    <col min="16135" max="16135" width="1.28515625" style="35" customWidth="1"/>
    <col min="16136" max="16136" width="13.28515625" style="35" customWidth="1"/>
    <col min="16137" max="16137" width="1.28515625" style="35" customWidth="1"/>
    <col min="16138" max="16138" width="13.28515625" style="35" customWidth="1"/>
    <col min="16139" max="16139" width="1.28515625" style="35" customWidth="1"/>
    <col min="16140" max="16140" width="13.28515625" style="35" customWidth="1"/>
    <col min="16141" max="16141" width="1.28515625" style="35" customWidth="1"/>
    <col min="16142" max="16142" width="14.42578125" style="35" customWidth="1"/>
    <col min="16143" max="16384" width="12" style="35"/>
  </cols>
  <sheetData>
    <row r="1" spans="1:14" ht="20.25" customHeight="1">
      <c r="A1" s="271" t="s">
        <v>49</v>
      </c>
      <c r="B1" s="271"/>
      <c r="C1" s="271"/>
      <c r="D1" s="271"/>
      <c r="E1" s="271"/>
      <c r="F1" s="271"/>
      <c r="H1" s="3"/>
      <c r="J1" s="3"/>
      <c r="N1" s="35"/>
    </row>
    <row r="2" spans="1:14" s="51" customFormat="1" ht="20.25" customHeight="1">
      <c r="A2" s="128" t="s">
        <v>68</v>
      </c>
      <c r="B2" s="191"/>
      <c r="C2" s="54"/>
      <c r="D2" s="192"/>
      <c r="H2" s="192"/>
      <c r="J2" s="192"/>
      <c r="N2" s="192"/>
    </row>
    <row r="3" spans="1:14" ht="12" customHeight="1">
      <c r="A3" s="128"/>
      <c r="B3" s="191"/>
      <c r="C3" s="54"/>
      <c r="D3" s="193"/>
      <c r="E3" s="194"/>
      <c r="F3" s="194"/>
      <c r="G3" s="194"/>
      <c r="H3" s="193"/>
      <c r="J3" s="193"/>
      <c r="K3" s="194"/>
      <c r="L3" s="194"/>
      <c r="M3" s="194"/>
      <c r="N3" s="193"/>
    </row>
    <row r="4" spans="1:14" ht="20.25" customHeight="1">
      <c r="A4" s="54"/>
      <c r="B4" s="191"/>
      <c r="C4" s="54"/>
      <c r="D4" s="275" t="s">
        <v>36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20.25" customHeight="1">
      <c r="A5" s="51"/>
      <c r="C5" s="51"/>
      <c r="D5" s="194"/>
      <c r="E5" s="194"/>
      <c r="F5" s="195" t="s">
        <v>43</v>
      </c>
      <c r="G5" s="195"/>
      <c r="H5" s="195"/>
      <c r="I5" s="195"/>
      <c r="J5" s="195"/>
      <c r="K5" s="195"/>
      <c r="L5" s="196" t="s">
        <v>73</v>
      </c>
      <c r="M5" s="194"/>
      <c r="N5" s="96"/>
    </row>
    <row r="6" spans="1:14" ht="20.25" customHeight="1">
      <c r="A6" s="54"/>
      <c r="B6" s="191"/>
      <c r="C6" s="54"/>
      <c r="D6" s="194"/>
      <c r="E6" s="194"/>
      <c r="F6" s="197" t="s">
        <v>55</v>
      </c>
      <c r="G6" s="194"/>
      <c r="H6" s="280" t="s">
        <v>7</v>
      </c>
      <c r="I6" s="280"/>
      <c r="J6" s="280"/>
      <c r="K6" s="88"/>
      <c r="L6" s="197" t="s">
        <v>127</v>
      </c>
      <c r="M6" s="194"/>
      <c r="N6" s="187"/>
    </row>
    <row r="7" spans="1:14" ht="20.25" customHeight="1">
      <c r="A7" s="54"/>
      <c r="B7" s="191"/>
      <c r="C7" s="54"/>
      <c r="D7" s="194"/>
      <c r="E7" s="194"/>
      <c r="F7" s="86"/>
      <c r="G7" s="194"/>
      <c r="H7" s="198"/>
      <c r="I7" s="198"/>
      <c r="J7" s="198"/>
      <c r="K7" s="88"/>
      <c r="L7" s="199" t="s">
        <v>149</v>
      </c>
      <c r="M7" s="194"/>
      <c r="N7" s="187"/>
    </row>
    <row r="8" spans="1:14" ht="20.25" customHeight="1">
      <c r="A8" s="54"/>
      <c r="B8" s="191"/>
      <c r="C8" s="54"/>
      <c r="D8" s="195" t="s">
        <v>117</v>
      </c>
      <c r="E8" s="194"/>
      <c r="F8" s="229"/>
      <c r="G8" s="194"/>
      <c r="H8" s="198"/>
      <c r="I8" s="198"/>
      <c r="J8" s="198"/>
      <c r="K8" s="88"/>
      <c r="L8" s="199" t="s">
        <v>150</v>
      </c>
      <c r="M8" s="194"/>
      <c r="N8" s="187"/>
    </row>
    <row r="9" spans="1:14" ht="20.25" customHeight="1">
      <c r="A9" s="194"/>
      <c r="B9" s="75"/>
      <c r="C9" s="200"/>
      <c r="D9" s="201" t="s">
        <v>128</v>
      </c>
      <c r="E9" s="198"/>
      <c r="F9" s="201" t="s">
        <v>133</v>
      </c>
      <c r="G9" s="198"/>
      <c r="H9" s="195"/>
      <c r="J9" s="35"/>
      <c r="K9" s="198"/>
      <c r="L9" s="199" t="s">
        <v>56</v>
      </c>
      <c r="M9" s="198"/>
      <c r="N9" s="86"/>
    </row>
    <row r="10" spans="1:14" ht="20.25" customHeight="1">
      <c r="A10" s="194"/>
      <c r="B10" s="44" t="s">
        <v>28</v>
      </c>
      <c r="C10" s="200"/>
      <c r="D10" s="198" t="s">
        <v>0</v>
      </c>
      <c r="E10" s="198"/>
      <c r="F10" s="198" t="s">
        <v>46</v>
      </c>
      <c r="G10" s="198"/>
      <c r="H10" s="198" t="s">
        <v>44</v>
      </c>
      <c r="I10" s="86"/>
      <c r="J10" s="198" t="s">
        <v>5</v>
      </c>
      <c r="K10" s="198"/>
      <c r="L10" s="199" t="s">
        <v>57</v>
      </c>
      <c r="M10" s="198"/>
      <c r="N10" s="198" t="s">
        <v>37</v>
      </c>
    </row>
    <row r="11" spans="1:14" ht="21" customHeight="1">
      <c r="C11" s="51"/>
      <c r="D11" s="281" t="s">
        <v>63</v>
      </c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4" ht="21" customHeight="1">
      <c r="A12" s="54" t="s">
        <v>130</v>
      </c>
      <c r="C12" s="51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</row>
    <row r="13" spans="1:14" s="43" customFormat="1" ht="20.25" customHeight="1">
      <c r="A13" s="54" t="s">
        <v>102</v>
      </c>
      <c r="B13" s="191"/>
      <c r="C13" s="54"/>
      <c r="D13" s="203">
        <v>360000</v>
      </c>
      <c r="E13" s="204"/>
      <c r="F13" s="203">
        <v>615600</v>
      </c>
      <c r="G13" s="204"/>
      <c r="H13" s="203">
        <v>60000</v>
      </c>
      <c r="I13" s="77"/>
      <c r="J13" s="203">
        <v>1289213</v>
      </c>
      <c r="K13" s="205"/>
      <c r="L13" s="206">
        <v>80</v>
      </c>
      <c r="M13" s="205"/>
      <c r="N13" s="203">
        <f>SUM(D13:L13)</f>
        <v>2324893</v>
      </c>
    </row>
    <row r="14" spans="1:14" ht="12.75" customHeight="1">
      <c r="A14" s="54"/>
      <c r="B14" s="191"/>
      <c r="C14" s="54"/>
      <c r="D14" s="203"/>
      <c r="E14" s="204"/>
      <c r="F14" s="203"/>
      <c r="G14" s="204"/>
      <c r="H14" s="203"/>
      <c r="I14" s="77"/>
      <c r="J14" s="203"/>
      <c r="K14" s="205"/>
      <c r="L14" s="203"/>
      <c r="M14" s="205"/>
      <c r="N14" s="203"/>
    </row>
    <row r="15" spans="1:14" s="43" customFormat="1" ht="20.25" customHeight="1">
      <c r="A15" s="207" t="s">
        <v>157</v>
      </c>
      <c r="B15" s="191"/>
      <c r="C15" s="54"/>
      <c r="D15" s="203"/>
      <c r="E15" s="204"/>
      <c r="F15" s="203"/>
      <c r="G15" s="204"/>
      <c r="H15" s="203"/>
      <c r="I15" s="77"/>
      <c r="J15" s="203"/>
      <c r="K15" s="205"/>
      <c r="L15" s="206"/>
      <c r="M15" s="205"/>
      <c r="N15" s="203"/>
    </row>
    <row r="16" spans="1:14" s="43" customFormat="1" ht="20.25" customHeight="1">
      <c r="A16" s="208" t="s">
        <v>153</v>
      </c>
      <c r="B16" s="191"/>
      <c r="C16" s="54"/>
      <c r="D16" s="203"/>
      <c r="E16" s="204"/>
      <c r="F16" s="203"/>
      <c r="G16" s="204"/>
      <c r="H16" s="203"/>
      <c r="I16" s="77"/>
      <c r="J16" s="203"/>
      <c r="K16" s="205"/>
      <c r="L16" s="206"/>
      <c r="M16" s="205"/>
      <c r="N16" s="203"/>
    </row>
    <row r="17" spans="1:15" s="43" customFormat="1" ht="20.25" customHeight="1">
      <c r="A17" s="209" t="s">
        <v>129</v>
      </c>
      <c r="B17" s="70">
        <v>10</v>
      </c>
      <c r="C17" s="126"/>
      <c r="D17" s="116">
        <v>0</v>
      </c>
      <c r="E17" s="210"/>
      <c r="F17" s="116">
        <v>0</v>
      </c>
      <c r="G17" s="210"/>
      <c r="H17" s="116">
        <v>0</v>
      </c>
      <c r="I17" s="211"/>
      <c r="J17" s="212">
        <v>-360000</v>
      </c>
      <c r="K17" s="210"/>
      <c r="L17" s="116">
        <v>0</v>
      </c>
      <c r="M17" s="211"/>
      <c r="N17" s="213">
        <f>SUM(J17)</f>
        <v>-360000</v>
      </c>
    </row>
    <row r="18" spans="1:15" s="43" customFormat="1" ht="20.25" customHeight="1">
      <c r="A18" s="214" t="s">
        <v>154</v>
      </c>
      <c r="B18" s="70"/>
      <c r="C18" s="51"/>
      <c r="D18" s="119">
        <f>SUM(D17)</f>
        <v>0</v>
      </c>
      <c r="E18" s="204"/>
      <c r="F18" s="119">
        <f>SUM(F17)</f>
        <v>0</v>
      </c>
      <c r="G18" s="204"/>
      <c r="H18" s="119">
        <f>SUM(H17)</f>
        <v>0</v>
      </c>
      <c r="I18" s="77"/>
      <c r="J18" s="215">
        <f>SUM(J17)</f>
        <v>-360000</v>
      </c>
      <c r="K18" s="205"/>
      <c r="L18" s="119">
        <f>SUM(L17)</f>
        <v>0</v>
      </c>
      <c r="M18" s="205"/>
      <c r="N18" s="215">
        <f>SUM(D18:L18)</f>
        <v>-360000</v>
      </c>
    </row>
    <row r="19" spans="1:15" ht="12.75" customHeight="1">
      <c r="A19" s="54"/>
      <c r="B19" s="191"/>
      <c r="C19" s="54"/>
      <c r="D19" s="203"/>
      <c r="E19" s="204"/>
      <c r="F19" s="203"/>
      <c r="G19" s="204"/>
      <c r="H19" s="203"/>
      <c r="I19" s="77"/>
      <c r="J19" s="203"/>
      <c r="K19" s="205"/>
      <c r="L19" s="203"/>
      <c r="M19" s="205"/>
      <c r="N19" s="203"/>
    </row>
    <row r="20" spans="1:15" ht="20.25" customHeight="1">
      <c r="A20" s="54" t="s">
        <v>64</v>
      </c>
      <c r="C20" s="51"/>
      <c r="D20" s="35"/>
      <c r="H20" s="35"/>
      <c r="J20" s="35"/>
      <c r="N20" s="35"/>
    </row>
    <row r="21" spans="1:15" ht="20.25" customHeight="1">
      <c r="A21" s="53" t="s">
        <v>51</v>
      </c>
      <c r="C21" s="51"/>
      <c r="D21" s="116">
        <v>0</v>
      </c>
      <c r="E21" s="216"/>
      <c r="F21" s="116">
        <v>0</v>
      </c>
      <c r="G21" s="216"/>
      <c r="H21" s="116">
        <v>0</v>
      </c>
      <c r="I21" s="45"/>
      <c r="J21" s="217">
        <v>313944</v>
      </c>
      <c r="K21" s="217"/>
      <c r="L21" s="116">
        <v>0</v>
      </c>
      <c r="M21" s="218"/>
      <c r="N21" s="218">
        <f>SUM(D21:L21)</f>
        <v>313944</v>
      </c>
    </row>
    <row r="22" spans="1:15" ht="20.25" customHeight="1">
      <c r="A22" s="53" t="s">
        <v>52</v>
      </c>
      <c r="C22" s="51"/>
      <c r="D22" s="116"/>
      <c r="E22" s="216"/>
      <c r="F22" s="116"/>
      <c r="G22" s="216"/>
      <c r="H22" s="116"/>
      <c r="I22" s="45"/>
      <c r="J22" s="116"/>
      <c r="K22" s="217"/>
      <c r="L22" s="217"/>
      <c r="M22" s="218"/>
      <c r="N22" s="213"/>
    </row>
    <row r="23" spans="1:15" s="115" customFormat="1" ht="20.25" customHeight="1">
      <c r="A23" s="126" t="s">
        <v>134</v>
      </c>
      <c r="B23" s="230"/>
      <c r="C23" s="230"/>
      <c r="D23" s="116">
        <v>0</v>
      </c>
      <c r="E23" s="216"/>
      <c r="F23" s="116">
        <v>0</v>
      </c>
      <c r="G23" s="216"/>
      <c r="H23" s="116">
        <v>0</v>
      </c>
      <c r="I23" s="45"/>
      <c r="J23" s="116">
        <v>0</v>
      </c>
      <c r="K23" s="116">
        <v>0</v>
      </c>
      <c r="L23" s="218">
        <v>-20</v>
      </c>
      <c r="M23" s="116">
        <f>'[1]PL4-5'!C20</f>
        <v>0</v>
      </c>
      <c r="N23" s="218">
        <f>SUM(D23:L23)</f>
        <v>-20</v>
      </c>
      <c r="O23" s="117"/>
    </row>
    <row r="24" spans="1:15" s="115" customFormat="1" ht="20.25" customHeight="1">
      <c r="A24" s="109" t="s">
        <v>135</v>
      </c>
      <c r="B24" s="230"/>
      <c r="C24" s="110"/>
      <c r="D24" s="116">
        <v>0</v>
      </c>
      <c r="E24" s="216"/>
      <c r="F24" s="116">
        <v>0</v>
      </c>
      <c r="G24" s="216"/>
      <c r="H24" s="116">
        <v>0</v>
      </c>
      <c r="I24" s="116">
        <v>0</v>
      </c>
      <c r="J24" s="217">
        <v>1500</v>
      </c>
      <c r="K24" s="117"/>
      <c r="L24" s="116">
        <v>0</v>
      </c>
      <c r="M24" s="116">
        <v>0</v>
      </c>
      <c r="N24" s="218">
        <f>SUM(D24:L24)</f>
        <v>1500</v>
      </c>
      <c r="O24" s="35"/>
    </row>
    <row r="25" spans="1:15" ht="20.25" customHeight="1">
      <c r="A25" s="54" t="s">
        <v>62</v>
      </c>
      <c r="C25" s="51"/>
      <c r="D25" s="119">
        <f>SUM(D21:D22)</f>
        <v>0</v>
      </c>
      <c r="E25" s="204"/>
      <c r="F25" s="119">
        <f>SUM(F21:F22)</f>
        <v>0</v>
      </c>
      <c r="G25" s="204"/>
      <c r="H25" s="119">
        <f>SUM(H21:H22)</f>
        <v>0</v>
      </c>
      <c r="I25" s="77"/>
      <c r="J25" s="215">
        <f>SUM(J21:J24)</f>
        <v>315444</v>
      </c>
      <c r="K25" s="205"/>
      <c r="L25" s="215">
        <f>SUM(L21:L24)</f>
        <v>-20</v>
      </c>
      <c r="M25" s="205"/>
      <c r="N25" s="215">
        <f>SUM(N21:N24)</f>
        <v>315424</v>
      </c>
    </row>
    <row r="26" spans="1:15" ht="12.75" customHeight="1">
      <c r="A26" s="54"/>
      <c r="B26" s="191"/>
      <c r="C26" s="54"/>
      <c r="D26" s="203"/>
      <c r="E26" s="204"/>
      <c r="F26" s="203"/>
      <c r="G26" s="204"/>
      <c r="H26" s="203"/>
      <c r="I26" s="77"/>
      <c r="J26" s="203"/>
      <c r="K26" s="205"/>
      <c r="L26" s="203"/>
      <c r="M26" s="205"/>
      <c r="N26" s="203"/>
    </row>
    <row r="27" spans="1:15" ht="20.25" customHeight="1" thickBot="1">
      <c r="A27" s="54" t="s">
        <v>131</v>
      </c>
      <c r="C27" s="51"/>
      <c r="D27" s="219">
        <f>SUM(D13,D25,D18)</f>
        <v>360000</v>
      </c>
      <c r="E27" s="220"/>
      <c r="F27" s="219">
        <f>SUM(F13,F25,F18)</f>
        <v>615600</v>
      </c>
      <c r="G27" s="220"/>
      <c r="H27" s="219">
        <f>SUM(H13,H25,H18)</f>
        <v>60000</v>
      </c>
      <c r="I27" s="221"/>
      <c r="J27" s="219">
        <f>SUM(J13,J25,J18)</f>
        <v>1244657</v>
      </c>
      <c r="K27" s="220"/>
      <c r="L27" s="219">
        <f>SUM(L13,L25,L18)</f>
        <v>60</v>
      </c>
      <c r="M27" s="221"/>
      <c r="N27" s="219">
        <f>SUM(N13,N25,N18)</f>
        <v>2280317</v>
      </c>
    </row>
    <row r="28" spans="1:15" ht="12" customHeight="1" thickTop="1">
      <c r="A28" s="178"/>
      <c r="B28" s="222"/>
      <c r="C28" s="178"/>
      <c r="D28" s="216"/>
      <c r="E28" s="83"/>
      <c r="F28" s="83"/>
      <c r="G28" s="83"/>
      <c r="H28" s="216"/>
      <c r="J28" s="216"/>
      <c r="K28" s="83"/>
      <c r="L28" s="83"/>
      <c r="M28" s="83"/>
      <c r="N28" s="216"/>
    </row>
    <row r="29" spans="1:15" ht="20.25" customHeight="1">
      <c r="A29" s="271" t="s">
        <v>49</v>
      </c>
      <c r="B29" s="271"/>
      <c r="C29" s="271"/>
      <c r="D29" s="271"/>
      <c r="E29" s="271"/>
      <c r="F29" s="271"/>
      <c r="H29" s="3"/>
      <c r="J29" s="3"/>
      <c r="N29" s="35"/>
    </row>
    <row r="30" spans="1:15" s="51" customFormat="1" ht="20.25" customHeight="1">
      <c r="A30" s="128" t="s">
        <v>68</v>
      </c>
      <c r="B30" s="191"/>
      <c r="C30" s="54"/>
      <c r="D30" s="192"/>
      <c r="H30" s="192"/>
      <c r="J30" s="192"/>
      <c r="N30" s="192"/>
    </row>
    <row r="31" spans="1:15" ht="12" customHeight="1">
      <c r="A31" s="128"/>
      <c r="B31" s="191"/>
      <c r="C31" s="54"/>
      <c r="D31" s="193"/>
      <c r="E31" s="194"/>
      <c r="F31" s="194"/>
      <c r="G31" s="194"/>
      <c r="H31" s="193"/>
      <c r="J31" s="193"/>
      <c r="K31" s="194"/>
      <c r="L31" s="194"/>
      <c r="M31" s="194"/>
      <c r="N31" s="193"/>
    </row>
    <row r="32" spans="1:15" ht="20.25" customHeight="1">
      <c r="A32" s="54"/>
      <c r="B32" s="191"/>
      <c r="C32" s="54"/>
      <c r="D32" s="275" t="s">
        <v>36</v>
      </c>
      <c r="E32" s="275"/>
      <c r="F32" s="275"/>
      <c r="G32" s="275"/>
      <c r="H32" s="275"/>
      <c r="I32" s="275"/>
      <c r="J32" s="275"/>
      <c r="K32" s="275"/>
      <c r="L32" s="275"/>
      <c r="M32" s="275"/>
      <c r="N32" s="275"/>
    </row>
    <row r="33" spans="1:14" ht="20.25" customHeight="1">
      <c r="A33" s="51"/>
      <c r="C33" s="51"/>
      <c r="D33" s="194"/>
      <c r="E33" s="194"/>
      <c r="F33" s="195" t="s">
        <v>43</v>
      </c>
      <c r="G33" s="195"/>
      <c r="H33" s="195"/>
      <c r="I33" s="195"/>
      <c r="J33" s="195"/>
      <c r="K33" s="195"/>
      <c r="L33" s="196" t="s">
        <v>73</v>
      </c>
      <c r="M33" s="194"/>
      <c r="N33" s="96"/>
    </row>
    <row r="34" spans="1:14" ht="20.25" customHeight="1">
      <c r="A34" s="54"/>
      <c r="B34" s="191"/>
      <c r="C34" s="54"/>
      <c r="D34" s="194"/>
      <c r="E34" s="194"/>
      <c r="F34" s="197" t="s">
        <v>55</v>
      </c>
      <c r="G34" s="194"/>
      <c r="H34" s="280" t="s">
        <v>7</v>
      </c>
      <c r="I34" s="280"/>
      <c r="J34" s="280"/>
      <c r="K34" s="88"/>
      <c r="L34" s="197" t="s">
        <v>127</v>
      </c>
      <c r="M34" s="194"/>
      <c r="N34" s="187"/>
    </row>
    <row r="35" spans="1:14" ht="20.25" customHeight="1">
      <c r="A35" s="54"/>
      <c r="B35" s="191"/>
      <c r="C35" s="54"/>
      <c r="D35" s="194"/>
      <c r="E35" s="194"/>
      <c r="F35" s="86"/>
      <c r="G35" s="194"/>
      <c r="H35" s="198"/>
      <c r="I35" s="198"/>
      <c r="J35" s="198"/>
      <c r="K35" s="88"/>
      <c r="L35" s="199" t="s">
        <v>149</v>
      </c>
      <c r="M35" s="194"/>
      <c r="N35" s="187"/>
    </row>
    <row r="36" spans="1:14" ht="20.25" customHeight="1">
      <c r="A36" s="54"/>
      <c r="B36" s="191"/>
      <c r="C36" s="54"/>
      <c r="D36" s="240" t="s">
        <v>117</v>
      </c>
      <c r="E36" s="194"/>
      <c r="F36" s="234"/>
      <c r="G36" s="194"/>
      <c r="H36" s="198"/>
      <c r="I36" s="198"/>
      <c r="J36" s="198"/>
      <c r="K36" s="88"/>
      <c r="L36" s="199" t="s">
        <v>150</v>
      </c>
      <c r="M36" s="194"/>
      <c r="N36" s="187"/>
    </row>
    <row r="37" spans="1:14" ht="20.25" customHeight="1">
      <c r="A37" s="194"/>
      <c r="B37" s="75"/>
      <c r="C37" s="200"/>
      <c r="D37" s="201" t="s">
        <v>128</v>
      </c>
      <c r="E37" s="198"/>
      <c r="F37" s="201" t="s">
        <v>133</v>
      </c>
      <c r="G37" s="198"/>
      <c r="H37" s="195"/>
      <c r="J37" s="35"/>
      <c r="K37" s="198"/>
      <c r="L37" s="199" t="s">
        <v>56</v>
      </c>
      <c r="M37" s="198"/>
      <c r="N37" s="86"/>
    </row>
    <row r="38" spans="1:14" ht="20.25" customHeight="1">
      <c r="A38" s="194"/>
      <c r="B38" s="44" t="s">
        <v>28</v>
      </c>
      <c r="C38" s="200"/>
      <c r="D38" s="198" t="s">
        <v>0</v>
      </c>
      <c r="E38" s="198"/>
      <c r="F38" s="198" t="s">
        <v>46</v>
      </c>
      <c r="G38" s="198"/>
      <c r="H38" s="198" t="s">
        <v>44</v>
      </c>
      <c r="I38" s="86"/>
      <c r="J38" s="198" t="s">
        <v>5</v>
      </c>
      <c r="K38" s="198"/>
      <c r="L38" s="199" t="s">
        <v>57</v>
      </c>
      <c r="M38" s="198"/>
      <c r="N38" s="198" t="s">
        <v>37</v>
      </c>
    </row>
    <row r="39" spans="1:14" ht="21" customHeight="1">
      <c r="C39" s="51"/>
      <c r="D39" s="281" t="s">
        <v>63</v>
      </c>
      <c r="E39" s="281"/>
      <c r="F39" s="281"/>
      <c r="G39" s="281"/>
      <c r="H39" s="281"/>
      <c r="I39" s="281"/>
      <c r="J39" s="281"/>
      <c r="K39" s="281"/>
      <c r="L39" s="281"/>
      <c r="M39" s="281"/>
      <c r="N39" s="281"/>
    </row>
    <row r="40" spans="1:14" ht="21" customHeight="1">
      <c r="A40" s="54" t="s">
        <v>164</v>
      </c>
      <c r="C40" s="51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</row>
    <row r="41" spans="1:14" s="43" customFormat="1" ht="20.25" customHeight="1">
      <c r="A41" s="54" t="s">
        <v>165</v>
      </c>
      <c r="B41" s="191"/>
      <c r="C41" s="54"/>
      <c r="D41" s="203">
        <v>360000</v>
      </c>
      <c r="E41" s="204"/>
      <c r="F41" s="203">
        <v>615600</v>
      </c>
      <c r="G41" s="204"/>
      <c r="H41" s="203">
        <v>60000</v>
      </c>
      <c r="I41" s="77"/>
      <c r="J41" s="203">
        <v>1367720</v>
      </c>
      <c r="K41" s="205"/>
      <c r="L41" s="206">
        <v>9</v>
      </c>
      <c r="M41" s="205"/>
      <c r="N41" s="203">
        <f>SUM(D41:L41)</f>
        <v>2403329</v>
      </c>
    </row>
    <row r="42" spans="1:14" ht="12.75" customHeight="1">
      <c r="A42" s="54"/>
      <c r="B42" s="191"/>
      <c r="C42" s="54"/>
      <c r="D42" s="203"/>
      <c r="E42" s="204"/>
      <c r="F42" s="203"/>
      <c r="G42" s="204"/>
      <c r="H42" s="203"/>
      <c r="I42" s="77"/>
      <c r="J42" s="203"/>
      <c r="K42" s="205"/>
      <c r="L42" s="203"/>
      <c r="M42" s="205"/>
      <c r="N42" s="203"/>
    </row>
    <row r="43" spans="1:14" s="43" customFormat="1" ht="20.25" customHeight="1">
      <c r="A43" s="207" t="s">
        <v>157</v>
      </c>
      <c r="B43" s="191"/>
      <c r="C43" s="54"/>
      <c r="D43" s="203"/>
      <c r="E43" s="204"/>
      <c r="F43" s="203"/>
      <c r="G43" s="204"/>
      <c r="H43" s="203"/>
      <c r="I43" s="77"/>
      <c r="J43" s="203"/>
      <c r="K43" s="205"/>
      <c r="L43" s="206"/>
      <c r="M43" s="205"/>
      <c r="N43" s="203"/>
    </row>
    <row r="44" spans="1:14" s="43" customFormat="1" ht="20.25" customHeight="1">
      <c r="A44" s="208" t="s">
        <v>153</v>
      </c>
      <c r="B44" s="191"/>
      <c r="C44" s="54"/>
      <c r="D44" s="203"/>
      <c r="E44" s="204"/>
      <c r="F44" s="203"/>
      <c r="G44" s="204"/>
      <c r="H44" s="203"/>
      <c r="I44" s="77"/>
      <c r="J44" s="203"/>
      <c r="K44" s="205"/>
      <c r="L44" s="206"/>
      <c r="M44" s="205"/>
      <c r="N44" s="203"/>
    </row>
    <row r="45" spans="1:14" s="43" customFormat="1" ht="20.25" customHeight="1">
      <c r="A45" s="209" t="s">
        <v>129</v>
      </c>
      <c r="B45" s="70">
        <v>10</v>
      </c>
      <c r="C45" s="126"/>
      <c r="D45" s="116">
        <v>0</v>
      </c>
      <c r="E45" s="210"/>
      <c r="F45" s="116">
        <v>0</v>
      </c>
      <c r="G45" s="210"/>
      <c r="H45" s="116">
        <v>0</v>
      </c>
      <c r="I45" s="211"/>
      <c r="J45" s="212">
        <v>-356400</v>
      </c>
      <c r="K45" s="210"/>
      <c r="L45" s="116">
        <v>0</v>
      </c>
      <c r="M45" s="211"/>
      <c r="N45" s="213">
        <f>SUM(J45)</f>
        <v>-356400</v>
      </c>
    </row>
    <row r="46" spans="1:14" s="43" customFormat="1" ht="20.25" customHeight="1">
      <c r="A46" s="214" t="s">
        <v>154</v>
      </c>
      <c r="B46" s="70"/>
      <c r="C46" s="51"/>
      <c r="D46" s="119">
        <f>SUM(D45)</f>
        <v>0</v>
      </c>
      <c r="E46" s="204"/>
      <c r="F46" s="119">
        <f>SUM(F45)</f>
        <v>0</v>
      </c>
      <c r="G46" s="204"/>
      <c r="H46" s="119">
        <f>SUM(H45)</f>
        <v>0</v>
      </c>
      <c r="I46" s="77"/>
      <c r="J46" s="215">
        <f>SUM(J45)</f>
        <v>-356400</v>
      </c>
      <c r="K46" s="205"/>
      <c r="L46" s="119">
        <f>SUM(L45)</f>
        <v>0</v>
      </c>
      <c r="M46" s="205"/>
      <c r="N46" s="215">
        <f>SUM(D46:L46)</f>
        <v>-356400</v>
      </c>
    </row>
    <row r="47" spans="1:14" ht="12.75" customHeight="1">
      <c r="A47" s="54"/>
      <c r="B47" s="191"/>
      <c r="C47" s="54"/>
      <c r="D47" s="203"/>
      <c r="E47" s="204"/>
      <c r="F47" s="203"/>
      <c r="G47" s="204"/>
      <c r="H47" s="203"/>
      <c r="I47" s="77"/>
      <c r="J47" s="203"/>
      <c r="K47" s="205"/>
      <c r="L47" s="203"/>
      <c r="M47" s="205"/>
      <c r="N47" s="203"/>
    </row>
    <row r="48" spans="1:14" ht="20.25" customHeight="1">
      <c r="A48" s="54" t="s">
        <v>64</v>
      </c>
      <c r="C48" s="51"/>
      <c r="D48" s="35"/>
      <c r="H48" s="35"/>
      <c r="J48" s="35"/>
      <c r="N48" s="35"/>
    </row>
    <row r="49" spans="1:15" ht="20.25" customHeight="1">
      <c r="A49" s="53" t="s">
        <v>51</v>
      </c>
      <c r="C49" s="51"/>
      <c r="D49" s="116">
        <v>0</v>
      </c>
      <c r="E49" s="216"/>
      <c r="F49" s="116">
        <v>0</v>
      </c>
      <c r="G49" s="216"/>
      <c r="H49" s="116">
        <v>0</v>
      </c>
      <c r="I49" s="45"/>
      <c r="J49" s="217">
        <f>'PL4-5'!C62</f>
        <v>324351</v>
      </c>
      <c r="K49" s="217"/>
      <c r="L49" s="116">
        <v>0</v>
      </c>
      <c r="M49" s="218"/>
      <c r="N49" s="218">
        <f>SUM(D49:L49)</f>
        <v>324351</v>
      </c>
    </row>
    <row r="50" spans="1:15" ht="20.25" customHeight="1">
      <c r="A50" s="247" t="s">
        <v>92</v>
      </c>
      <c r="C50" s="51"/>
      <c r="D50" s="116"/>
      <c r="E50" s="216"/>
      <c r="F50" s="116"/>
      <c r="G50" s="216"/>
      <c r="H50" s="116"/>
      <c r="I50" s="45"/>
      <c r="J50" s="116"/>
      <c r="K50" s="217"/>
      <c r="L50" s="217"/>
      <c r="M50" s="218"/>
      <c r="N50" s="213"/>
    </row>
    <row r="51" spans="1:15" s="115" customFormat="1" ht="20.25" customHeight="1">
      <c r="A51" s="249" t="s">
        <v>179</v>
      </c>
      <c r="B51" s="230"/>
      <c r="C51" s="230"/>
      <c r="D51" s="116">
        <v>0</v>
      </c>
      <c r="E51" s="216"/>
      <c r="F51" s="116">
        <v>0</v>
      </c>
      <c r="G51" s="216"/>
      <c r="H51" s="116">
        <v>0</v>
      </c>
      <c r="I51" s="45"/>
      <c r="J51" s="116">
        <v>0</v>
      </c>
      <c r="K51" s="116">
        <v>0</v>
      </c>
      <c r="L51" s="116">
        <f>'PL4-5'!C71</f>
        <v>-90</v>
      </c>
      <c r="M51" s="116">
        <f>'[1]PL4-5'!C63</f>
        <v>0</v>
      </c>
      <c r="N51" s="218">
        <f>SUM(D51:L51)</f>
        <v>-90</v>
      </c>
      <c r="O51" s="117"/>
    </row>
    <row r="52" spans="1:15" ht="20.25" customHeight="1">
      <c r="A52" s="54" t="s">
        <v>62</v>
      </c>
      <c r="C52" s="51"/>
      <c r="D52" s="119">
        <f>SUM(D49:D50)</f>
        <v>0</v>
      </c>
      <c r="E52" s="204"/>
      <c r="F52" s="119">
        <f>SUM(F49:F50)</f>
        <v>0</v>
      </c>
      <c r="G52" s="204"/>
      <c r="H52" s="119">
        <f>SUM(H49:H50)</f>
        <v>0</v>
      </c>
      <c r="I52" s="77"/>
      <c r="J52" s="215">
        <f>SUM(J49:J51)</f>
        <v>324351</v>
      </c>
      <c r="K52" s="205"/>
      <c r="L52" s="215">
        <f>SUM(L49:L51)</f>
        <v>-90</v>
      </c>
      <c r="M52" s="205"/>
      <c r="N52" s="215">
        <f>SUM(N49:N51)</f>
        <v>324261</v>
      </c>
    </row>
    <row r="53" spans="1:15" ht="12.75" customHeight="1">
      <c r="A53" s="54"/>
      <c r="B53" s="191"/>
      <c r="C53" s="54"/>
      <c r="D53" s="203"/>
      <c r="E53" s="204"/>
      <c r="F53" s="203"/>
      <c r="G53" s="204"/>
      <c r="H53" s="203"/>
      <c r="I53" s="77"/>
      <c r="J53" s="203"/>
      <c r="K53" s="205"/>
      <c r="L53" s="203"/>
      <c r="M53" s="205"/>
      <c r="N53" s="203"/>
    </row>
    <row r="54" spans="1:15" ht="20.25" customHeight="1" thickBot="1">
      <c r="A54" s="54" t="s">
        <v>166</v>
      </c>
      <c r="C54" s="51"/>
      <c r="D54" s="219">
        <f>SUM(D41,D52,D46)</f>
        <v>360000</v>
      </c>
      <c r="E54" s="220"/>
      <c r="F54" s="219">
        <f>SUM(F41,F52,F46)</f>
        <v>615600</v>
      </c>
      <c r="G54" s="220"/>
      <c r="H54" s="219">
        <f>SUM(H41,H52,H46)</f>
        <v>60000</v>
      </c>
      <c r="I54" s="221"/>
      <c r="J54" s="219">
        <f>SUM(J41,J52,J46)</f>
        <v>1335671</v>
      </c>
      <c r="K54" s="220"/>
      <c r="L54" s="255">
        <f>SUM(L41,L52,L46)</f>
        <v>-81</v>
      </c>
      <c r="M54" s="221"/>
      <c r="N54" s="219">
        <f>SUM(N41,N52,N46)</f>
        <v>2371190</v>
      </c>
    </row>
    <row r="55" spans="1:15" ht="12" customHeight="1" thickTop="1">
      <c r="A55" s="178"/>
      <c r="B55" s="222"/>
      <c r="C55" s="178"/>
      <c r="D55" s="216"/>
      <c r="E55" s="83"/>
      <c r="F55" s="83"/>
      <c r="G55" s="83"/>
      <c r="H55" s="216"/>
      <c r="J55" s="216"/>
      <c r="K55" s="83"/>
      <c r="L55" s="83"/>
      <c r="M55" s="83"/>
      <c r="N55" s="216"/>
    </row>
  </sheetData>
  <mergeCells count="8">
    <mergeCell ref="D32:N32"/>
    <mergeCell ref="H34:J34"/>
    <mergeCell ref="D39:N39"/>
    <mergeCell ref="A1:F1"/>
    <mergeCell ref="D4:N4"/>
    <mergeCell ref="H6:J6"/>
    <mergeCell ref="D11:N11"/>
    <mergeCell ref="A29:F29"/>
  </mergeCells>
  <pageMargins left="0.8" right="0.8" top="0.48" bottom="0.5" header="0.5" footer="0.5"/>
  <pageSetup paperSize="9" scale="89" firstPageNumber="6" orientation="landscape" useFirstPageNumber="1" r:id="rId1"/>
  <headerFooter alignWithMargins="0">
    <oddHeader>&amp;L</oddHeader>
    <oddFooter>&amp;L    The accompanying notes are an integral part of these interim financial statements.&amp;C &amp;P</oddFooter>
    <firstFooter>&amp;L  The accompanying notes are an integral part of these financial statements.&amp;C&amp;P</first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O57"/>
  <sheetViews>
    <sheetView showGridLines="0" view="pageBreakPreview" zoomScale="80" zoomScaleNormal="80" zoomScaleSheetLayoutView="80" workbookViewId="0">
      <selection activeCell="Q55" sqref="Q55"/>
    </sheetView>
  </sheetViews>
  <sheetFormatPr defaultColWidth="12" defaultRowHeight="20.25" customHeight="1"/>
  <cols>
    <col min="1" max="1" width="53.140625" style="35" customWidth="1"/>
    <col min="2" max="2" width="6.28515625" style="70" customWidth="1"/>
    <col min="3" max="3" width="1.28515625" style="35" customWidth="1"/>
    <col min="4" max="4" width="12.85546875" style="83" customWidth="1"/>
    <col min="5" max="5" width="1.28515625" style="35" customWidth="1"/>
    <col min="6" max="6" width="12.85546875" style="35" customWidth="1"/>
    <col min="7" max="7" width="1.28515625" style="35" customWidth="1"/>
    <col min="8" max="8" width="13.85546875" style="83" customWidth="1"/>
    <col min="9" max="9" width="1.28515625" style="35" customWidth="1"/>
    <col min="10" max="10" width="13.85546875" style="83" customWidth="1"/>
    <col min="11" max="11" width="1.28515625" style="35" customWidth="1"/>
    <col min="12" max="12" width="14.85546875" style="35" customWidth="1"/>
    <col min="13" max="13" width="1.28515625" style="35" customWidth="1"/>
    <col min="14" max="14" width="13.85546875" style="83" customWidth="1"/>
    <col min="15" max="15" width="3.7109375" style="35" customWidth="1"/>
    <col min="16" max="256" width="12" style="35"/>
    <col min="257" max="257" width="53.140625" style="35" customWidth="1"/>
    <col min="258" max="258" width="6.85546875" style="35" customWidth="1"/>
    <col min="259" max="259" width="1.28515625" style="35" customWidth="1"/>
    <col min="260" max="260" width="12.85546875" style="35" customWidth="1"/>
    <col min="261" max="261" width="1.28515625" style="35" customWidth="1"/>
    <col min="262" max="262" width="12.85546875" style="35" customWidth="1"/>
    <col min="263" max="263" width="1.28515625" style="35" customWidth="1"/>
    <col min="264" max="264" width="13.85546875" style="35" customWidth="1"/>
    <col min="265" max="265" width="1.28515625" style="35" customWidth="1"/>
    <col min="266" max="266" width="13.85546875" style="35" customWidth="1"/>
    <col min="267" max="267" width="1.28515625" style="35" customWidth="1"/>
    <col min="268" max="268" width="13.85546875" style="35" customWidth="1"/>
    <col min="269" max="269" width="1.28515625" style="35" customWidth="1"/>
    <col min="270" max="270" width="13.85546875" style="35" customWidth="1"/>
    <col min="271" max="271" width="3.7109375" style="35" customWidth="1"/>
    <col min="272" max="512" width="12" style="35"/>
    <col min="513" max="513" width="53.140625" style="35" customWidth="1"/>
    <col min="514" max="514" width="6.85546875" style="35" customWidth="1"/>
    <col min="515" max="515" width="1.28515625" style="35" customWidth="1"/>
    <col min="516" max="516" width="12.85546875" style="35" customWidth="1"/>
    <col min="517" max="517" width="1.28515625" style="35" customWidth="1"/>
    <col min="518" max="518" width="12.85546875" style="35" customWidth="1"/>
    <col min="519" max="519" width="1.28515625" style="35" customWidth="1"/>
    <col min="520" max="520" width="13.85546875" style="35" customWidth="1"/>
    <col min="521" max="521" width="1.28515625" style="35" customWidth="1"/>
    <col min="522" max="522" width="13.85546875" style="35" customWidth="1"/>
    <col min="523" max="523" width="1.28515625" style="35" customWidth="1"/>
    <col min="524" max="524" width="13.85546875" style="35" customWidth="1"/>
    <col min="525" max="525" width="1.28515625" style="35" customWidth="1"/>
    <col min="526" max="526" width="13.85546875" style="35" customWidth="1"/>
    <col min="527" max="527" width="3.7109375" style="35" customWidth="1"/>
    <col min="528" max="768" width="12" style="35"/>
    <col min="769" max="769" width="53.140625" style="35" customWidth="1"/>
    <col min="770" max="770" width="6.85546875" style="35" customWidth="1"/>
    <col min="771" max="771" width="1.28515625" style="35" customWidth="1"/>
    <col min="772" max="772" width="12.85546875" style="35" customWidth="1"/>
    <col min="773" max="773" width="1.28515625" style="35" customWidth="1"/>
    <col min="774" max="774" width="12.85546875" style="35" customWidth="1"/>
    <col min="775" max="775" width="1.28515625" style="35" customWidth="1"/>
    <col min="776" max="776" width="13.85546875" style="35" customWidth="1"/>
    <col min="777" max="777" width="1.28515625" style="35" customWidth="1"/>
    <col min="778" max="778" width="13.85546875" style="35" customWidth="1"/>
    <col min="779" max="779" width="1.28515625" style="35" customWidth="1"/>
    <col min="780" max="780" width="13.85546875" style="35" customWidth="1"/>
    <col min="781" max="781" width="1.28515625" style="35" customWidth="1"/>
    <col min="782" max="782" width="13.85546875" style="35" customWidth="1"/>
    <col min="783" max="783" width="3.7109375" style="35" customWidth="1"/>
    <col min="784" max="1024" width="12" style="35"/>
    <col min="1025" max="1025" width="53.140625" style="35" customWidth="1"/>
    <col min="1026" max="1026" width="6.85546875" style="35" customWidth="1"/>
    <col min="1027" max="1027" width="1.28515625" style="35" customWidth="1"/>
    <col min="1028" max="1028" width="12.85546875" style="35" customWidth="1"/>
    <col min="1029" max="1029" width="1.28515625" style="35" customWidth="1"/>
    <col min="1030" max="1030" width="12.85546875" style="35" customWidth="1"/>
    <col min="1031" max="1031" width="1.28515625" style="35" customWidth="1"/>
    <col min="1032" max="1032" width="13.85546875" style="35" customWidth="1"/>
    <col min="1033" max="1033" width="1.28515625" style="35" customWidth="1"/>
    <col min="1034" max="1034" width="13.85546875" style="35" customWidth="1"/>
    <col min="1035" max="1035" width="1.28515625" style="35" customWidth="1"/>
    <col min="1036" max="1036" width="13.85546875" style="35" customWidth="1"/>
    <col min="1037" max="1037" width="1.28515625" style="35" customWidth="1"/>
    <col min="1038" max="1038" width="13.85546875" style="35" customWidth="1"/>
    <col min="1039" max="1039" width="3.7109375" style="35" customWidth="1"/>
    <col min="1040" max="1280" width="12" style="35"/>
    <col min="1281" max="1281" width="53.140625" style="35" customWidth="1"/>
    <col min="1282" max="1282" width="6.85546875" style="35" customWidth="1"/>
    <col min="1283" max="1283" width="1.28515625" style="35" customWidth="1"/>
    <col min="1284" max="1284" width="12.85546875" style="35" customWidth="1"/>
    <col min="1285" max="1285" width="1.28515625" style="35" customWidth="1"/>
    <col min="1286" max="1286" width="12.85546875" style="35" customWidth="1"/>
    <col min="1287" max="1287" width="1.28515625" style="35" customWidth="1"/>
    <col min="1288" max="1288" width="13.85546875" style="35" customWidth="1"/>
    <col min="1289" max="1289" width="1.28515625" style="35" customWidth="1"/>
    <col min="1290" max="1290" width="13.85546875" style="35" customWidth="1"/>
    <col min="1291" max="1291" width="1.28515625" style="35" customWidth="1"/>
    <col min="1292" max="1292" width="13.85546875" style="35" customWidth="1"/>
    <col min="1293" max="1293" width="1.28515625" style="35" customWidth="1"/>
    <col min="1294" max="1294" width="13.85546875" style="35" customWidth="1"/>
    <col min="1295" max="1295" width="3.7109375" style="35" customWidth="1"/>
    <col min="1296" max="1536" width="12" style="35"/>
    <col min="1537" max="1537" width="53.140625" style="35" customWidth="1"/>
    <col min="1538" max="1538" width="6.85546875" style="35" customWidth="1"/>
    <col min="1539" max="1539" width="1.28515625" style="35" customWidth="1"/>
    <col min="1540" max="1540" width="12.85546875" style="35" customWidth="1"/>
    <col min="1541" max="1541" width="1.28515625" style="35" customWidth="1"/>
    <col min="1542" max="1542" width="12.85546875" style="35" customWidth="1"/>
    <col min="1543" max="1543" width="1.28515625" style="35" customWidth="1"/>
    <col min="1544" max="1544" width="13.85546875" style="35" customWidth="1"/>
    <col min="1545" max="1545" width="1.28515625" style="35" customWidth="1"/>
    <col min="1546" max="1546" width="13.85546875" style="35" customWidth="1"/>
    <col min="1547" max="1547" width="1.28515625" style="35" customWidth="1"/>
    <col min="1548" max="1548" width="13.85546875" style="35" customWidth="1"/>
    <col min="1549" max="1549" width="1.28515625" style="35" customWidth="1"/>
    <col min="1550" max="1550" width="13.85546875" style="35" customWidth="1"/>
    <col min="1551" max="1551" width="3.7109375" style="35" customWidth="1"/>
    <col min="1552" max="1792" width="12" style="35"/>
    <col min="1793" max="1793" width="53.140625" style="35" customWidth="1"/>
    <col min="1794" max="1794" width="6.85546875" style="35" customWidth="1"/>
    <col min="1795" max="1795" width="1.28515625" style="35" customWidth="1"/>
    <col min="1796" max="1796" width="12.85546875" style="35" customWidth="1"/>
    <col min="1797" max="1797" width="1.28515625" style="35" customWidth="1"/>
    <col min="1798" max="1798" width="12.85546875" style="35" customWidth="1"/>
    <col min="1799" max="1799" width="1.28515625" style="35" customWidth="1"/>
    <col min="1800" max="1800" width="13.85546875" style="35" customWidth="1"/>
    <col min="1801" max="1801" width="1.28515625" style="35" customWidth="1"/>
    <col min="1802" max="1802" width="13.85546875" style="35" customWidth="1"/>
    <col min="1803" max="1803" width="1.28515625" style="35" customWidth="1"/>
    <col min="1804" max="1804" width="13.85546875" style="35" customWidth="1"/>
    <col min="1805" max="1805" width="1.28515625" style="35" customWidth="1"/>
    <col min="1806" max="1806" width="13.85546875" style="35" customWidth="1"/>
    <col min="1807" max="1807" width="3.7109375" style="35" customWidth="1"/>
    <col min="1808" max="2048" width="12" style="35"/>
    <col min="2049" max="2049" width="53.140625" style="35" customWidth="1"/>
    <col min="2050" max="2050" width="6.85546875" style="35" customWidth="1"/>
    <col min="2051" max="2051" width="1.28515625" style="35" customWidth="1"/>
    <col min="2052" max="2052" width="12.85546875" style="35" customWidth="1"/>
    <col min="2053" max="2053" width="1.28515625" style="35" customWidth="1"/>
    <col min="2054" max="2054" width="12.85546875" style="35" customWidth="1"/>
    <col min="2055" max="2055" width="1.28515625" style="35" customWidth="1"/>
    <col min="2056" max="2056" width="13.85546875" style="35" customWidth="1"/>
    <col min="2057" max="2057" width="1.28515625" style="35" customWidth="1"/>
    <col min="2058" max="2058" width="13.85546875" style="35" customWidth="1"/>
    <col min="2059" max="2059" width="1.28515625" style="35" customWidth="1"/>
    <col min="2060" max="2060" width="13.85546875" style="35" customWidth="1"/>
    <col min="2061" max="2061" width="1.28515625" style="35" customWidth="1"/>
    <col min="2062" max="2062" width="13.85546875" style="35" customWidth="1"/>
    <col min="2063" max="2063" width="3.7109375" style="35" customWidth="1"/>
    <col min="2064" max="2304" width="12" style="35"/>
    <col min="2305" max="2305" width="53.140625" style="35" customWidth="1"/>
    <col min="2306" max="2306" width="6.85546875" style="35" customWidth="1"/>
    <col min="2307" max="2307" width="1.28515625" style="35" customWidth="1"/>
    <col min="2308" max="2308" width="12.85546875" style="35" customWidth="1"/>
    <col min="2309" max="2309" width="1.28515625" style="35" customWidth="1"/>
    <col min="2310" max="2310" width="12.85546875" style="35" customWidth="1"/>
    <col min="2311" max="2311" width="1.28515625" style="35" customWidth="1"/>
    <col min="2312" max="2312" width="13.85546875" style="35" customWidth="1"/>
    <col min="2313" max="2313" width="1.28515625" style="35" customWidth="1"/>
    <col min="2314" max="2314" width="13.85546875" style="35" customWidth="1"/>
    <col min="2315" max="2315" width="1.28515625" style="35" customWidth="1"/>
    <col min="2316" max="2316" width="13.85546875" style="35" customWidth="1"/>
    <col min="2317" max="2317" width="1.28515625" style="35" customWidth="1"/>
    <col min="2318" max="2318" width="13.85546875" style="35" customWidth="1"/>
    <col min="2319" max="2319" width="3.7109375" style="35" customWidth="1"/>
    <col min="2320" max="2560" width="12" style="35"/>
    <col min="2561" max="2561" width="53.140625" style="35" customWidth="1"/>
    <col min="2562" max="2562" width="6.85546875" style="35" customWidth="1"/>
    <col min="2563" max="2563" width="1.28515625" style="35" customWidth="1"/>
    <col min="2564" max="2564" width="12.85546875" style="35" customWidth="1"/>
    <col min="2565" max="2565" width="1.28515625" style="35" customWidth="1"/>
    <col min="2566" max="2566" width="12.85546875" style="35" customWidth="1"/>
    <col min="2567" max="2567" width="1.28515625" style="35" customWidth="1"/>
    <col min="2568" max="2568" width="13.85546875" style="35" customWidth="1"/>
    <col min="2569" max="2569" width="1.28515625" style="35" customWidth="1"/>
    <col min="2570" max="2570" width="13.85546875" style="35" customWidth="1"/>
    <col min="2571" max="2571" width="1.28515625" style="35" customWidth="1"/>
    <col min="2572" max="2572" width="13.85546875" style="35" customWidth="1"/>
    <col min="2573" max="2573" width="1.28515625" style="35" customWidth="1"/>
    <col min="2574" max="2574" width="13.85546875" style="35" customWidth="1"/>
    <col min="2575" max="2575" width="3.7109375" style="35" customWidth="1"/>
    <col min="2576" max="2816" width="12" style="35"/>
    <col min="2817" max="2817" width="53.140625" style="35" customWidth="1"/>
    <col min="2818" max="2818" width="6.85546875" style="35" customWidth="1"/>
    <col min="2819" max="2819" width="1.28515625" style="35" customWidth="1"/>
    <col min="2820" max="2820" width="12.85546875" style="35" customWidth="1"/>
    <col min="2821" max="2821" width="1.28515625" style="35" customWidth="1"/>
    <col min="2822" max="2822" width="12.85546875" style="35" customWidth="1"/>
    <col min="2823" max="2823" width="1.28515625" style="35" customWidth="1"/>
    <col min="2824" max="2824" width="13.85546875" style="35" customWidth="1"/>
    <col min="2825" max="2825" width="1.28515625" style="35" customWidth="1"/>
    <col min="2826" max="2826" width="13.85546875" style="35" customWidth="1"/>
    <col min="2827" max="2827" width="1.28515625" style="35" customWidth="1"/>
    <col min="2828" max="2828" width="13.85546875" style="35" customWidth="1"/>
    <col min="2829" max="2829" width="1.28515625" style="35" customWidth="1"/>
    <col min="2830" max="2830" width="13.85546875" style="35" customWidth="1"/>
    <col min="2831" max="2831" width="3.7109375" style="35" customWidth="1"/>
    <col min="2832" max="3072" width="12" style="35"/>
    <col min="3073" max="3073" width="53.140625" style="35" customWidth="1"/>
    <col min="3074" max="3074" width="6.85546875" style="35" customWidth="1"/>
    <col min="3075" max="3075" width="1.28515625" style="35" customWidth="1"/>
    <col min="3076" max="3076" width="12.85546875" style="35" customWidth="1"/>
    <col min="3077" max="3077" width="1.28515625" style="35" customWidth="1"/>
    <col min="3078" max="3078" width="12.85546875" style="35" customWidth="1"/>
    <col min="3079" max="3079" width="1.28515625" style="35" customWidth="1"/>
    <col min="3080" max="3080" width="13.85546875" style="35" customWidth="1"/>
    <col min="3081" max="3081" width="1.28515625" style="35" customWidth="1"/>
    <col min="3082" max="3082" width="13.85546875" style="35" customWidth="1"/>
    <col min="3083" max="3083" width="1.28515625" style="35" customWidth="1"/>
    <col min="3084" max="3084" width="13.85546875" style="35" customWidth="1"/>
    <col min="3085" max="3085" width="1.28515625" style="35" customWidth="1"/>
    <col min="3086" max="3086" width="13.85546875" style="35" customWidth="1"/>
    <col min="3087" max="3087" width="3.7109375" style="35" customWidth="1"/>
    <col min="3088" max="3328" width="12" style="35"/>
    <col min="3329" max="3329" width="53.140625" style="35" customWidth="1"/>
    <col min="3330" max="3330" width="6.85546875" style="35" customWidth="1"/>
    <col min="3331" max="3331" width="1.28515625" style="35" customWidth="1"/>
    <col min="3332" max="3332" width="12.85546875" style="35" customWidth="1"/>
    <col min="3333" max="3333" width="1.28515625" style="35" customWidth="1"/>
    <col min="3334" max="3334" width="12.85546875" style="35" customWidth="1"/>
    <col min="3335" max="3335" width="1.28515625" style="35" customWidth="1"/>
    <col min="3336" max="3336" width="13.85546875" style="35" customWidth="1"/>
    <col min="3337" max="3337" width="1.28515625" style="35" customWidth="1"/>
    <col min="3338" max="3338" width="13.85546875" style="35" customWidth="1"/>
    <col min="3339" max="3339" width="1.28515625" style="35" customWidth="1"/>
    <col min="3340" max="3340" width="13.85546875" style="35" customWidth="1"/>
    <col min="3341" max="3341" width="1.28515625" style="35" customWidth="1"/>
    <col min="3342" max="3342" width="13.85546875" style="35" customWidth="1"/>
    <col min="3343" max="3343" width="3.7109375" style="35" customWidth="1"/>
    <col min="3344" max="3584" width="12" style="35"/>
    <col min="3585" max="3585" width="53.140625" style="35" customWidth="1"/>
    <col min="3586" max="3586" width="6.85546875" style="35" customWidth="1"/>
    <col min="3587" max="3587" width="1.28515625" style="35" customWidth="1"/>
    <col min="3588" max="3588" width="12.85546875" style="35" customWidth="1"/>
    <col min="3589" max="3589" width="1.28515625" style="35" customWidth="1"/>
    <col min="3590" max="3590" width="12.85546875" style="35" customWidth="1"/>
    <col min="3591" max="3591" width="1.28515625" style="35" customWidth="1"/>
    <col min="3592" max="3592" width="13.85546875" style="35" customWidth="1"/>
    <col min="3593" max="3593" width="1.28515625" style="35" customWidth="1"/>
    <col min="3594" max="3594" width="13.85546875" style="35" customWidth="1"/>
    <col min="3595" max="3595" width="1.28515625" style="35" customWidth="1"/>
    <col min="3596" max="3596" width="13.85546875" style="35" customWidth="1"/>
    <col min="3597" max="3597" width="1.28515625" style="35" customWidth="1"/>
    <col min="3598" max="3598" width="13.85546875" style="35" customWidth="1"/>
    <col min="3599" max="3599" width="3.7109375" style="35" customWidth="1"/>
    <col min="3600" max="3840" width="12" style="35"/>
    <col min="3841" max="3841" width="53.140625" style="35" customWidth="1"/>
    <col min="3842" max="3842" width="6.85546875" style="35" customWidth="1"/>
    <col min="3843" max="3843" width="1.28515625" style="35" customWidth="1"/>
    <col min="3844" max="3844" width="12.85546875" style="35" customWidth="1"/>
    <col min="3845" max="3845" width="1.28515625" style="35" customWidth="1"/>
    <col min="3846" max="3846" width="12.85546875" style="35" customWidth="1"/>
    <col min="3847" max="3847" width="1.28515625" style="35" customWidth="1"/>
    <col min="3848" max="3848" width="13.85546875" style="35" customWidth="1"/>
    <col min="3849" max="3849" width="1.28515625" style="35" customWidth="1"/>
    <col min="3850" max="3850" width="13.85546875" style="35" customWidth="1"/>
    <col min="3851" max="3851" width="1.28515625" style="35" customWidth="1"/>
    <col min="3852" max="3852" width="13.85546875" style="35" customWidth="1"/>
    <col min="3853" max="3853" width="1.28515625" style="35" customWidth="1"/>
    <col min="3854" max="3854" width="13.85546875" style="35" customWidth="1"/>
    <col min="3855" max="3855" width="3.7109375" style="35" customWidth="1"/>
    <col min="3856" max="4096" width="12" style="35"/>
    <col min="4097" max="4097" width="53.140625" style="35" customWidth="1"/>
    <col min="4098" max="4098" width="6.85546875" style="35" customWidth="1"/>
    <col min="4099" max="4099" width="1.28515625" style="35" customWidth="1"/>
    <col min="4100" max="4100" width="12.85546875" style="35" customWidth="1"/>
    <col min="4101" max="4101" width="1.28515625" style="35" customWidth="1"/>
    <col min="4102" max="4102" width="12.85546875" style="35" customWidth="1"/>
    <col min="4103" max="4103" width="1.28515625" style="35" customWidth="1"/>
    <col min="4104" max="4104" width="13.85546875" style="35" customWidth="1"/>
    <col min="4105" max="4105" width="1.28515625" style="35" customWidth="1"/>
    <col min="4106" max="4106" width="13.85546875" style="35" customWidth="1"/>
    <col min="4107" max="4107" width="1.28515625" style="35" customWidth="1"/>
    <col min="4108" max="4108" width="13.85546875" style="35" customWidth="1"/>
    <col min="4109" max="4109" width="1.28515625" style="35" customWidth="1"/>
    <col min="4110" max="4110" width="13.85546875" style="35" customWidth="1"/>
    <col min="4111" max="4111" width="3.7109375" style="35" customWidth="1"/>
    <col min="4112" max="4352" width="12" style="35"/>
    <col min="4353" max="4353" width="53.140625" style="35" customWidth="1"/>
    <col min="4354" max="4354" width="6.85546875" style="35" customWidth="1"/>
    <col min="4355" max="4355" width="1.28515625" style="35" customWidth="1"/>
    <col min="4356" max="4356" width="12.85546875" style="35" customWidth="1"/>
    <col min="4357" max="4357" width="1.28515625" style="35" customWidth="1"/>
    <col min="4358" max="4358" width="12.85546875" style="35" customWidth="1"/>
    <col min="4359" max="4359" width="1.28515625" style="35" customWidth="1"/>
    <col min="4360" max="4360" width="13.85546875" style="35" customWidth="1"/>
    <col min="4361" max="4361" width="1.28515625" style="35" customWidth="1"/>
    <col min="4362" max="4362" width="13.85546875" style="35" customWidth="1"/>
    <col min="4363" max="4363" width="1.28515625" style="35" customWidth="1"/>
    <col min="4364" max="4364" width="13.85546875" style="35" customWidth="1"/>
    <col min="4365" max="4365" width="1.28515625" style="35" customWidth="1"/>
    <col min="4366" max="4366" width="13.85546875" style="35" customWidth="1"/>
    <col min="4367" max="4367" width="3.7109375" style="35" customWidth="1"/>
    <col min="4368" max="4608" width="12" style="35"/>
    <col min="4609" max="4609" width="53.140625" style="35" customWidth="1"/>
    <col min="4610" max="4610" width="6.85546875" style="35" customWidth="1"/>
    <col min="4611" max="4611" width="1.28515625" style="35" customWidth="1"/>
    <col min="4612" max="4612" width="12.85546875" style="35" customWidth="1"/>
    <col min="4613" max="4613" width="1.28515625" style="35" customWidth="1"/>
    <col min="4614" max="4614" width="12.85546875" style="35" customWidth="1"/>
    <col min="4615" max="4615" width="1.28515625" style="35" customWidth="1"/>
    <col min="4616" max="4616" width="13.85546875" style="35" customWidth="1"/>
    <col min="4617" max="4617" width="1.28515625" style="35" customWidth="1"/>
    <col min="4618" max="4618" width="13.85546875" style="35" customWidth="1"/>
    <col min="4619" max="4619" width="1.28515625" style="35" customWidth="1"/>
    <col min="4620" max="4620" width="13.85546875" style="35" customWidth="1"/>
    <col min="4621" max="4621" width="1.28515625" style="35" customWidth="1"/>
    <col min="4622" max="4622" width="13.85546875" style="35" customWidth="1"/>
    <col min="4623" max="4623" width="3.7109375" style="35" customWidth="1"/>
    <col min="4624" max="4864" width="12" style="35"/>
    <col min="4865" max="4865" width="53.140625" style="35" customWidth="1"/>
    <col min="4866" max="4866" width="6.85546875" style="35" customWidth="1"/>
    <col min="4867" max="4867" width="1.28515625" style="35" customWidth="1"/>
    <col min="4868" max="4868" width="12.85546875" style="35" customWidth="1"/>
    <col min="4869" max="4869" width="1.28515625" style="35" customWidth="1"/>
    <col min="4870" max="4870" width="12.85546875" style="35" customWidth="1"/>
    <col min="4871" max="4871" width="1.28515625" style="35" customWidth="1"/>
    <col min="4872" max="4872" width="13.85546875" style="35" customWidth="1"/>
    <col min="4873" max="4873" width="1.28515625" style="35" customWidth="1"/>
    <col min="4874" max="4874" width="13.85546875" style="35" customWidth="1"/>
    <col min="4875" max="4875" width="1.28515625" style="35" customWidth="1"/>
    <col min="4876" max="4876" width="13.85546875" style="35" customWidth="1"/>
    <col min="4877" max="4877" width="1.28515625" style="35" customWidth="1"/>
    <col min="4878" max="4878" width="13.85546875" style="35" customWidth="1"/>
    <col min="4879" max="4879" width="3.7109375" style="35" customWidth="1"/>
    <col min="4880" max="5120" width="12" style="35"/>
    <col min="5121" max="5121" width="53.140625" style="35" customWidth="1"/>
    <col min="5122" max="5122" width="6.85546875" style="35" customWidth="1"/>
    <col min="5123" max="5123" width="1.28515625" style="35" customWidth="1"/>
    <col min="5124" max="5124" width="12.85546875" style="35" customWidth="1"/>
    <col min="5125" max="5125" width="1.28515625" style="35" customWidth="1"/>
    <col min="5126" max="5126" width="12.85546875" style="35" customWidth="1"/>
    <col min="5127" max="5127" width="1.28515625" style="35" customWidth="1"/>
    <col min="5128" max="5128" width="13.85546875" style="35" customWidth="1"/>
    <col min="5129" max="5129" width="1.28515625" style="35" customWidth="1"/>
    <col min="5130" max="5130" width="13.85546875" style="35" customWidth="1"/>
    <col min="5131" max="5131" width="1.28515625" style="35" customWidth="1"/>
    <col min="5132" max="5132" width="13.85546875" style="35" customWidth="1"/>
    <col min="5133" max="5133" width="1.28515625" style="35" customWidth="1"/>
    <col min="5134" max="5134" width="13.85546875" style="35" customWidth="1"/>
    <col min="5135" max="5135" width="3.7109375" style="35" customWidth="1"/>
    <col min="5136" max="5376" width="12" style="35"/>
    <col min="5377" max="5377" width="53.140625" style="35" customWidth="1"/>
    <col min="5378" max="5378" width="6.85546875" style="35" customWidth="1"/>
    <col min="5379" max="5379" width="1.28515625" style="35" customWidth="1"/>
    <col min="5380" max="5380" width="12.85546875" style="35" customWidth="1"/>
    <col min="5381" max="5381" width="1.28515625" style="35" customWidth="1"/>
    <col min="5382" max="5382" width="12.85546875" style="35" customWidth="1"/>
    <col min="5383" max="5383" width="1.28515625" style="35" customWidth="1"/>
    <col min="5384" max="5384" width="13.85546875" style="35" customWidth="1"/>
    <col min="5385" max="5385" width="1.28515625" style="35" customWidth="1"/>
    <col min="5386" max="5386" width="13.85546875" style="35" customWidth="1"/>
    <col min="5387" max="5387" width="1.28515625" style="35" customWidth="1"/>
    <col min="5388" max="5388" width="13.85546875" style="35" customWidth="1"/>
    <col min="5389" max="5389" width="1.28515625" style="35" customWidth="1"/>
    <col min="5390" max="5390" width="13.85546875" style="35" customWidth="1"/>
    <col min="5391" max="5391" width="3.7109375" style="35" customWidth="1"/>
    <col min="5392" max="5632" width="12" style="35"/>
    <col min="5633" max="5633" width="53.140625" style="35" customWidth="1"/>
    <col min="5634" max="5634" width="6.85546875" style="35" customWidth="1"/>
    <col min="5635" max="5635" width="1.28515625" style="35" customWidth="1"/>
    <col min="5636" max="5636" width="12.85546875" style="35" customWidth="1"/>
    <col min="5637" max="5637" width="1.28515625" style="35" customWidth="1"/>
    <col min="5638" max="5638" width="12.85546875" style="35" customWidth="1"/>
    <col min="5639" max="5639" width="1.28515625" style="35" customWidth="1"/>
    <col min="5640" max="5640" width="13.85546875" style="35" customWidth="1"/>
    <col min="5641" max="5641" width="1.28515625" style="35" customWidth="1"/>
    <col min="5642" max="5642" width="13.85546875" style="35" customWidth="1"/>
    <col min="5643" max="5643" width="1.28515625" style="35" customWidth="1"/>
    <col min="5644" max="5644" width="13.85546875" style="35" customWidth="1"/>
    <col min="5645" max="5645" width="1.28515625" style="35" customWidth="1"/>
    <col min="5646" max="5646" width="13.85546875" style="35" customWidth="1"/>
    <col min="5647" max="5647" width="3.7109375" style="35" customWidth="1"/>
    <col min="5648" max="5888" width="12" style="35"/>
    <col min="5889" max="5889" width="53.140625" style="35" customWidth="1"/>
    <col min="5890" max="5890" width="6.85546875" style="35" customWidth="1"/>
    <col min="5891" max="5891" width="1.28515625" style="35" customWidth="1"/>
    <col min="5892" max="5892" width="12.85546875" style="35" customWidth="1"/>
    <col min="5893" max="5893" width="1.28515625" style="35" customWidth="1"/>
    <col min="5894" max="5894" width="12.85546875" style="35" customWidth="1"/>
    <col min="5895" max="5895" width="1.28515625" style="35" customWidth="1"/>
    <col min="5896" max="5896" width="13.85546875" style="35" customWidth="1"/>
    <col min="5897" max="5897" width="1.28515625" style="35" customWidth="1"/>
    <col min="5898" max="5898" width="13.85546875" style="35" customWidth="1"/>
    <col min="5899" max="5899" width="1.28515625" style="35" customWidth="1"/>
    <col min="5900" max="5900" width="13.85546875" style="35" customWidth="1"/>
    <col min="5901" max="5901" width="1.28515625" style="35" customWidth="1"/>
    <col min="5902" max="5902" width="13.85546875" style="35" customWidth="1"/>
    <col min="5903" max="5903" width="3.7109375" style="35" customWidth="1"/>
    <col min="5904" max="6144" width="12" style="35"/>
    <col min="6145" max="6145" width="53.140625" style="35" customWidth="1"/>
    <col min="6146" max="6146" width="6.85546875" style="35" customWidth="1"/>
    <col min="6147" max="6147" width="1.28515625" style="35" customWidth="1"/>
    <col min="6148" max="6148" width="12.85546875" style="35" customWidth="1"/>
    <col min="6149" max="6149" width="1.28515625" style="35" customWidth="1"/>
    <col min="6150" max="6150" width="12.85546875" style="35" customWidth="1"/>
    <col min="6151" max="6151" width="1.28515625" style="35" customWidth="1"/>
    <col min="6152" max="6152" width="13.85546875" style="35" customWidth="1"/>
    <col min="6153" max="6153" width="1.28515625" style="35" customWidth="1"/>
    <col min="6154" max="6154" width="13.85546875" style="35" customWidth="1"/>
    <col min="6155" max="6155" width="1.28515625" style="35" customWidth="1"/>
    <col min="6156" max="6156" width="13.85546875" style="35" customWidth="1"/>
    <col min="6157" max="6157" width="1.28515625" style="35" customWidth="1"/>
    <col min="6158" max="6158" width="13.85546875" style="35" customWidth="1"/>
    <col min="6159" max="6159" width="3.7109375" style="35" customWidth="1"/>
    <col min="6160" max="6400" width="12" style="35"/>
    <col min="6401" max="6401" width="53.140625" style="35" customWidth="1"/>
    <col min="6402" max="6402" width="6.85546875" style="35" customWidth="1"/>
    <col min="6403" max="6403" width="1.28515625" style="35" customWidth="1"/>
    <col min="6404" max="6404" width="12.85546875" style="35" customWidth="1"/>
    <col min="6405" max="6405" width="1.28515625" style="35" customWidth="1"/>
    <col min="6406" max="6406" width="12.85546875" style="35" customWidth="1"/>
    <col min="6407" max="6407" width="1.28515625" style="35" customWidth="1"/>
    <col min="6408" max="6408" width="13.85546875" style="35" customWidth="1"/>
    <col min="6409" max="6409" width="1.28515625" style="35" customWidth="1"/>
    <col min="6410" max="6410" width="13.85546875" style="35" customWidth="1"/>
    <col min="6411" max="6411" width="1.28515625" style="35" customWidth="1"/>
    <col min="6412" max="6412" width="13.85546875" style="35" customWidth="1"/>
    <col min="6413" max="6413" width="1.28515625" style="35" customWidth="1"/>
    <col min="6414" max="6414" width="13.85546875" style="35" customWidth="1"/>
    <col min="6415" max="6415" width="3.7109375" style="35" customWidth="1"/>
    <col min="6416" max="6656" width="12" style="35"/>
    <col min="6657" max="6657" width="53.140625" style="35" customWidth="1"/>
    <col min="6658" max="6658" width="6.85546875" style="35" customWidth="1"/>
    <col min="6659" max="6659" width="1.28515625" style="35" customWidth="1"/>
    <col min="6660" max="6660" width="12.85546875" style="35" customWidth="1"/>
    <col min="6661" max="6661" width="1.28515625" style="35" customWidth="1"/>
    <col min="6662" max="6662" width="12.85546875" style="35" customWidth="1"/>
    <col min="6663" max="6663" width="1.28515625" style="35" customWidth="1"/>
    <col min="6664" max="6664" width="13.85546875" style="35" customWidth="1"/>
    <col min="6665" max="6665" width="1.28515625" style="35" customWidth="1"/>
    <col min="6666" max="6666" width="13.85546875" style="35" customWidth="1"/>
    <col min="6667" max="6667" width="1.28515625" style="35" customWidth="1"/>
    <col min="6668" max="6668" width="13.85546875" style="35" customWidth="1"/>
    <col min="6669" max="6669" width="1.28515625" style="35" customWidth="1"/>
    <col min="6670" max="6670" width="13.85546875" style="35" customWidth="1"/>
    <col min="6671" max="6671" width="3.7109375" style="35" customWidth="1"/>
    <col min="6672" max="6912" width="12" style="35"/>
    <col min="6913" max="6913" width="53.140625" style="35" customWidth="1"/>
    <col min="6914" max="6914" width="6.85546875" style="35" customWidth="1"/>
    <col min="6915" max="6915" width="1.28515625" style="35" customWidth="1"/>
    <col min="6916" max="6916" width="12.85546875" style="35" customWidth="1"/>
    <col min="6917" max="6917" width="1.28515625" style="35" customWidth="1"/>
    <col min="6918" max="6918" width="12.85546875" style="35" customWidth="1"/>
    <col min="6919" max="6919" width="1.28515625" style="35" customWidth="1"/>
    <col min="6920" max="6920" width="13.85546875" style="35" customWidth="1"/>
    <col min="6921" max="6921" width="1.28515625" style="35" customWidth="1"/>
    <col min="6922" max="6922" width="13.85546875" style="35" customWidth="1"/>
    <col min="6923" max="6923" width="1.28515625" style="35" customWidth="1"/>
    <col min="6924" max="6924" width="13.85546875" style="35" customWidth="1"/>
    <col min="6925" max="6925" width="1.28515625" style="35" customWidth="1"/>
    <col min="6926" max="6926" width="13.85546875" style="35" customWidth="1"/>
    <col min="6927" max="6927" width="3.7109375" style="35" customWidth="1"/>
    <col min="6928" max="7168" width="12" style="35"/>
    <col min="7169" max="7169" width="53.140625" style="35" customWidth="1"/>
    <col min="7170" max="7170" width="6.85546875" style="35" customWidth="1"/>
    <col min="7171" max="7171" width="1.28515625" style="35" customWidth="1"/>
    <col min="7172" max="7172" width="12.85546875" style="35" customWidth="1"/>
    <col min="7173" max="7173" width="1.28515625" style="35" customWidth="1"/>
    <col min="7174" max="7174" width="12.85546875" style="35" customWidth="1"/>
    <col min="7175" max="7175" width="1.28515625" style="35" customWidth="1"/>
    <col min="7176" max="7176" width="13.85546875" style="35" customWidth="1"/>
    <col min="7177" max="7177" width="1.28515625" style="35" customWidth="1"/>
    <col min="7178" max="7178" width="13.85546875" style="35" customWidth="1"/>
    <col min="7179" max="7179" width="1.28515625" style="35" customWidth="1"/>
    <col min="7180" max="7180" width="13.85546875" style="35" customWidth="1"/>
    <col min="7181" max="7181" width="1.28515625" style="35" customWidth="1"/>
    <col min="7182" max="7182" width="13.85546875" style="35" customWidth="1"/>
    <col min="7183" max="7183" width="3.7109375" style="35" customWidth="1"/>
    <col min="7184" max="7424" width="12" style="35"/>
    <col min="7425" max="7425" width="53.140625" style="35" customWidth="1"/>
    <col min="7426" max="7426" width="6.85546875" style="35" customWidth="1"/>
    <col min="7427" max="7427" width="1.28515625" style="35" customWidth="1"/>
    <col min="7428" max="7428" width="12.85546875" style="35" customWidth="1"/>
    <col min="7429" max="7429" width="1.28515625" style="35" customWidth="1"/>
    <col min="7430" max="7430" width="12.85546875" style="35" customWidth="1"/>
    <col min="7431" max="7431" width="1.28515625" style="35" customWidth="1"/>
    <col min="7432" max="7432" width="13.85546875" style="35" customWidth="1"/>
    <col min="7433" max="7433" width="1.28515625" style="35" customWidth="1"/>
    <col min="7434" max="7434" width="13.85546875" style="35" customWidth="1"/>
    <col min="7435" max="7435" width="1.28515625" style="35" customWidth="1"/>
    <col min="7436" max="7436" width="13.85546875" style="35" customWidth="1"/>
    <col min="7437" max="7437" width="1.28515625" style="35" customWidth="1"/>
    <col min="7438" max="7438" width="13.85546875" style="35" customWidth="1"/>
    <col min="7439" max="7439" width="3.7109375" style="35" customWidth="1"/>
    <col min="7440" max="7680" width="12" style="35"/>
    <col min="7681" max="7681" width="53.140625" style="35" customWidth="1"/>
    <col min="7682" max="7682" width="6.85546875" style="35" customWidth="1"/>
    <col min="7683" max="7683" width="1.28515625" style="35" customWidth="1"/>
    <col min="7684" max="7684" width="12.85546875" style="35" customWidth="1"/>
    <col min="7685" max="7685" width="1.28515625" style="35" customWidth="1"/>
    <col min="7686" max="7686" width="12.85546875" style="35" customWidth="1"/>
    <col min="7687" max="7687" width="1.28515625" style="35" customWidth="1"/>
    <col min="7688" max="7688" width="13.85546875" style="35" customWidth="1"/>
    <col min="7689" max="7689" width="1.28515625" style="35" customWidth="1"/>
    <col min="7690" max="7690" width="13.85546875" style="35" customWidth="1"/>
    <col min="7691" max="7691" width="1.28515625" style="35" customWidth="1"/>
    <col min="7692" max="7692" width="13.85546875" style="35" customWidth="1"/>
    <col min="7693" max="7693" width="1.28515625" style="35" customWidth="1"/>
    <col min="7694" max="7694" width="13.85546875" style="35" customWidth="1"/>
    <col min="7695" max="7695" width="3.7109375" style="35" customWidth="1"/>
    <col min="7696" max="7936" width="12" style="35"/>
    <col min="7937" max="7937" width="53.140625" style="35" customWidth="1"/>
    <col min="7938" max="7938" width="6.85546875" style="35" customWidth="1"/>
    <col min="7939" max="7939" width="1.28515625" style="35" customWidth="1"/>
    <col min="7940" max="7940" width="12.85546875" style="35" customWidth="1"/>
    <col min="7941" max="7941" width="1.28515625" style="35" customWidth="1"/>
    <col min="7942" max="7942" width="12.85546875" style="35" customWidth="1"/>
    <col min="7943" max="7943" width="1.28515625" style="35" customWidth="1"/>
    <col min="7944" max="7944" width="13.85546875" style="35" customWidth="1"/>
    <col min="7945" max="7945" width="1.28515625" style="35" customWidth="1"/>
    <col min="7946" max="7946" width="13.85546875" style="35" customWidth="1"/>
    <col min="7947" max="7947" width="1.28515625" style="35" customWidth="1"/>
    <col min="7948" max="7948" width="13.85546875" style="35" customWidth="1"/>
    <col min="7949" max="7949" width="1.28515625" style="35" customWidth="1"/>
    <col min="7950" max="7950" width="13.85546875" style="35" customWidth="1"/>
    <col min="7951" max="7951" width="3.7109375" style="35" customWidth="1"/>
    <col min="7952" max="8192" width="12" style="35"/>
    <col min="8193" max="8193" width="53.140625" style="35" customWidth="1"/>
    <col min="8194" max="8194" width="6.85546875" style="35" customWidth="1"/>
    <col min="8195" max="8195" width="1.28515625" style="35" customWidth="1"/>
    <col min="8196" max="8196" width="12.85546875" style="35" customWidth="1"/>
    <col min="8197" max="8197" width="1.28515625" style="35" customWidth="1"/>
    <col min="8198" max="8198" width="12.85546875" style="35" customWidth="1"/>
    <col min="8199" max="8199" width="1.28515625" style="35" customWidth="1"/>
    <col min="8200" max="8200" width="13.85546875" style="35" customWidth="1"/>
    <col min="8201" max="8201" width="1.28515625" style="35" customWidth="1"/>
    <col min="8202" max="8202" width="13.85546875" style="35" customWidth="1"/>
    <col min="8203" max="8203" width="1.28515625" style="35" customWidth="1"/>
    <col min="8204" max="8204" width="13.85546875" style="35" customWidth="1"/>
    <col min="8205" max="8205" width="1.28515625" style="35" customWidth="1"/>
    <col min="8206" max="8206" width="13.85546875" style="35" customWidth="1"/>
    <col min="8207" max="8207" width="3.7109375" style="35" customWidth="1"/>
    <col min="8208" max="8448" width="12" style="35"/>
    <col min="8449" max="8449" width="53.140625" style="35" customWidth="1"/>
    <col min="8450" max="8450" width="6.85546875" style="35" customWidth="1"/>
    <col min="8451" max="8451" width="1.28515625" style="35" customWidth="1"/>
    <col min="8452" max="8452" width="12.85546875" style="35" customWidth="1"/>
    <col min="8453" max="8453" width="1.28515625" style="35" customWidth="1"/>
    <col min="8454" max="8454" width="12.85546875" style="35" customWidth="1"/>
    <col min="8455" max="8455" width="1.28515625" style="35" customWidth="1"/>
    <col min="8456" max="8456" width="13.85546875" style="35" customWidth="1"/>
    <col min="8457" max="8457" width="1.28515625" style="35" customWidth="1"/>
    <col min="8458" max="8458" width="13.85546875" style="35" customWidth="1"/>
    <col min="8459" max="8459" width="1.28515625" style="35" customWidth="1"/>
    <col min="8460" max="8460" width="13.85546875" style="35" customWidth="1"/>
    <col min="8461" max="8461" width="1.28515625" style="35" customWidth="1"/>
    <col min="8462" max="8462" width="13.85546875" style="35" customWidth="1"/>
    <col min="8463" max="8463" width="3.7109375" style="35" customWidth="1"/>
    <col min="8464" max="8704" width="12" style="35"/>
    <col min="8705" max="8705" width="53.140625" style="35" customWidth="1"/>
    <col min="8706" max="8706" width="6.85546875" style="35" customWidth="1"/>
    <col min="8707" max="8707" width="1.28515625" style="35" customWidth="1"/>
    <col min="8708" max="8708" width="12.85546875" style="35" customWidth="1"/>
    <col min="8709" max="8709" width="1.28515625" style="35" customWidth="1"/>
    <col min="8710" max="8710" width="12.85546875" style="35" customWidth="1"/>
    <col min="8711" max="8711" width="1.28515625" style="35" customWidth="1"/>
    <col min="8712" max="8712" width="13.85546875" style="35" customWidth="1"/>
    <col min="8713" max="8713" width="1.28515625" style="35" customWidth="1"/>
    <col min="8714" max="8714" width="13.85546875" style="35" customWidth="1"/>
    <col min="8715" max="8715" width="1.28515625" style="35" customWidth="1"/>
    <col min="8716" max="8716" width="13.85546875" style="35" customWidth="1"/>
    <col min="8717" max="8717" width="1.28515625" style="35" customWidth="1"/>
    <col min="8718" max="8718" width="13.85546875" style="35" customWidth="1"/>
    <col min="8719" max="8719" width="3.7109375" style="35" customWidth="1"/>
    <col min="8720" max="8960" width="12" style="35"/>
    <col min="8961" max="8961" width="53.140625" style="35" customWidth="1"/>
    <col min="8962" max="8962" width="6.85546875" style="35" customWidth="1"/>
    <col min="8963" max="8963" width="1.28515625" style="35" customWidth="1"/>
    <col min="8964" max="8964" width="12.85546875" style="35" customWidth="1"/>
    <col min="8965" max="8965" width="1.28515625" style="35" customWidth="1"/>
    <col min="8966" max="8966" width="12.85546875" style="35" customWidth="1"/>
    <col min="8967" max="8967" width="1.28515625" style="35" customWidth="1"/>
    <col min="8968" max="8968" width="13.85546875" style="35" customWidth="1"/>
    <col min="8969" max="8969" width="1.28515625" style="35" customWidth="1"/>
    <col min="8970" max="8970" width="13.85546875" style="35" customWidth="1"/>
    <col min="8971" max="8971" width="1.28515625" style="35" customWidth="1"/>
    <col min="8972" max="8972" width="13.85546875" style="35" customWidth="1"/>
    <col min="8973" max="8973" width="1.28515625" style="35" customWidth="1"/>
    <col min="8974" max="8974" width="13.85546875" style="35" customWidth="1"/>
    <col min="8975" max="8975" width="3.7109375" style="35" customWidth="1"/>
    <col min="8976" max="9216" width="12" style="35"/>
    <col min="9217" max="9217" width="53.140625" style="35" customWidth="1"/>
    <col min="9218" max="9218" width="6.85546875" style="35" customWidth="1"/>
    <col min="9219" max="9219" width="1.28515625" style="35" customWidth="1"/>
    <col min="9220" max="9220" width="12.85546875" style="35" customWidth="1"/>
    <col min="9221" max="9221" width="1.28515625" style="35" customWidth="1"/>
    <col min="9222" max="9222" width="12.85546875" style="35" customWidth="1"/>
    <col min="9223" max="9223" width="1.28515625" style="35" customWidth="1"/>
    <col min="9224" max="9224" width="13.85546875" style="35" customWidth="1"/>
    <col min="9225" max="9225" width="1.28515625" style="35" customWidth="1"/>
    <col min="9226" max="9226" width="13.85546875" style="35" customWidth="1"/>
    <col min="9227" max="9227" width="1.28515625" style="35" customWidth="1"/>
    <col min="9228" max="9228" width="13.85546875" style="35" customWidth="1"/>
    <col min="9229" max="9229" width="1.28515625" style="35" customWidth="1"/>
    <col min="9230" max="9230" width="13.85546875" style="35" customWidth="1"/>
    <col min="9231" max="9231" width="3.7109375" style="35" customWidth="1"/>
    <col min="9232" max="9472" width="12" style="35"/>
    <col min="9473" max="9473" width="53.140625" style="35" customWidth="1"/>
    <col min="9474" max="9474" width="6.85546875" style="35" customWidth="1"/>
    <col min="9475" max="9475" width="1.28515625" style="35" customWidth="1"/>
    <col min="9476" max="9476" width="12.85546875" style="35" customWidth="1"/>
    <col min="9477" max="9477" width="1.28515625" style="35" customWidth="1"/>
    <col min="9478" max="9478" width="12.85546875" style="35" customWidth="1"/>
    <col min="9479" max="9479" width="1.28515625" style="35" customWidth="1"/>
    <col min="9480" max="9480" width="13.85546875" style="35" customWidth="1"/>
    <col min="9481" max="9481" width="1.28515625" style="35" customWidth="1"/>
    <col min="9482" max="9482" width="13.85546875" style="35" customWidth="1"/>
    <col min="9483" max="9483" width="1.28515625" style="35" customWidth="1"/>
    <col min="9484" max="9484" width="13.85546875" style="35" customWidth="1"/>
    <col min="9485" max="9485" width="1.28515625" style="35" customWidth="1"/>
    <col min="9486" max="9486" width="13.85546875" style="35" customWidth="1"/>
    <col min="9487" max="9487" width="3.7109375" style="35" customWidth="1"/>
    <col min="9488" max="9728" width="12" style="35"/>
    <col min="9729" max="9729" width="53.140625" style="35" customWidth="1"/>
    <col min="9730" max="9730" width="6.85546875" style="35" customWidth="1"/>
    <col min="9731" max="9731" width="1.28515625" style="35" customWidth="1"/>
    <col min="9732" max="9732" width="12.85546875" style="35" customWidth="1"/>
    <col min="9733" max="9733" width="1.28515625" style="35" customWidth="1"/>
    <col min="9734" max="9734" width="12.85546875" style="35" customWidth="1"/>
    <col min="9735" max="9735" width="1.28515625" style="35" customWidth="1"/>
    <col min="9736" max="9736" width="13.85546875" style="35" customWidth="1"/>
    <col min="9737" max="9737" width="1.28515625" style="35" customWidth="1"/>
    <col min="9738" max="9738" width="13.85546875" style="35" customWidth="1"/>
    <col min="9739" max="9739" width="1.28515625" style="35" customWidth="1"/>
    <col min="9740" max="9740" width="13.85546875" style="35" customWidth="1"/>
    <col min="9741" max="9741" width="1.28515625" style="35" customWidth="1"/>
    <col min="9742" max="9742" width="13.85546875" style="35" customWidth="1"/>
    <col min="9743" max="9743" width="3.7109375" style="35" customWidth="1"/>
    <col min="9744" max="9984" width="12" style="35"/>
    <col min="9985" max="9985" width="53.140625" style="35" customWidth="1"/>
    <col min="9986" max="9986" width="6.85546875" style="35" customWidth="1"/>
    <col min="9987" max="9987" width="1.28515625" style="35" customWidth="1"/>
    <col min="9988" max="9988" width="12.85546875" style="35" customWidth="1"/>
    <col min="9989" max="9989" width="1.28515625" style="35" customWidth="1"/>
    <col min="9990" max="9990" width="12.85546875" style="35" customWidth="1"/>
    <col min="9991" max="9991" width="1.28515625" style="35" customWidth="1"/>
    <col min="9992" max="9992" width="13.85546875" style="35" customWidth="1"/>
    <col min="9993" max="9993" width="1.28515625" style="35" customWidth="1"/>
    <col min="9994" max="9994" width="13.85546875" style="35" customWidth="1"/>
    <col min="9995" max="9995" width="1.28515625" style="35" customWidth="1"/>
    <col min="9996" max="9996" width="13.85546875" style="35" customWidth="1"/>
    <col min="9997" max="9997" width="1.28515625" style="35" customWidth="1"/>
    <col min="9998" max="9998" width="13.85546875" style="35" customWidth="1"/>
    <col min="9999" max="9999" width="3.7109375" style="35" customWidth="1"/>
    <col min="10000" max="10240" width="12" style="35"/>
    <col min="10241" max="10241" width="53.140625" style="35" customWidth="1"/>
    <col min="10242" max="10242" width="6.85546875" style="35" customWidth="1"/>
    <col min="10243" max="10243" width="1.28515625" style="35" customWidth="1"/>
    <col min="10244" max="10244" width="12.85546875" style="35" customWidth="1"/>
    <col min="10245" max="10245" width="1.28515625" style="35" customWidth="1"/>
    <col min="10246" max="10246" width="12.85546875" style="35" customWidth="1"/>
    <col min="10247" max="10247" width="1.28515625" style="35" customWidth="1"/>
    <col min="10248" max="10248" width="13.85546875" style="35" customWidth="1"/>
    <col min="10249" max="10249" width="1.28515625" style="35" customWidth="1"/>
    <col min="10250" max="10250" width="13.85546875" style="35" customWidth="1"/>
    <col min="10251" max="10251" width="1.28515625" style="35" customWidth="1"/>
    <col min="10252" max="10252" width="13.85546875" style="35" customWidth="1"/>
    <col min="10253" max="10253" width="1.28515625" style="35" customWidth="1"/>
    <col min="10254" max="10254" width="13.85546875" style="35" customWidth="1"/>
    <col min="10255" max="10255" width="3.7109375" style="35" customWidth="1"/>
    <col min="10256" max="10496" width="12" style="35"/>
    <col min="10497" max="10497" width="53.140625" style="35" customWidth="1"/>
    <col min="10498" max="10498" width="6.85546875" style="35" customWidth="1"/>
    <col min="10499" max="10499" width="1.28515625" style="35" customWidth="1"/>
    <col min="10500" max="10500" width="12.85546875" style="35" customWidth="1"/>
    <col min="10501" max="10501" width="1.28515625" style="35" customWidth="1"/>
    <col min="10502" max="10502" width="12.85546875" style="35" customWidth="1"/>
    <col min="10503" max="10503" width="1.28515625" style="35" customWidth="1"/>
    <col min="10504" max="10504" width="13.85546875" style="35" customWidth="1"/>
    <col min="10505" max="10505" width="1.28515625" style="35" customWidth="1"/>
    <col min="10506" max="10506" width="13.85546875" style="35" customWidth="1"/>
    <col min="10507" max="10507" width="1.28515625" style="35" customWidth="1"/>
    <col min="10508" max="10508" width="13.85546875" style="35" customWidth="1"/>
    <col min="10509" max="10509" width="1.28515625" style="35" customWidth="1"/>
    <col min="10510" max="10510" width="13.85546875" style="35" customWidth="1"/>
    <col min="10511" max="10511" width="3.7109375" style="35" customWidth="1"/>
    <col min="10512" max="10752" width="12" style="35"/>
    <col min="10753" max="10753" width="53.140625" style="35" customWidth="1"/>
    <col min="10754" max="10754" width="6.85546875" style="35" customWidth="1"/>
    <col min="10755" max="10755" width="1.28515625" style="35" customWidth="1"/>
    <col min="10756" max="10756" width="12.85546875" style="35" customWidth="1"/>
    <col min="10757" max="10757" width="1.28515625" style="35" customWidth="1"/>
    <col min="10758" max="10758" width="12.85546875" style="35" customWidth="1"/>
    <col min="10759" max="10759" width="1.28515625" style="35" customWidth="1"/>
    <col min="10760" max="10760" width="13.85546875" style="35" customWidth="1"/>
    <col min="10761" max="10761" width="1.28515625" style="35" customWidth="1"/>
    <col min="10762" max="10762" width="13.85546875" style="35" customWidth="1"/>
    <col min="10763" max="10763" width="1.28515625" style="35" customWidth="1"/>
    <col min="10764" max="10764" width="13.85546875" style="35" customWidth="1"/>
    <col min="10765" max="10765" width="1.28515625" style="35" customWidth="1"/>
    <col min="10766" max="10766" width="13.85546875" style="35" customWidth="1"/>
    <col min="10767" max="10767" width="3.7109375" style="35" customWidth="1"/>
    <col min="10768" max="11008" width="12" style="35"/>
    <col min="11009" max="11009" width="53.140625" style="35" customWidth="1"/>
    <col min="11010" max="11010" width="6.85546875" style="35" customWidth="1"/>
    <col min="11011" max="11011" width="1.28515625" style="35" customWidth="1"/>
    <col min="11012" max="11012" width="12.85546875" style="35" customWidth="1"/>
    <col min="11013" max="11013" width="1.28515625" style="35" customWidth="1"/>
    <col min="11014" max="11014" width="12.85546875" style="35" customWidth="1"/>
    <col min="11015" max="11015" width="1.28515625" style="35" customWidth="1"/>
    <col min="11016" max="11016" width="13.85546875" style="35" customWidth="1"/>
    <col min="11017" max="11017" width="1.28515625" style="35" customWidth="1"/>
    <col min="11018" max="11018" width="13.85546875" style="35" customWidth="1"/>
    <col min="11019" max="11019" width="1.28515625" style="35" customWidth="1"/>
    <col min="11020" max="11020" width="13.85546875" style="35" customWidth="1"/>
    <col min="11021" max="11021" width="1.28515625" style="35" customWidth="1"/>
    <col min="11022" max="11022" width="13.85546875" style="35" customWidth="1"/>
    <col min="11023" max="11023" width="3.7109375" style="35" customWidth="1"/>
    <col min="11024" max="11264" width="12" style="35"/>
    <col min="11265" max="11265" width="53.140625" style="35" customWidth="1"/>
    <col min="11266" max="11266" width="6.85546875" style="35" customWidth="1"/>
    <col min="11267" max="11267" width="1.28515625" style="35" customWidth="1"/>
    <col min="11268" max="11268" width="12.85546875" style="35" customWidth="1"/>
    <col min="11269" max="11269" width="1.28515625" style="35" customWidth="1"/>
    <col min="11270" max="11270" width="12.85546875" style="35" customWidth="1"/>
    <col min="11271" max="11271" width="1.28515625" style="35" customWidth="1"/>
    <col min="11272" max="11272" width="13.85546875" style="35" customWidth="1"/>
    <col min="11273" max="11273" width="1.28515625" style="35" customWidth="1"/>
    <col min="11274" max="11274" width="13.85546875" style="35" customWidth="1"/>
    <col min="11275" max="11275" width="1.28515625" style="35" customWidth="1"/>
    <col min="11276" max="11276" width="13.85546875" style="35" customWidth="1"/>
    <col min="11277" max="11277" width="1.28515625" style="35" customWidth="1"/>
    <col min="11278" max="11278" width="13.85546875" style="35" customWidth="1"/>
    <col min="11279" max="11279" width="3.7109375" style="35" customWidth="1"/>
    <col min="11280" max="11520" width="12" style="35"/>
    <col min="11521" max="11521" width="53.140625" style="35" customWidth="1"/>
    <col min="11522" max="11522" width="6.85546875" style="35" customWidth="1"/>
    <col min="11523" max="11523" width="1.28515625" style="35" customWidth="1"/>
    <col min="11524" max="11524" width="12.85546875" style="35" customWidth="1"/>
    <col min="11525" max="11525" width="1.28515625" style="35" customWidth="1"/>
    <col min="11526" max="11526" width="12.85546875" style="35" customWidth="1"/>
    <col min="11527" max="11527" width="1.28515625" style="35" customWidth="1"/>
    <col min="11528" max="11528" width="13.85546875" style="35" customWidth="1"/>
    <col min="11529" max="11529" width="1.28515625" style="35" customWidth="1"/>
    <col min="11530" max="11530" width="13.85546875" style="35" customWidth="1"/>
    <col min="11531" max="11531" width="1.28515625" style="35" customWidth="1"/>
    <col min="11532" max="11532" width="13.85546875" style="35" customWidth="1"/>
    <col min="11533" max="11533" width="1.28515625" style="35" customWidth="1"/>
    <col min="11534" max="11534" width="13.85546875" style="35" customWidth="1"/>
    <col min="11535" max="11535" width="3.7109375" style="35" customWidth="1"/>
    <col min="11536" max="11776" width="12" style="35"/>
    <col min="11777" max="11777" width="53.140625" style="35" customWidth="1"/>
    <col min="11778" max="11778" width="6.85546875" style="35" customWidth="1"/>
    <col min="11779" max="11779" width="1.28515625" style="35" customWidth="1"/>
    <col min="11780" max="11780" width="12.85546875" style="35" customWidth="1"/>
    <col min="11781" max="11781" width="1.28515625" style="35" customWidth="1"/>
    <col min="11782" max="11782" width="12.85546875" style="35" customWidth="1"/>
    <col min="11783" max="11783" width="1.28515625" style="35" customWidth="1"/>
    <col min="11784" max="11784" width="13.85546875" style="35" customWidth="1"/>
    <col min="11785" max="11785" width="1.28515625" style="35" customWidth="1"/>
    <col min="11786" max="11786" width="13.85546875" style="35" customWidth="1"/>
    <col min="11787" max="11787" width="1.28515625" style="35" customWidth="1"/>
    <col min="11788" max="11788" width="13.85546875" style="35" customWidth="1"/>
    <col min="11789" max="11789" width="1.28515625" style="35" customWidth="1"/>
    <col min="11790" max="11790" width="13.85546875" style="35" customWidth="1"/>
    <col min="11791" max="11791" width="3.7109375" style="35" customWidth="1"/>
    <col min="11792" max="12032" width="12" style="35"/>
    <col min="12033" max="12033" width="53.140625" style="35" customWidth="1"/>
    <col min="12034" max="12034" width="6.85546875" style="35" customWidth="1"/>
    <col min="12035" max="12035" width="1.28515625" style="35" customWidth="1"/>
    <col min="12036" max="12036" width="12.85546875" style="35" customWidth="1"/>
    <col min="12037" max="12037" width="1.28515625" style="35" customWidth="1"/>
    <col min="12038" max="12038" width="12.85546875" style="35" customWidth="1"/>
    <col min="12039" max="12039" width="1.28515625" style="35" customWidth="1"/>
    <col min="12040" max="12040" width="13.85546875" style="35" customWidth="1"/>
    <col min="12041" max="12041" width="1.28515625" style="35" customWidth="1"/>
    <col min="12042" max="12042" width="13.85546875" style="35" customWidth="1"/>
    <col min="12043" max="12043" width="1.28515625" style="35" customWidth="1"/>
    <col min="12044" max="12044" width="13.85546875" style="35" customWidth="1"/>
    <col min="12045" max="12045" width="1.28515625" style="35" customWidth="1"/>
    <col min="12046" max="12046" width="13.85546875" style="35" customWidth="1"/>
    <col min="12047" max="12047" width="3.7109375" style="35" customWidth="1"/>
    <col min="12048" max="12288" width="12" style="35"/>
    <col min="12289" max="12289" width="53.140625" style="35" customWidth="1"/>
    <col min="12290" max="12290" width="6.85546875" style="35" customWidth="1"/>
    <col min="12291" max="12291" width="1.28515625" style="35" customWidth="1"/>
    <col min="12292" max="12292" width="12.85546875" style="35" customWidth="1"/>
    <col min="12293" max="12293" width="1.28515625" style="35" customWidth="1"/>
    <col min="12294" max="12294" width="12.85546875" style="35" customWidth="1"/>
    <col min="12295" max="12295" width="1.28515625" style="35" customWidth="1"/>
    <col min="12296" max="12296" width="13.85546875" style="35" customWidth="1"/>
    <col min="12297" max="12297" width="1.28515625" style="35" customWidth="1"/>
    <col min="12298" max="12298" width="13.85546875" style="35" customWidth="1"/>
    <col min="12299" max="12299" width="1.28515625" style="35" customWidth="1"/>
    <col min="12300" max="12300" width="13.85546875" style="35" customWidth="1"/>
    <col min="12301" max="12301" width="1.28515625" style="35" customWidth="1"/>
    <col min="12302" max="12302" width="13.85546875" style="35" customWidth="1"/>
    <col min="12303" max="12303" width="3.7109375" style="35" customWidth="1"/>
    <col min="12304" max="12544" width="12" style="35"/>
    <col min="12545" max="12545" width="53.140625" style="35" customWidth="1"/>
    <col min="12546" max="12546" width="6.85546875" style="35" customWidth="1"/>
    <col min="12547" max="12547" width="1.28515625" style="35" customWidth="1"/>
    <col min="12548" max="12548" width="12.85546875" style="35" customWidth="1"/>
    <col min="12549" max="12549" width="1.28515625" style="35" customWidth="1"/>
    <col min="12550" max="12550" width="12.85546875" style="35" customWidth="1"/>
    <col min="12551" max="12551" width="1.28515625" style="35" customWidth="1"/>
    <col min="12552" max="12552" width="13.85546875" style="35" customWidth="1"/>
    <col min="12553" max="12553" width="1.28515625" style="35" customWidth="1"/>
    <col min="12554" max="12554" width="13.85546875" style="35" customWidth="1"/>
    <col min="12555" max="12555" width="1.28515625" style="35" customWidth="1"/>
    <col min="12556" max="12556" width="13.85546875" style="35" customWidth="1"/>
    <col min="12557" max="12557" width="1.28515625" style="35" customWidth="1"/>
    <col min="12558" max="12558" width="13.85546875" style="35" customWidth="1"/>
    <col min="12559" max="12559" width="3.7109375" style="35" customWidth="1"/>
    <col min="12560" max="12800" width="12" style="35"/>
    <col min="12801" max="12801" width="53.140625" style="35" customWidth="1"/>
    <col min="12802" max="12802" width="6.85546875" style="35" customWidth="1"/>
    <col min="12803" max="12803" width="1.28515625" style="35" customWidth="1"/>
    <col min="12804" max="12804" width="12.85546875" style="35" customWidth="1"/>
    <col min="12805" max="12805" width="1.28515625" style="35" customWidth="1"/>
    <col min="12806" max="12806" width="12.85546875" style="35" customWidth="1"/>
    <col min="12807" max="12807" width="1.28515625" style="35" customWidth="1"/>
    <col min="12808" max="12808" width="13.85546875" style="35" customWidth="1"/>
    <col min="12809" max="12809" width="1.28515625" style="35" customWidth="1"/>
    <col min="12810" max="12810" width="13.85546875" style="35" customWidth="1"/>
    <col min="12811" max="12811" width="1.28515625" style="35" customWidth="1"/>
    <col min="12812" max="12812" width="13.85546875" style="35" customWidth="1"/>
    <col min="12813" max="12813" width="1.28515625" style="35" customWidth="1"/>
    <col min="12814" max="12814" width="13.85546875" style="35" customWidth="1"/>
    <col min="12815" max="12815" width="3.7109375" style="35" customWidth="1"/>
    <col min="12816" max="13056" width="12" style="35"/>
    <col min="13057" max="13057" width="53.140625" style="35" customWidth="1"/>
    <col min="13058" max="13058" width="6.85546875" style="35" customWidth="1"/>
    <col min="13059" max="13059" width="1.28515625" style="35" customWidth="1"/>
    <col min="13060" max="13060" width="12.85546875" style="35" customWidth="1"/>
    <col min="13061" max="13061" width="1.28515625" style="35" customWidth="1"/>
    <col min="13062" max="13062" width="12.85546875" style="35" customWidth="1"/>
    <col min="13063" max="13063" width="1.28515625" style="35" customWidth="1"/>
    <col min="13064" max="13064" width="13.85546875" style="35" customWidth="1"/>
    <col min="13065" max="13065" width="1.28515625" style="35" customWidth="1"/>
    <col min="13066" max="13066" width="13.85546875" style="35" customWidth="1"/>
    <col min="13067" max="13067" width="1.28515625" style="35" customWidth="1"/>
    <col min="13068" max="13068" width="13.85546875" style="35" customWidth="1"/>
    <col min="13069" max="13069" width="1.28515625" style="35" customWidth="1"/>
    <col min="13070" max="13070" width="13.85546875" style="35" customWidth="1"/>
    <col min="13071" max="13071" width="3.7109375" style="35" customWidth="1"/>
    <col min="13072" max="13312" width="12" style="35"/>
    <col min="13313" max="13313" width="53.140625" style="35" customWidth="1"/>
    <col min="13314" max="13314" width="6.85546875" style="35" customWidth="1"/>
    <col min="13315" max="13315" width="1.28515625" style="35" customWidth="1"/>
    <col min="13316" max="13316" width="12.85546875" style="35" customWidth="1"/>
    <col min="13317" max="13317" width="1.28515625" style="35" customWidth="1"/>
    <col min="13318" max="13318" width="12.85546875" style="35" customWidth="1"/>
    <col min="13319" max="13319" width="1.28515625" style="35" customWidth="1"/>
    <col min="13320" max="13320" width="13.85546875" style="35" customWidth="1"/>
    <col min="13321" max="13321" width="1.28515625" style="35" customWidth="1"/>
    <col min="13322" max="13322" width="13.85546875" style="35" customWidth="1"/>
    <col min="13323" max="13323" width="1.28515625" style="35" customWidth="1"/>
    <col min="13324" max="13324" width="13.85546875" style="35" customWidth="1"/>
    <col min="13325" max="13325" width="1.28515625" style="35" customWidth="1"/>
    <col min="13326" max="13326" width="13.85546875" style="35" customWidth="1"/>
    <col min="13327" max="13327" width="3.7109375" style="35" customWidth="1"/>
    <col min="13328" max="13568" width="12" style="35"/>
    <col min="13569" max="13569" width="53.140625" style="35" customWidth="1"/>
    <col min="13570" max="13570" width="6.85546875" style="35" customWidth="1"/>
    <col min="13571" max="13571" width="1.28515625" style="35" customWidth="1"/>
    <col min="13572" max="13572" width="12.85546875" style="35" customWidth="1"/>
    <col min="13573" max="13573" width="1.28515625" style="35" customWidth="1"/>
    <col min="13574" max="13574" width="12.85546875" style="35" customWidth="1"/>
    <col min="13575" max="13575" width="1.28515625" style="35" customWidth="1"/>
    <col min="13576" max="13576" width="13.85546875" style="35" customWidth="1"/>
    <col min="13577" max="13577" width="1.28515625" style="35" customWidth="1"/>
    <col min="13578" max="13578" width="13.85546875" style="35" customWidth="1"/>
    <col min="13579" max="13579" width="1.28515625" style="35" customWidth="1"/>
    <col min="13580" max="13580" width="13.85546875" style="35" customWidth="1"/>
    <col min="13581" max="13581" width="1.28515625" style="35" customWidth="1"/>
    <col min="13582" max="13582" width="13.85546875" style="35" customWidth="1"/>
    <col min="13583" max="13583" width="3.7109375" style="35" customWidth="1"/>
    <col min="13584" max="13824" width="12" style="35"/>
    <col min="13825" max="13825" width="53.140625" style="35" customWidth="1"/>
    <col min="13826" max="13826" width="6.85546875" style="35" customWidth="1"/>
    <col min="13827" max="13827" width="1.28515625" style="35" customWidth="1"/>
    <col min="13828" max="13828" width="12.85546875" style="35" customWidth="1"/>
    <col min="13829" max="13829" width="1.28515625" style="35" customWidth="1"/>
    <col min="13830" max="13830" width="12.85546875" style="35" customWidth="1"/>
    <col min="13831" max="13831" width="1.28515625" style="35" customWidth="1"/>
    <col min="13832" max="13832" width="13.85546875" style="35" customWidth="1"/>
    <col min="13833" max="13833" width="1.28515625" style="35" customWidth="1"/>
    <col min="13834" max="13834" width="13.85546875" style="35" customWidth="1"/>
    <col min="13835" max="13835" width="1.28515625" style="35" customWidth="1"/>
    <col min="13836" max="13836" width="13.85546875" style="35" customWidth="1"/>
    <col min="13837" max="13837" width="1.28515625" style="35" customWidth="1"/>
    <col min="13838" max="13838" width="13.85546875" style="35" customWidth="1"/>
    <col min="13839" max="13839" width="3.7109375" style="35" customWidth="1"/>
    <col min="13840" max="14080" width="12" style="35"/>
    <col min="14081" max="14081" width="53.140625" style="35" customWidth="1"/>
    <col min="14082" max="14082" width="6.85546875" style="35" customWidth="1"/>
    <col min="14083" max="14083" width="1.28515625" style="35" customWidth="1"/>
    <col min="14084" max="14084" width="12.85546875" style="35" customWidth="1"/>
    <col min="14085" max="14085" width="1.28515625" style="35" customWidth="1"/>
    <col min="14086" max="14086" width="12.85546875" style="35" customWidth="1"/>
    <col min="14087" max="14087" width="1.28515625" style="35" customWidth="1"/>
    <col min="14088" max="14088" width="13.85546875" style="35" customWidth="1"/>
    <col min="14089" max="14089" width="1.28515625" style="35" customWidth="1"/>
    <col min="14090" max="14090" width="13.85546875" style="35" customWidth="1"/>
    <col min="14091" max="14091" width="1.28515625" style="35" customWidth="1"/>
    <col min="14092" max="14092" width="13.85546875" style="35" customWidth="1"/>
    <col min="14093" max="14093" width="1.28515625" style="35" customWidth="1"/>
    <col min="14094" max="14094" width="13.85546875" style="35" customWidth="1"/>
    <col min="14095" max="14095" width="3.7109375" style="35" customWidth="1"/>
    <col min="14096" max="14336" width="12" style="35"/>
    <col min="14337" max="14337" width="53.140625" style="35" customWidth="1"/>
    <col min="14338" max="14338" width="6.85546875" style="35" customWidth="1"/>
    <col min="14339" max="14339" width="1.28515625" style="35" customWidth="1"/>
    <col min="14340" max="14340" width="12.85546875" style="35" customWidth="1"/>
    <col min="14341" max="14341" width="1.28515625" style="35" customWidth="1"/>
    <col min="14342" max="14342" width="12.85546875" style="35" customWidth="1"/>
    <col min="14343" max="14343" width="1.28515625" style="35" customWidth="1"/>
    <col min="14344" max="14344" width="13.85546875" style="35" customWidth="1"/>
    <col min="14345" max="14345" width="1.28515625" style="35" customWidth="1"/>
    <col min="14346" max="14346" width="13.85546875" style="35" customWidth="1"/>
    <col min="14347" max="14347" width="1.28515625" style="35" customWidth="1"/>
    <col min="14348" max="14348" width="13.85546875" style="35" customWidth="1"/>
    <col min="14349" max="14349" width="1.28515625" style="35" customWidth="1"/>
    <col min="14350" max="14350" width="13.85546875" style="35" customWidth="1"/>
    <col min="14351" max="14351" width="3.7109375" style="35" customWidth="1"/>
    <col min="14352" max="14592" width="12" style="35"/>
    <col min="14593" max="14593" width="53.140625" style="35" customWidth="1"/>
    <col min="14594" max="14594" width="6.85546875" style="35" customWidth="1"/>
    <col min="14595" max="14595" width="1.28515625" style="35" customWidth="1"/>
    <col min="14596" max="14596" width="12.85546875" style="35" customWidth="1"/>
    <col min="14597" max="14597" width="1.28515625" style="35" customWidth="1"/>
    <col min="14598" max="14598" width="12.85546875" style="35" customWidth="1"/>
    <col min="14599" max="14599" width="1.28515625" style="35" customWidth="1"/>
    <col min="14600" max="14600" width="13.85546875" style="35" customWidth="1"/>
    <col min="14601" max="14601" width="1.28515625" style="35" customWidth="1"/>
    <col min="14602" max="14602" width="13.85546875" style="35" customWidth="1"/>
    <col min="14603" max="14603" width="1.28515625" style="35" customWidth="1"/>
    <col min="14604" max="14604" width="13.85546875" style="35" customWidth="1"/>
    <col min="14605" max="14605" width="1.28515625" style="35" customWidth="1"/>
    <col min="14606" max="14606" width="13.85546875" style="35" customWidth="1"/>
    <col min="14607" max="14607" width="3.7109375" style="35" customWidth="1"/>
    <col min="14608" max="14848" width="12" style="35"/>
    <col min="14849" max="14849" width="53.140625" style="35" customWidth="1"/>
    <col min="14850" max="14850" width="6.85546875" style="35" customWidth="1"/>
    <col min="14851" max="14851" width="1.28515625" style="35" customWidth="1"/>
    <col min="14852" max="14852" width="12.85546875" style="35" customWidth="1"/>
    <col min="14853" max="14853" width="1.28515625" style="35" customWidth="1"/>
    <col min="14854" max="14854" width="12.85546875" style="35" customWidth="1"/>
    <col min="14855" max="14855" width="1.28515625" style="35" customWidth="1"/>
    <col min="14856" max="14856" width="13.85546875" style="35" customWidth="1"/>
    <col min="14857" max="14857" width="1.28515625" style="35" customWidth="1"/>
    <col min="14858" max="14858" width="13.85546875" style="35" customWidth="1"/>
    <col min="14859" max="14859" width="1.28515625" style="35" customWidth="1"/>
    <col min="14860" max="14860" width="13.85546875" style="35" customWidth="1"/>
    <col min="14861" max="14861" width="1.28515625" style="35" customWidth="1"/>
    <col min="14862" max="14862" width="13.85546875" style="35" customWidth="1"/>
    <col min="14863" max="14863" width="3.7109375" style="35" customWidth="1"/>
    <col min="14864" max="15104" width="12" style="35"/>
    <col min="15105" max="15105" width="53.140625" style="35" customWidth="1"/>
    <col min="15106" max="15106" width="6.85546875" style="35" customWidth="1"/>
    <col min="15107" max="15107" width="1.28515625" style="35" customWidth="1"/>
    <col min="15108" max="15108" width="12.85546875" style="35" customWidth="1"/>
    <col min="15109" max="15109" width="1.28515625" style="35" customWidth="1"/>
    <col min="15110" max="15110" width="12.85546875" style="35" customWidth="1"/>
    <col min="15111" max="15111" width="1.28515625" style="35" customWidth="1"/>
    <col min="15112" max="15112" width="13.85546875" style="35" customWidth="1"/>
    <col min="15113" max="15113" width="1.28515625" style="35" customWidth="1"/>
    <col min="15114" max="15114" width="13.85546875" style="35" customWidth="1"/>
    <col min="15115" max="15115" width="1.28515625" style="35" customWidth="1"/>
    <col min="15116" max="15116" width="13.85546875" style="35" customWidth="1"/>
    <col min="15117" max="15117" width="1.28515625" style="35" customWidth="1"/>
    <col min="15118" max="15118" width="13.85546875" style="35" customWidth="1"/>
    <col min="15119" max="15119" width="3.7109375" style="35" customWidth="1"/>
    <col min="15120" max="15360" width="12" style="35"/>
    <col min="15361" max="15361" width="53.140625" style="35" customWidth="1"/>
    <col min="15362" max="15362" width="6.85546875" style="35" customWidth="1"/>
    <col min="15363" max="15363" width="1.28515625" style="35" customWidth="1"/>
    <col min="15364" max="15364" width="12.85546875" style="35" customWidth="1"/>
    <col min="15365" max="15365" width="1.28515625" style="35" customWidth="1"/>
    <col min="15366" max="15366" width="12.85546875" style="35" customWidth="1"/>
    <col min="15367" max="15367" width="1.28515625" style="35" customWidth="1"/>
    <col min="15368" max="15368" width="13.85546875" style="35" customWidth="1"/>
    <col min="15369" max="15369" width="1.28515625" style="35" customWidth="1"/>
    <col min="15370" max="15370" width="13.85546875" style="35" customWidth="1"/>
    <col min="15371" max="15371" width="1.28515625" style="35" customWidth="1"/>
    <col min="15372" max="15372" width="13.85546875" style="35" customWidth="1"/>
    <col min="15373" max="15373" width="1.28515625" style="35" customWidth="1"/>
    <col min="15374" max="15374" width="13.85546875" style="35" customWidth="1"/>
    <col min="15375" max="15375" width="3.7109375" style="35" customWidth="1"/>
    <col min="15376" max="15616" width="12" style="35"/>
    <col min="15617" max="15617" width="53.140625" style="35" customWidth="1"/>
    <col min="15618" max="15618" width="6.85546875" style="35" customWidth="1"/>
    <col min="15619" max="15619" width="1.28515625" style="35" customWidth="1"/>
    <col min="15620" max="15620" width="12.85546875" style="35" customWidth="1"/>
    <col min="15621" max="15621" width="1.28515625" style="35" customWidth="1"/>
    <col min="15622" max="15622" width="12.85546875" style="35" customWidth="1"/>
    <col min="15623" max="15623" width="1.28515625" style="35" customWidth="1"/>
    <col min="15624" max="15624" width="13.85546875" style="35" customWidth="1"/>
    <col min="15625" max="15625" width="1.28515625" style="35" customWidth="1"/>
    <col min="15626" max="15626" width="13.85546875" style="35" customWidth="1"/>
    <col min="15627" max="15627" width="1.28515625" style="35" customWidth="1"/>
    <col min="15628" max="15628" width="13.85546875" style="35" customWidth="1"/>
    <col min="15629" max="15629" width="1.28515625" style="35" customWidth="1"/>
    <col min="15630" max="15630" width="13.85546875" style="35" customWidth="1"/>
    <col min="15631" max="15631" width="3.7109375" style="35" customWidth="1"/>
    <col min="15632" max="15872" width="12" style="35"/>
    <col min="15873" max="15873" width="53.140625" style="35" customWidth="1"/>
    <col min="15874" max="15874" width="6.85546875" style="35" customWidth="1"/>
    <col min="15875" max="15875" width="1.28515625" style="35" customWidth="1"/>
    <col min="15876" max="15876" width="12.85546875" style="35" customWidth="1"/>
    <col min="15877" max="15877" width="1.28515625" style="35" customWidth="1"/>
    <col min="15878" max="15878" width="12.85546875" style="35" customWidth="1"/>
    <col min="15879" max="15879" width="1.28515625" style="35" customWidth="1"/>
    <col min="15880" max="15880" width="13.85546875" style="35" customWidth="1"/>
    <col min="15881" max="15881" width="1.28515625" style="35" customWidth="1"/>
    <col min="15882" max="15882" width="13.85546875" style="35" customWidth="1"/>
    <col min="15883" max="15883" width="1.28515625" style="35" customWidth="1"/>
    <col min="15884" max="15884" width="13.85546875" style="35" customWidth="1"/>
    <col min="15885" max="15885" width="1.28515625" style="35" customWidth="1"/>
    <col min="15886" max="15886" width="13.85546875" style="35" customWidth="1"/>
    <col min="15887" max="15887" width="3.7109375" style="35" customWidth="1"/>
    <col min="15888" max="16128" width="12" style="35"/>
    <col min="16129" max="16129" width="53.140625" style="35" customWidth="1"/>
    <col min="16130" max="16130" width="6.85546875" style="35" customWidth="1"/>
    <col min="16131" max="16131" width="1.28515625" style="35" customWidth="1"/>
    <col min="16132" max="16132" width="12.85546875" style="35" customWidth="1"/>
    <col min="16133" max="16133" width="1.28515625" style="35" customWidth="1"/>
    <col min="16134" max="16134" width="12.85546875" style="35" customWidth="1"/>
    <col min="16135" max="16135" width="1.28515625" style="35" customWidth="1"/>
    <col min="16136" max="16136" width="13.85546875" style="35" customWidth="1"/>
    <col min="16137" max="16137" width="1.28515625" style="35" customWidth="1"/>
    <col min="16138" max="16138" width="13.85546875" style="35" customWidth="1"/>
    <col min="16139" max="16139" width="1.28515625" style="35" customWidth="1"/>
    <col min="16140" max="16140" width="13.85546875" style="35" customWidth="1"/>
    <col min="16141" max="16141" width="1.28515625" style="35" customWidth="1"/>
    <col min="16142" max="16142" width="13.85546875" style="35" customWidth="1"/>
    <col min="16143" max="16143" width="3.7109375" style="35" customWidth="1"/>
    <col min="16144" max="16384" width="12" style="35"/>
  </cols>
  <sheetData>
    <row r="1" spans="1:15" ht="20.25" customHeight="1">
      <c r="A1" s="271" t="s">
        <v>49</v>
      </c>
      <c r="B1" s="271"/>
      <c r="C1" s="271"/>
      <c r="D1" s="271"/>
      <c r="E1" s="271"/>
      <c r="F1" s="271"/>
      <c r="H1" s="3"/>
      <c r="J1" s="3"/>
      <c r="N1" s="35"/>
    </row>
    <row r="2" spans="1:15" s="51" customFormat="1" ht="20.25" customHeight="1">
      <c r="A2" s="128" t="s">
        <v>68</v>
      </c>
      <c r="B2" s="191"/>
      <c r="C2" s="54"/>
      <c r="D2" s="192"/>
      <c r="H2" s="192"/>
      <c r="J2" s="192"/>
      <c r="N2" s="192"/>
    </row>
    <row r="3" spans="1:15" ht="12" customHeight="1">
      <c r="A3" s="128"/>
      <c r="B3" s="191"/>
      <c r="C3" s="54"/>
      <c r="D3" s="193"/>
      <c r="E3" s="194"/>
      <c r="F3" s="194"/>
      <c r="G3" s="194"/>
      <c r="H3" s="193"/>
      <c r="J3" s="193"/>
      <c r="K3" s="194"/>
      <c r="L3" s="194"/>
      <c r="M3" s="194"/>
      <c r="N3" s="193"/>
    </row>
    <row r="4" spans="1:15" ht="20.25" customHeight="1">
      <c r="A4" s="54"/>
      <c r="B4" s="191"/>
      <c r="C4" s="54"/>
      <c r="D4" s="275" t="s">
        <v>35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187"/>
    </row>
    <row r="5" spans="1:15" ht="20.25" customHeight="1">
      <c r="A5" s="51"/>
      <c r="C5" s="51"/>
      <c r="D5" s="194"/>
      <c r="E5" s="194"/>
      <c r="F5" s="195" t="s">
        <v>43</v>
      </c>
      <c r="G5" s="195"/>
      <c r="H5" s="195"/>
      <c r="I5" s="195"/>
      <c r="J5" s="195"/>
      <c r="K5" s="195"/>
      <c r="L5" s="196" t="s">
        <v>73</v>
      </c>
      <c r="M5" s="194"/>
      <c r="N5" s="96"/>
      <c r="O5" s="96"/>
    </row>
    <row r="6" spans="1:15" ht="20.25" customHeight="1">
      <c r="A6" s="54"/>
      <c r="B6" s="191"/>
      <c r="C6" s="54"/>
      <c r="D6" s="194"/>
      <c r="E6" s="194"/>
      <c r="F6" s="197" t="s">
        <v>55</v>
      </c>
      <c r="G6" s="194"/>
      <c r="H6" s="280" t="s">
        <v>7</v>
      </c>
      <c r="I6" s="280"/>
      <c r="J6" s="280"/>
      <c r="K6" s="88"/>
      <c r="L6" s="197" t="s">
        <v>127</v>
      </c>
      <c r="M6" s="194"/>
      <c r="N6" s="187"/>
      <c r="O6" s="187"/>
    </row>
    <row r="7" spans="1:15" ht="20.25" customHeight="1">
      <c r="A7" s="54"/>
      <c r="B7" s="191"/>
      <c r="C7" s="54"/>
      <c r="D7" s="194"/>
      <c r="E7" s="194"/>
      <c r="F7" s="86"/>
      <c r="G7" s="194"/>
      <c r="H7" s="198"/>
      <c r="I7" s="198"/>
      <c r="J7" s="198"/>
      <c r="K7" s="88"/>
      <c r="L7" s="199" t="s">
        <v>149</v>
      </c>
      <c r="M7" s="194"/>
      <c r="N7" s="187"/>
      <c r="O7" s="187"/>
    </row>
    <row r="8" spans="1:15" ht="20.25" customHeight="1">
      <c r="A8" s="54"/>
      <c r="B8" s="191"/>
      <c r="C8" s="54"/>
      <c r="D8" s="195" t="s">
        <v>117</v>
      </c>
      <c r="E8" s="194"/>
      <c r="F8" s="86"/>
      <c r="G8" s="194"/>
      <c r="H8" s="198"/>
      <c r="I8" s="198"/>
      <c r="J8" s="198"/>
      <c r="K8" s="88"/>
      <c r="L8" s="199" t="s">
        <v>150</v>
      </c>
      <c r="M8" s="194"/>
      <c r="N8" s="187"/>
      <c r="O8" s="187"/>
    </row>
    <row r="9" spans="1:15" ht="20.25" customHeight="1">
      <c r="A9" s="194"/>
      <c r="B9" s="75"/>
      <c r="C9" s="200"/>
      <c r="D9" s="201" t="s">
        <v>128</v>
      </c>
      <c r="E9" s="198"/>
      <c r="F9" s="201" t="s">
        <v>133</v>
      </c>
      <c r="G9" s="198"/>
      <c r="H9" s="195"/>
      <c r="J9" s="35"/>
      <c r="K9" s="198"/>
      <c r="L9" s="199" t="s">
        <v>56</v>
      </c>
      <c r="M9" s="198"/>
      <c r="N9" s="86"/>
    </row>
    <row r="10" spans="1:15" ht="20.25" customHeight="1">
      <c r="A10" s="194"/>
      <c r="B10" s="44" t="s">
        <v>28</v>
      </c>
      <c r="C10" s="200"/>
      <c r="D10" s="198" t="s">
        <v>0</v>
      </c>
      <c r="E10" s="198"/>
      <c r="F10" s="198" t="s">
        <v>46</v>
      </c>
      <c r="G10" s="198"/>
      <c r="H10" s="198" t="s">
        <v>44</v>
      </c>
      <c r="I10" s="86"/>
      <c r="J10" s="198" t="s">
        <v>5</v>
      </c>
      <c r="K10" s="198"/>
      <c r="L10" s="199" t="s">
        <v>57</v>
      </c>
      <c r="M10" s="198"/>
      <c r="N10" s="198" t="s">
        <v>37</v>
      </c>
    </row>
    <row r="11" spans="1:15" ht="21" customHeight="1">
      <c r="C11" s="51"/>
      <c r="D11" s="281" t="s">
        <v>63</v>
      </c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5" ht="21" customHeight="1">
      <c r="A12" s="54" t="s">
        <v>130</v>
      </c>
      <c r="C12" s="51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</row>
    <row r="13" spans="1:15" ht="12.75" customHeight="1">
      <c r="A13" s="54"/>
      <c r="C13" s="51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</row>
    <row r="14" spans="1:15" s="43" customFormat="1" ht="20.25" customHeight="1">
      <c r="A14" s="54" t="s">
        <v>102</v>
      </c>
      <c r="B14" s="191"/>
      <c r="C14" s="54"/>
      <c r="D14" s="203">
        <v>360000</v>
      </c>
      <c r="E14" s="204"/>
      <c r="F14" s="203">
        <v>615600</v>
      </c>
      <c r="G14" s="204"/>
      <c r="H14" s="203">
        <v>60000</v>
      </c>
      <c r="I14" s="77"/>
      <c r="J14" s="203">
        <v>1280583</v>
      </c>
      <c r="K14" s="205"/>
      <c r="L14" s="206">
        <v>80</v>
      </c>
      <c r="M14" s="205"/>
      <c r="N14" s="203">
        <f>SUM(D14:L14)</f>
        <v>2316263</v>
      </c>
    </row>
    <row r="15" spans="1:15" ht="12.75" customHeight="1">
      <c r="A15" s="54"/>
      <c r="C15" s="51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15" s="43" customFormat="1" ht="20.25" customHeight="1">
      <c r="A16" s="207" t="s">
        <v>157</v>
      </c>
      <c r="B16" s="191"/>
      <c r="C16" s="54"/>
      <c r="D16" s="14"/>
      <c r="E16" s="111"/>
      <c r="F16" s="14"/>
      <c r="G16" s="111"/>
      <c r="H16" s="14"/>
      <c r="I16" s="112"/>
      <c r="J16" s="14"/>
      <c r="K16" s="113"/>
      <c r="L16" s="114"/>
      <c r="M16" s="113"/>
      <c r="N16" s="14"/>
    </row>
    <row r="17" spans="1:15" s="43" customFormat="1" ht="20.25" customHeight="1">
      <c r="A17" s="208" t="s">
        <v>155</v>
      </c>
      <c r="B17" s="191"/>
      <c r="C17" s="54"/>
      <c r="D17" s="14"/>
      <c r="E17" s="111"/>
      <c r="F17" s="14"/>
      <c r="G17" s="111"/>
      <c r="H17" s="14"/>
      <c r="I17" s="112"/>
      <c r="J17" s="14"/>
      <c r="K17" s="113"/>
      <c r="L17" s="114"/>
      <c r="M17" s="113"/>
      <c r="N17" s="14"/>
    </row>
    <row r="18" spans="1:15" s="43" customFormat="1" ht="20.25" customHeight="1">
      <c r="A18" s="209" t="s">
        <v>129</v>
      </c>
      <c r="B18" s="70">
        <v>10</v>
      </c>
      <c r="C18" s="126"/>
      <c r="D18" s="116">
        <v>0</v>
      </c>
      <c r="E18" s="98"/>
      <c r="F18" s="116">
        <v>0</v>
      </c>
      <c r="G18" s="98"/>
      <c r="H18" s="116">
        <v>0</v>
      </c>
      <c r="I18" s="223"/>
      <c r="J18" s="118">
        <v>-360000</v>
      </c>
      <c r="K18" s="98"/>
      <c r="L18" s="116">
        <v>0</v>
      </c>
      <c r="M18" s="223"/>
      <c r="N18" s="117">
        <f>SUM(J18)</f>
        <v>-360000</v>
      </c>
    </row>
    <row r="19" spans="1:15" s="43" customFormat="1" ht="20.25" customHeight="1">
      <c r="A19" s="214" t="s">
        <v>156</v>
      </c>
      <c r="B19" s="70"/>
      <c r="C19" s="51"/>
      <c r="D19" s="119">
        <f>SUM(D18)</f>
        <v>0</v>
      </c>
      <c r="E19" s="111"/>
      <c r="F19" s="119">
        <f>SUM(F18)</f>
        <v>0</v>
      </c>
      <c r="G19" s="111"/>
      <c r="H19" s="119">
        <f>SUM(H18)</f>
        <v>0</v>
      </c>
      <c r="I19" s="112"/>
      <c r="J19" s="146">
        <f>SUM(J18)</f>
        <v>-360000</v>
      </c>
      <c r="K19" s="113"/>
      <c r="L19" s="119">
        <f>SUM(L18)</f>
        <v>0</v>
      </c>
      <c r="M19" s="113"/>
      <c r="N19" s="146">
        <f>SUM(D19:L19)</f>
        <v>-360000</v>
      </c>
    </row>
    <row r="20" spans="1:15" ht="12.75" customHeight="1">
      <c r="A20" s="54"/>
      <c r="C20" s="51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15" ht="20.25" customHeight="1">
      <c r="A21" s="54" t="s">
        <v>64</v>
      </c>
      <c r="C21" s="5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5" ht="20.25" customHeight="1">
      <c r="A22" s="53" t="s">
        <v>51</v>
      </c>
      <c r="C22" s="51"/>
      <c r="D22" s="116">
        <v>0</v>
      </c>
      <c r="E22" s="121"/>
      <c r="F22" s="116">
        <v>0</v>
      </c>
      <c r="G22" s="121"/>
      <c r="H22" s="116">
        <v>0</v>
      </c>
      <c r="I22" s="3"/>
      <c r="J22" s="223">
        <v>310092</v>
      </c>
      <c r="K22" s="217"/>
      <c r="L22" s="116">
        <v>0</v>
      </c>
      <c r="M22" s="217"/>
      <c r="N22" s="217">
        <f>SUM(D22:L22)</f>
        <v>310092</v>
      </c>
    </row>
    <row r="23" spans="1:15" ht="20.25" customHeight="1">
      <c r="A23" s="53" t="s">
        <v>52</v>
      </c>
      <c r="C23" s="51"/>
      <c r="D23" s="116"/>
      <c r="E23" s="121"/>
      <c r="F23" s="116"/>
      <c r="G23" s="121"/>
      <c r="H23" s="116"/>
      <c r="I23" s="29"/>
      <c r="J23" s="116"/>
      <c r="K23" s="217"/>
      <c r="L23" s="223"/>
      <c r="M23" s="217"/>
      <c r="N23" s="217"/>
    </row>
    <row r="24" spans="1:15" s="115" customFormat="1" ht="20.25" customHeight="1">
      <c r="A24" s="109" t="s">
        <v>134</v>
      </c>
      <c r="B24" s="230"/>
      <c r="C24" s="111"/>
      <c r="D24" s="116">
        <v>0</v>
      </c>
      <c r="E24" s="121"/>
      <c r="F24" s="116">
        <v>0</v>
      </c>
      <c r="G24" s="121"/>
      <c r="H24" s="116">
        <v>0</v>
      </c>
      <c r="I24" s="29"/>
      <c r="J24" s="116">
        <v>0</v>
      </c>
      <c r="K24" s="116">
        <v>0</v>
      </c>
      <c r="L24" s="217">
        <v>-20</v>
      </c>
      <c r="M24" s="231">
        <f>'[1]PL4-5'!G18</f>
        <v>0</v>
      </c>
      <c r="N24" s="217">
        <f t="shared" ref="N24:N25" si="0">SUM(D24:L24)</f>
        <v>-20</v>
      </c>
      <c r="O24" s="117"/>
    </row>
    <row r="25" spans="1:15" s="43" customFormat="1" ht="20.25" customHeight="1">
      <c r="A25" s="209" t="s">
        <v>135</v>
      </c>
      <c r="B25" s="70"/>
      <c r="C25" s="126"/>
      <c r="D25" s="116">
        <v>0</v>
      </c>
      <c r="E25" s="121"/>
      <c r="F25" s="116">
        <v>0</v>
      </c>
      <c r="G25" s="121"/>
      <c r="H25" s="116">
        <v>0</v>
      </c>
      <c r="I25" s="223">
        <v>0</v>
      </c>
      <c r="J25" s="118">
        <v>1500</v>
      </c>
      <c r="K25" s="98"/>
      <c r="L25" s="116">
        <v>0</v>
      </c>
      <c r="M25" s="223">
        <v>0</v>
      </c>
      <c r="N25" s="217">
        <f t="shared" si="0"/>
        <v>1500</v>
      </c>
    </row>
    <row r="26" spans="1:15" ht="20.25" customHeight="1">
      <c r="A26" s="54" t="s">
        <v>62</v>
      </c>
      <c r="C26" s="51"/>
      <c r="D26" s="119">
        <f>SUM(D22:D23)</f>
        <v>0</v>
      </c>
      <c r="E26" s="111"/>
      <c r="F26" s="119">
        <f>SUM(F22:F23)</f>
        <v>0</v>
      </c>
      <c r="G26" s="111"/>
      <c r="H26" s="119">
        <f>SUM(H22:H23)</f>
        <v>0</v>
      </c>
      <c r="I26" s="112"/>
      <c r="J26" s="146">
        <f>SUM(J22:J25)</f>
        <v>311592</v>
      </c>
      <c r="K26" s="113"/>
      <c r="L26" s="146">
        <f>SUM(L22:L25)</f>
        <v>-20</v>
      </c>
      <c r="M26" s="113"/>
      <c r="N26" s="146">
        <f>SUM(N22:N25)</f>
        <v>311572</v>
      </c>
    </row>
    <row r="27" spans="1:15" ht="12.75" customHeight="1">
      <c r="A27" s="54"/>
      <c r="C27" s="51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15" ht="20.25" customHeight="1" thickBot="1">
      <c r="A28" s="54" t="s">
        <v>131</v>
      </c>
      <c r="C28" s="51"/>
      <c r="D28" s="224">
        <f>SUM(D14,D26,D19)</f>
        <v>360000</v>
      </c>
      <c r="E28" s="99"/>
      <c r="F28" s="224">
        <f>SUM(F14,F26,F19)</f>
        <v>615600</v>
      </c>
      <c r="G28" s="99"/>
      <c r="H28" s="224">
        <f>SUM(H14,H26,H19)</f>
        <v>60000</v>
      </c>
      <c r="I28" s="18"/>
      <c r="J28" s="224">
        <f>SUM(J14,J26,J19)</f>
        <v>1232175</v>
      </c>
      <c r="K28" s="99"/>
      <c r="L28" s="224">
        <f>SUM(L14,L26,L19)</f>
        <v>60</v>
      </c>
      <c r="M28" s="18"/>
      <c r="N28" s="224">
        <f>SUM(N14,N26,N19)</f>
        <v>2267835</v>
      </c>
    </row>
    <row r="29" spans="1:15" ht="12" customHeight="1" thickTop="1">
      <c r="A29" s="178"/>
      <c r="B29" s="222"/>
      <c r="C29" s="178"/>
      <c r="D29" s="121"/>
      <c r="E29" s="120"/>
      <c r="F29" s="120"/>
      <c r="G29" s="120"/>
      <c r="H29" s="121"/>
      <c r="I29" s="3"/>
      <c r="J29" s="121"/>
      <c r="K29" s="120"/>
      <c r="L29" s="120"/>
      <c r="M29" s="120"/>
      <c r="N29" s="121"/>
    </row>
    <row r="30" spans="1:15" ht="20.25" customHeight="1">
      <c r="A30" s="271" t="s">
        <v>49</v>
      </c>
      <c r="B30" s="271"/>
      <c r="C30" s="271"/>
      <c r="D30" s="271"/>
      <c r="E30" s="271"/>
      <c r="F30" s="271"/>
      <c r="H30" s="3"/>
      <c r="J30" s="3"/>
      <c r="N30" s="35"/>
    </row>
    <row r="31" spans="1:15" s="51" customFormat="1" ht="20.25" customHeight="1">
      <c r="A31" s="128" t="s">
        <v>68</v>
      </c>
      <c r="B31" s="191"/>
      <c r="C31" s="54"/>
      <c r="D31" s="192"/>
      <c r="H31" s="192"/>
      <c r="J31" s="192"/>
      <c r="N31" s="192"/>
    </row>
    <row r="32" spans="1:15" ht="12" customHeight="1">
      <c r="A32" s="128"/>
      <c r="B32" s="191"/>
      <c r="C32" s="54"/>
      <c r="D32" s="193"/>
      <c r="E32" s="194"/>
      <c r="F32" s="194"/>
      <c r="G32" s="194"/>
      <c r="H32" s="193"/>
      <c r="J32" s="193"/>
      <c r="K32" s="194"/>
      <c r="L32" s="194"/>
      <c r="M32" s="194"/>
      <c r="N32" s="193"/>
    </row>
    <row r="33" spans="1:15" ht="20.25" customHeight="1">
      <c r="A33" s="54"/>
      <c r="B33" s="191"/>
      <c r="C33" s="54"/>
      <c r="D33" s="275" t="s">
        <v>35</v>
      </c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187"/>
    </row>
    <row r="34" spans="1:15" ht="20.25" customHeight="1">
      <c r="A34" s="51"/>
      <c r="C34" s="51"/>
      <c r="D34" s="194"/>
      <c r="E34" s="194"/>
      <c r="F34" s="195" t="s">
        <v>43</v>
      </c>
      <c r="G34" s="195"/>
      <c r="H34" s="195"/>
      <c r="I34" s="195"/>
      <c r="J34" s="195"/>
      <c r="K34" s="195"/>
      <c r="L34" s="196" t="s">
        <v>73</v>
      </c>
      <c r="M34" s="194"/>
      <c r="N34" s="96"/>
      <c r="O34" s="96"/>
    </row>
    <row r="35" spans="1:15" ht="20.25" customHeight="1">
      <c r="A35" s="54"/>
      <c r="B35" s="191"/>
      <c r="C35" s="54"/>
      <c r="D35" s="194"/>
      <c r="E35" s="194"/>
      <c r="F35" s="197" t="s">
        <v>55</v>
      </c>
      <c r="G35" s="194"/>
      <c r="H35" s="280" t="s">
        <v>7</v>
      </c>
      <c r="I35" s="280"/>
      <c r="J35" s="280"/>
      <c r="K35" s="88"/>
      <c r="L35" s="197" t="s">
        <v>127</v>
      </c>
      <c r="M35" s="194"/>
      <c r="N35" s="187"/>
      <c r="O35" s="187"/>
    </row>
    <row r="36" spans="1:15" ht="20.25" customHeight="1">
      <c r="A36" s="54"/>
      <c r="B36" s="191"/>
      <c r="C36" s="54"/>
      <c r="D36" s="194"/>
      <c r="E36" s="194"/>
      <c r="F36" s="86"/>
      <c r="G36" s="194"/>
      <c r="H36" s="198"/>
      <c r="I36" s="198"/>
      <c r="J36" s="198"/>
      <c r="K36" s="88"/>
      <c r="L36" s="199" t="s">
        <v>149</v>
      </c>
      <c r="M36" s="194"/>
      <c r="N36" s="187"/>
      <c r="O36" s="187"/>
    </row>
    <row r="37" spans="1:15" ht="20.25" customHeight="1">
      <c r="A37" s="54"/>
      <c r="B37" s="191"/>
      <c r="C37" s="54"/>
      <c r="D37" s="195" t="s">
        <v>117</v>
      </c>
      <c r="E37" s="194"/>
      <c r="F37" s="86"/>
      <c r="G37" s="194"/>
      <c r="H37" s="198"/>
      <c r="I37" s="198"/>
      <c r="J37" s="198"/>
      <c r="K37" s="88"/>
      <c r="L37" s="199" t="s">
        <v>150</v>
      </c>
      <c r="M37" s="194"/>
      <c r="N37" s="187"/>
      <c r="O37" s="187"/>
    </row>
    <row r="38" spans="1:15" ht="20.25" customHeight="1">
      <c r="A38" s="194"/>
      <c r="B38" s="75"/>
      <c r="C38" s="200"/>
      <c r="D38" s="201" t="s">
        <v>128</v>
      </c>
      <c r="E38" s="198"/>
      <c r="F38" s="201" t="s">
        <v>133</v>
      </c>
      <c r="G38" s="198"/>
      <c r="H38" s="195"/>
      <c r="J38" s="35"/>
      <c r="K38" s="198"/>
      <c r="L38" s="199" t="s">
        <v>56</v>
      </c>
      <c r="M38" s="198"/>
      <c r="N38" s="86"/>
    </row>
    <row r="39" spans="1:15" ht="20.25" customHeight="1">
      <c r="A39" s="194"/>
      <c r="B39" s="44" t="s">
        <v>28</v>
      </c>
      <c r="C39" s="200"/>
      <c r="D39" s="198" t="s">
        <v>0</v>
      </c>
      <c r="E39" s="198"/>
      <c r="F39" s="198" t="s">
        <v>46</v>
      </c>
      <c r="G39" s="198"/>
      <c r="H39" s="198" t="s">
        <v>44</v>
      </c>
      <c r="I39" s="86"/>
      <c r="J39" s="198" t="s">
        <v>5</v>
      </c>
      <c r="K39" s="198"/>
      <c r="L39" s="199" t="s">
        <v>57</v>
      </c>
      <c r="M39" s="198"/>
      <c r="N39" s="198" t="s">
        <v>37</v>
      </c>
    </row>
    <row r="40" spans="1:15" ht="21" customHeight="1">
      <c r="C40" s="51"/>
      <c r="D40" s="281" t="s">
        <v>63</v>
      </c>
      <c r="E40" s="281"/>
      <c r="F40" s="281"/>
      <c r="G40" s="281"/>
      <c r="H40" s="281"/>
      <c r="I40" s="281"/>
      <c r="J40" s="281"/>
      <c r="K40" s="281"/>
      <c r="L40" s="281"/>
      <c r="M40" s="281"/>
      <c r="N40" s="281"/>
    </row>
    <row r="41" spans="1:15" ht="21" customHeight="1">
      <c r="A41" s="54" t="s">
        <v>164</v>
      </c>
      <c r="C41" s="51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</row>
    <row r="42" spans="1:15" ht="12.75" customHeight="1">
      <c r="A42" s="54"/>
      <c r="C42" s="51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</row>
    <row r="43" spans="1:15" s="43" customFormat="1" ht="20.25" customHeight="1">
      <c r="A43" s="54" t="s">
        <v>165</v>
      </c>
      <c r="B43" s="191"/>
      <c r="C43" s="54"/>
      <c r="D43" s="203">
        <v>360000</v>
      </c>
      <c r="E43" s="204"/>
      <c r="F43" s="203">
        <v>615600</v>
      </c>
      <c r="G43" s="204"/>
      <c r="H43" s="203">
        <v>60000</v>
      </c>
      <c r="I43" s="77"/>
      <c r="J43" s="203">
        <v>1358799</v>
      </c>
      <c r="K43" s="205"/>
      <c r="L43" s="206">
        <v>9</v>
      </c>
      <c r="M43" s="205"/>
      <c r="N43" s="203">
        <f>SUM(D43:L43)</f>
        <v>2394408</v>
      </c>
    </row>
    <row r="44" spans="1:15" ht="12.75" customHeight="1">
      <c r="A44" s="54"/>
      <c r="C44" s="51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</row>
    <row r="45" spans="1:15" s="43" customFormat="1" ht="20.25" customHeight="1">
      <c r="A45" s="207" t="s">
        <v>157</v>
      </c>
      <c r="B45" s="191"/>
      <c r="C45" s="54"/>
      <c r="D45" s="14"/>
      <c r="E45" s="111"/>
      <c r="F45" s="14"/>
      <c r="G45" s="111"/>
      <c r="H45" s="14"/>
      <c r="I45" s="112"/>
      <c r="J45" s="14"/>
      <c r="K45" s="113"/>
      <c r="L45" s="114"/>
      <c r="M45" s="113"/>
      <c r="N45" s="14"/>
    </row>
    <row r="46" spans="1:15" s="43" customFormat="1" ht="20.25" customHeight="1">
      <c r="A46" s="208" t="s">
        <v>155</v>
      </c>
      <c r="B46" s="191"/>
      <c r="C46" s="54"/>
      <c r="D46" s="14"/>
      <c r="E46" s="111"/>
      <c r="F46" s="14"/>
      <c r="G46" s="111"/>
      <c r="H46" s="14"/>
      <c r="I46" s="112"/>
      <c r="J46" s="14"/>
      <c r="K46" s="113"/>
      <c r="L46" s="114"/>
      <c r="M46" s="113"/>
      <c r="N46" s="14"/>
    </row>
    <row r="47" spans="1:15" s="43" customFormat="1" ht="20.25" customHeight="1">
      <c r="A47" s="209" t="s">
        <v>129</v>
      </c>
      <c r="B47" s="70">
        <v>10</v>
      </c>
      <c r="C47" s="126"/>
      <c r="D47" s="116">
        <v>0</v>
      </c>
      <c r="E47" s="98"/>
      <c r="F47" s="116">
        <v>0</v>
      </c>
      <c r="G47" s="98"/>
      <c r="H47" s="116">
        <v>0</v>
      </c>
      <c r="I47" s="223"/>
      <c r="J47" s="118">
        <v>-356400</v>
      </c>
      <c r="K47" s="98"/>
      <c r="L47" s="116">
        <v>0</v>
      </c>
      <c r="M47" s="223"/>
      <c r="N47" s="117">
        <f>SUM(J47)</f>
        <v>-356400</v>
      </c>
    </row>
    <row r="48" spans="1:15" s="43" customFormat="1" ht="20.25" customHeight="1">
      <c r="A48" s="214" t="s">
        <v>156</v>
      </c>
      <c r="B48" s="70"/>
      <c r="C48" s="51"/>
      <c r="D48" s="119">
        <f>SUM(D47)</f>
        <v>0</v>
      </c>
      <c r="E48" s="111"/>
      <c r="F48" s="119">
        <f>SUM(F47)</f>
        <v>0</v>
      </c>
      <c r="G48" s="111"/>
      <c r="H48" s="119">
        <f>SUM(H47)</f>
        <v>0</v>
      </c>
      <c r="I48" s="112"/>
      <c r="J48" s="146">
        <f>SUM(J47)</f>
        <v>-356400</v>
      </c>
      <c r="K48" s="113"/>
      <c r="L48" s="119">
        <f>SUM(L47)</f>
        <v>0</v>
      </c>
      <c r="M48" s="113"/>
      <c r="N48" s="146">
        <f>SUM(D48:L48)</f>
        <v>-356400</v>
      </c>
    </row>
    <row r="49" spans="1:15" ht="12.75" customHeight="1">
      <c r="A49" s="54"/>
      <c r="C49" s="51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</row>
    <row r="50" spans="1:15" ht="20.25" customHeight="1">
      <c r="A50" s="54" t="s">
        <v>64</v>
      </c>
      <c r="C50" s="51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5" ht="20.25" customHeight="1">
      <c r="A51" s="53" t="s">
        <v>51</v>
      </c>
      <c r="C51" s="51"/>
      <c r="D51" s="116">
        <v>0</v>
      </c>
      <c r="E51" s="121"/>
      <c r="F51" s="116">
        <v>0</v>
      </c>
      <c r="G51" s="121"/>
      <c r="H51" s="116">
        <v>0</v>
      </c>
      <c r="I51" s="3"/>
      <c r="J51" s="223">
        <f>'PL4-5'!G62</f>
        <v>323784</v>
      </c>
      <c r="K51" s="217"/>
      <c r="L51" s="116">
        <v>0</v>
      </c>
      <c r="M51" s="217"/>
      <c r="N51" s="217">
        <f>SUM(D51:L51)</f>
        <v>323784</v>
      </c>
    </row>
    <row r="52" spans="1:15" ht="20.25" customHeight="1">
      <c r="A52" s="247" t="s">
        <v>92</v>
      </c>
      <c r="C52" s="51"/>
      <c r="D52" s="116"/>
      <c r="E52" s="121"/>
      <c r="F52" s="116"/>
      <c r="G52" s="121"/>
      <c r="H52" s="116"/>
      <c r="I52" s="29"/>
      <c r="J52" s="116"/>
      <c r="K52" s="217"/>
      <c r="L52" s="223"/>
      <c r="M52" s="217"/>
      <c r="N52" s="217"/>
    </row>
    <row r="53" spans="1:15" s="115" customFormat="1" ht="20.25" customHeight="1">
      <c r="A53" s="250" t="s">
        <v>179</v>
      </c>
      <c r="B53" s="230"/>
      <c r="C53" s="111"/>
      <c r="D53" s="116">
        <v>0</v>
      </c>
      <c r="E53" s="121"/>
      <c r="F53" s="116">
        <v>0</v>
      </c>
      <c r="G53" s="121"/>
      <c r="H53" s="116">
        <v>0</v>
      </c>
      <c r="I53" s="29"/>
      <c r="J53" s="116">
        <v>0</v>
      </c>
      <c r="K53" s="116">
        <v>0</v>
      </c>
      <c r="L53" s="217">
        <f>'PL4-5'!G71</f>
        <v>-90</v>
      </c>
      <c r="M53" s="231">
        <f>'[1]PL4-5'!G63</f>
        <v>0</v>
      </c>
      <c r="N53" s="217">
        <f t="shared" ref="N53" si="1">SUM(D53:L53)</f>
        <v>-90</v>
      </c>
      <c r="O53" s="117"/>
    </row>
    <row r="54" spans="1:15" ht="20.25" customHeight="1">
      <c r="A54" s="54" t="s">
        <v>62</v>
      </c>
      <c r="C54" s="51"/>
      <c r="D54" s="119">
        <f>SUM(D51:D52)</f>
        <v>0</v>
      </c>
      <c r="E54" s="111"/>
      <c r="F54" s="119">
        <f>SUM(F51:F52)</f>
        <v>0</v>
      </c>
      <c r="G54" s="111"/>
      <c r="H54" s="119">
        <f>SUM(H51:H52)</f>
        <v>0</v>
      </c>
      <c r="I54" s="112"/>
      <c r="J54" s="146">
        <f>SUM(J51:J53)</f>
        <v>323784</v>
      </c>
      <c r="K54" s="113"/>
      <c r="L54" s="146">
        <f>SUM(L51:L53)</f>
        <v>-90</v>
      </c>
      <c r="M54" s="113"/>
      <c r="N54" s="146">
        <f>SUM(N51:N53)</f>
        <v>323694</v>
      </c>
    </row>
    <row r="55" spans="1:15" ht="12.75" customHeight="1">
      <c r="A55" s="54"/>
      <c r="C55" s="5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</row>
    <row r="56" spans="1:15" ht="20.25" customHeight="1" thickBot="1">
      <c r="A56" s="54" t="s">
        <v>166</v>
      </c>
      <c r="C56" s="51"/>
      <c r="D56" s="224">
        <f>SUM(D43,D54,D48)</f>
        <v>360000</v>
      </c>
      <c r="E56" s="99"/>
      <c r="F56" s="224">
        <f>SUM(F43,F54,F48)</f>
        <v>615600</v>
      </c>
      <c r="G56" s="99"/>
      <c r="H56" s="224">
        <f>SUM(H43,H54,H48)</f>
        <v>60000</v>
      </c>
      <c r="I56" s="18"/>
      <c r="J56" s="224">
        <f>SUM(J43,J54,J48)</f>
        <v>1326183</v>
      </c>
      <c r="K56" s="99"/>
      <c r="L56" s="256">
        <f>SUM(L43,L54,L48)</f>
        <v>-81</v>
      </c>
      <c r="M56" s="18"/>
      <c r="N56" s="224">
        <f>SUM(N43,N54,N48)</f>
        <v>2361702</v>
      </c>
    </row>
    <row r="57" spans="1:15" ht="12" customHeight="1" thickTop="1">
      <c r="A57" s="178"/>
      <c r="B57" s="222"/>
      <c r="C57" s="178"/>
      <c r="D57" s="121"/>
      <c r="E57" s="120"/>
      <c r="F57" s="120"/>
      <c r="G57" s="120"/>
      <c r="H57" s="121"/>
      <c r="I57" s="3"/>
      <c r="J57" s="121"/>
      <c r="K57" s="120"/>
      <c r="L57" s="120"/>
      <c r="M57" s="120"/>
      <c r="N57" s="121"/>
    </row>
  </sheetData>
  <mergeCells count="8">
    <mergeCell ref="D33:N33"/>
    <mergeCell ref="H35:J35"/>
    <mergeCell ref="D40:N40"/>
    <mergeCell ref="A1:F1"/>
    <mergeCell ref="D4:N4"/>
    <mergeCell ref="H6:J6"/>
    <mergeCell ref="D11:N11"/>
    <mergeCell ref="A30:F30"/>
  </mergeCells>
  <pageMargins left="0.8" right="0.8" top="0.48" bottom="0.5" header="0.5" footer="0.5"/>
  <pageSetup paperSize="9" scale="88" firstPageNumber="8" orientation="landscape" useFirstPageNumber="1" r:id="rId1"/>
  <headerFooter alignWithMargins="0">
    <oddHeader>&amp;L</oddHeader>
    <oddFooter>&amp;L   The accompanying notes are an integral part of these interim financial statements.&amp;C &amp;P</oddFooter>
    <firstFooter>&amp;L  The accompanying notes are an integral part of these financial statements.&amp;C&amp;P</first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L83"/>
  <sheetViews>
    <sheetView showGridLines="0" tabSelected="1" view="pageBreakPreview" zoomScale="90" zoomScaleSheetLayoutView="90" workbookViewId="0">
      <selection activeCell="I66" sqref="I66"/>
    </sheetView>
  </sheetViews>
  <sheetFormatPr defaultColWidth="11" defaultRowHeight="19.5" customHeight="1"/>
  <cols>
    <col min="1" max="1" width="41.28515625" style="35" customWidth="1"/>
    <col min="2" max="2" width="4.140625" style="83" customWidth="1"/>
    <col min="3" max="3" width="12.5703125" style="35" customWidth="1"/>
    <col min="4" max="4" width="1.140625" style="35" customWidth="1"/>
    <col min="5" max="5" width="14" style="35" customWidth="1"/>
    <col min="6" max="6" width="1.140625" style="35" customWidth="1"/>
    <col min="7" max="7" width="12.5703125" style="3" customWidth="1"/>
    <col min="8" max="8" width="1.140625" style="35" customWidth="1"/>
    <col min="9" max="9" width="12.5703125" style="3" customWidth="1"/>
    <col min="10" max="255" width="11" style="35"/>
    <col min="256" max="256" width="40.28515625" style="35" customWidth="1"/>
    <col min="257" max="257" width="7.7109375" style="35" customWidth="1"/>
    <col min="258" max="258" width="1.42578125" style="35" customWidth="1"/>
    <col min="259" max="259" width="12.5703125" style="35" customWidth="1"/>
    <col min="260" max="260" width="1.140625" style="35" customWidth="1"/>
    <col min="261" max="261" width="12.5703125" style="35" customWidth="1"/>
    <col min="262" max="262" width="1.140625" style="35" customWidth="1"/>
    <col min="263" max="263" width="12.5703125" style="35" customWidth="1"/>
    <col min="264" max="264" width="1.140625" style="35" customWidth="1"/>
    <col min="265" max="265" width="12.5703125" style="35" customWidth="1"/>
    <col min="266" max="511" width="11" style="35"/>
    <col min="512" max="512" width="40.28515625" style="35" customWidth="1"/>
    <col min="513" max="513" width="7.7109375" style="35" customWidth="1"/>
    <col min="514" max="514" width="1.42578125" style="35" customWidth="1"/>
    <col min="515" max="515" width="12.5703125" style="35" customWidth="1"/>
    <col min="516" max="516" width="1.140625" style="35" customWidth="1"/>
    <col min="517" max="517" width="12.5703125" style="35" customWidth="1"/>
    <col min="518" max="518" width="1.140625" style="35" customWidth="1"/>
    <col min="519" max="519" width="12.5703125" style="35" customWidth="1"/>
    <col min="520" max="520" width="1.140625" style="35" customWidth="1"/>
    <col min="521" max="521" width="12.5703125" style="35" customWidth="1"/>
    <col min="522" max="767" width="11" style="35"/>
    <col min="768" max="768" width="40.28515625" style="35" customWidth="1"/>
    <col min="769" max="769" width="7.7109375" style="35" customWidth="1"/>
    <col min="770" max="770" width="1.42578125" style="35" customWidth="1"/>
    <col min="771" max="771" width="12.5703125" style="35" customWidth="1"/>
    <col min="772" max="772" width="1.140625" style="35" customWidth="1"/>
    <col min="773" max="773" width="12.5703125" style="35" customWidth="1"/>
    <col min="774" max="774" width="1.140625" style="35" customWidth="1"/>
    <col min="775" max="775" width="12.5703125" style="35" customWidth="1"/>
    <col min="776" max="776" width="1.140625" style="35" customWidth="1"/>
    <col min="777" max="777" width="12.5703125" style="35" customWidth="1"/>
    <col min="778" max="1023" width="11" style="35"/>
    <col min="1024" max="1024" width="40.28515625" style="35" customWidth="1"/>
    <col min="1025" max="1025" width="7.7109375" style="35" customWidth="1"/>
    <col min="1026" max="1026" width="1.42578125" style="35" customWidth="1"/>
    <col min="1027" max="1027" width="12.5703125" style="35" customWidth="1"/>
    <col min="1028" max="1028" width="1.140625" style="35" customWidth="1"/>
    <col min="1029" max="1029" width="12.5703125" style="35" customWidth="1"/>
    <col min="1030" max="1030" width="1.140625" style="35" customWidth="1"/>
    <col min="1031" max="1031" width="12.5703125" style="35" customWidth="1"/>
    <col min="1032" max="1032" width="1.140625" style="35" customWidth="1"/>
    <col min="1033" max="1033" width="12.5703125" style="35" customWidth="1"/>
    <col min="1034" max="1279" width="11" style="35"/>
    <col min="1280" max="1280" width="40.28515625" style="35" customWidth="1"/>
    <col min="1281" max="1281" width="7.7109375" style="35" customWidth="1"/>
    <col min="1282" max="1282" width="1.42578125" style="35" customWidth="1"/>
    <col min="1283" max="1283" width="12.5703125" style="35" customWidth="1"/>
    <col min="1284" max="1284" width="1.140625" style="35" customWidth="1"/>
    <col min="1285" max="1285" width="12.5703125" style="35" customWidth="1"/>
    <col min="1286" max="1286" width="1.140625" style="35" customWidth="1"/>
    <col min="1287" max="1287" width="12.5703125" style="35" customWidth="1"/>
    <col min="1288" max="1288" width="1.140625" style="35" customWidth="1"/>
    <col min="1289" max="1289" width="12.5703125" style="35" customWidth="1"/>
    <col min="1290" max="1535" width="11" style="35"/>
    <col min="1536" max="1536" width="40.28515625" style="35" customWidth="1"/>
    <col min="1537" max="1537" width="7.7109375" style="35" customWidth="1"/>
    <col min="1538" max="1538" width="1.42578125" style="35" customWidth="1"/>
    <col min="1539" max="1539" width="12.5703125" style="35" customWidth="1"/>
    <col min="1540" max="1540" width="1.140625" style="35" customWidth="1"/>
    <col min="1541" max="1541" width="12.5703125" style="35" customWidth="1"/>
    <col min="1542" max="1542" width="1.140625" style="35" customWidth="1"/>
    <col min="1543" max="1543" width="12.5703125" style="35" customWidth="1"/>
    <col min="1544" max="1544" width="1.140625" style="35" customWidth="1"/>
    <col min="1545" max="1545" width="12.5703125" style="35" customWidth="1"/>
    <col min="1546" max="1791" width="11" style="35"/>
    <col min="1792" max="1792" width="40.28515625" style="35" customWidth="1"/>
    <col min="1793" max="1793" width="7.7109375" style="35" customWidth="1"/>
    <col min="1794" max="1794" width="1.42578125" style="35" customWidth="1"/>
    <col min="1795" max="1795" width="12.5703125" style="35" customWidth="1"/>
    <col min="1796" max="1796" width="1.140625" style="35" customWidth="1"/>
    <col min="1797" max="1797" width="12.5703125" style="35" customWidth="1"/>
    <col min="1798" max="1798" width="1.140625" style="35" customWidth="1"/>
    <col min="1799" max="1799" width="12.5703125" style="35" customWidth="1"/>
    <col min="1800" max="1800" width="1.140625" style="35" customWidth="1"/>
    <col min="1801" max="1801" width="12.5703125" style="35" customWidth="1"/>
    <col min="1802" max="2047" width="11" style="35"/>
    <col min="2048" max="2048" width="40.28515625" style="35" customWidth="1"/>
    <col min="2049" max="2049" width="7.7109375" style="35" customWidth="1"/>
    <col min="2050" max="2050" width="1.42578125" style="35" customWidth="1"/>
    <col min="2051" max="2051" width="12.5703125" style="35" customWidth="1"/>
    <col min="2052" max="2052" width="1.140625" style="35" customWidth="1"/>
    <col min="2053" max="2053" width="12.5703125" style="35" customWidth="1"/>
    <col min="2054" max="2054" width="1.140625" style="35" customWidth="1"/>
    <col min="2055" max="2055" width="12.5703125" style="35" customWidth="1"/>
    <col min="2056" max="2056" width="1.140625" style="35" customWidth="1"/>
    <col min="2057" max="2057" width="12.5703125" style="35" customWidth="1"/>
    <col min="2058" max="2303" width="11" style="35"/>
    <col min="2304" max="2304" width="40.28515625" style="35" customWidth="1"/>
    <col min="2305" max="2305" width="7.7109375" style="35" customWidth="1"/>
    <col min="2306" max="2306" width="1.42578125" style="35" customWidth="1"/>
    <col min="2307" max="2307" width="12.5703125" style="35" customWidth="1"/>
    <col min="2308" max="2308" width="1.140625" style="35" customWidth="1"/>
    <col min="2309" max="2309" width="12.5703125" style="35" customWidth="1"/>
    <col min="2310" max="2310" width="1.140625" style="35" customWidth="1"/>
    <col min="2311" max="2311" width="12.5703125" style="35" customWidth="1"/>
    <col min="2312" max="2312" width="1.140625" style="35" customWidth="1"/>
    <col min="2313" max="2313" width="12.5703125" style="35" customWidth="1"/>
    <col min="2314" max="2559" width="11" style="35"/>
    <col min="2560" max="2560" width="40.28515625" style="35" customWidth="1"/>
    <col min="2561" max="2561" width="7.7109375" style="35" customWidth="1"/>
    <col min="2562" max="2562" width="1.42578125" style="35" customWidth="1"/>
    <col min="2563" max="2563" width="12.5703125" style="35" customWidth="1"/>
    <col min="2564" max="2564" width="1.140625" style="35" customWidth="1"/>
    <col min="2565" max="2565" width="12.5703125" style="35" customWidth="1"/>
    <col min="2566" max="2566" width="1.140625" style="35" customWidth="1"/>
    <col min="2567" max="2567" width="12.5703125" style="35" customWidth="1"/>
    <col min="2568" max="2568" width="1.140625" style="35" customWidth="1"/>
    <col min="2569" max="2569" width="12.5703125" style="35" customWidth="1"/>
    <col min="2570" max="2815" width="11" style="35"/>
    <col min="2816" max="2816" width="40.28515625" style="35" customWidth="1"/>
    <col min="2817" max="2817" width="7.7109375" style="35" customWidth="1"/>
    <col min="2818" max="2818" width="1.42578125" style="35" customWidth="1"/>
    <col min="2819" max="2819" width="12.5703125" style="35" customWidth="1"/>
    <col min="2820" max="2820" width="1.140625" style="35" customWidth="1"/>
    <col min="2821" max="2821" width="12.5703125" style="35" customWidth="1"/>
    <col min="2822" max="2822" width="1.140625" style="35" customWidth="1"/>
    <col min="2823" max="2823" width="12.5703125" style="35" customWidth="1"/>
    <col min="2824" max="2824" width="1.140625" style="35" customWidth="1"/>
    <col min="2825" max="2825" width="12.5703125" style="35" customWidth="1"/>
    <col min="2826" max="3071" width="11" style="35"/>
    <col min="3072" max="3072" width="40.28515625" style="35" customWidth="1"/>
    <col min="3073" max="3073" width="7.7109375" style="35" customWidth="1"/>
    <col min="3074" max="3074" width="1.42578125" style="35" customWidth="1"/>
    <col min="3075" max="3075" width="12.5703125" style="35" customWidth="1"/>
    <col min="3076" max="3076" width="1.140625" style="35" customWidth="1"/>
    <col min="3077" max="3077" width="12.5703125" style="35" customWidth="1"/>
    <col min="3078" max="3078" width="1.140625" style="35" customWidth="1"/>
    <col min="3079" max="3079" width="12.5703125" style="35" customWidth="1"/>
    <col min="3080" max="3080" width="1.140625" style="35" customWidth="1"/>
    <col min="3081" max="3081" width="12.5703125" style="35" customWidth="1"/>
    <col min="3082" max="3327" width="11" style="35"/>
    <col min="3328" max="3328" width="40.28515625" style="35" customWidth="1"/>
    <col min="3329" max="3329" width="7.7109375" style="35" customWidth="1"/>
    <col min="3330" max="3330" width="1.42578125" style="35" customWidth="1"/>
    <col min="3331" max="3331" width="12.5703125" style="35" customWidth="1"/>
    <col min="3332" max="3332" width="1.140625" style="35" customWidth="1"/>
    <col min="3333" max="3333" width="12.5703125" style="35" customWidth="1"/>
    <col min="3334" max="3334" width="1.140625" style="35" customWidth="1"/>
    <col min="3335" max="3335" width="12.5703125" style="35" customWidth="1"/>
    <col min="3336" max="3336" width="1.140625" style="35" customWidth="1"/>
    <col min="3337" max="3337" width="12.5703125" style="35" customWidth="1"/>
    <col min="3338" max="3583" width="11" style="35"/>
    <col min="3584" max="3584" width="40.28515625" style="35" customWidth="1"/>
    <col min="3585" max="3585" width="7.7109375" style="35" customWidth="1"/>
    <col min="3586" max="3586" width="1.42578125" style="35" customWidth="1"/>
    <col min="3587" max="3587" width="12.5703125" style="35" customWidth="1"/>
    <col min="3588" max="3588" width="1.140625" style="35" customWidth="1"/>
    <col min="3589" max="3589" width="12.5703125" style="35" customWidth="1"/>
    <col min="3590" max="3590" width="1.140625" style="35" customWidth="1"/>
    <col min="3591" max="3591" width="12.5703125" style="35" customWidth="1"/>
    <col min="3592" max="3592" width="1.140625" style="35" customWidth="1"/>
    <col min="3593" max="3593" width="12.5703125" style="35" customWidth="1"/>
    <col min="3594" max="3839" width="11" style="35"/>
    <col min="3840" max="3840" width="40.28515625" style="35" customWidth="1"/>
    <col min="3841" max="3841" width="7.7109375" style="35" customWidth="1"/>
    <col min="3842" max="3842" width="1.42578125" style="35" customWidth="1"/>
    <col min="3843" max="3843" width="12.5703125" style="35" customWidth="1"/>
    <col min="3844" max="3844" width="1.140625" style="35" customWidth="1"/>
    <col min="3845" max="3845" width="12.5703125" style="35" customWidth="1"/>
    <col min="3846" max="3846" width="1.140625" style="35" customWidth="1"/>
    <col min="3847" max="3847" width="12.5703125" style="35" customWidth="1"/>
    <col min="3848" max="3848" width="1.140625" style="35" customWidth="1"/>
    <col min="3849" max="3849" width="12.5703125" style="35" customWidth="1"/>
    <col min="3850" max="4095" width="11" style="35"/>
    <col min="4096" max="4096" width="40.28515625" style="35" customWidth="1"/>
    <col min="4097" max="4097" width="7.7109375" style="35" customWidth="1"/>
    <col min="4098" max="4098" width="1.42578125" style="35" customWidth="1"/>
    <col min="4099" max="4099" width="12.5703125" style="35" customWidth="1"/>
    <col min="4100" max="4100" width="1.140625" style="35" customWidth="1"/>
    <col min="4101" max="4101" width="12.5703125" style="35" customWidth="1"/>
    <col min="4102" max="4102" width="1.140625" style="35" customWidth="1"/>
    <col min="4103" max="4103" width="12.5703125" style="35" customWidth="1"/>
    <col min="4104" max="4104" width="1.140625" style="35" customWidth="1"/>
    <col min="4105" max="4105" width="12.5703125" style="35" customWidth="1"/>
    <col min="4106" max="4351" width="11" style="35"/>
    <col min="4352" max="4352" width="40.28515625" style="35" customWidth="1"/>
    <col min="4353" max="4353" width="7.7109375" style="35" customWidth="1"/>
    <col min="4354" max="4354" width="1.42578125" style="35" customWidth="1"/>
    <col min="4355" max="4355" width="12.5703125" style="35" customWidth="1"/>
    <col min="4356" max="4356" width="1.140625" style="35" customWidth="1"/>
    <col min="4357" max="4357" width="12.5703125" style="35" customWidth="1"/>
    <col min="4358" max="4358" width="1.140625" style="35" customWidth="1"/>
    <col min="4359" max="4359" width="12.5703125" style="35" customWidth="1"/>
    <col min="4360" max="4360" width="1.140625" style="35" customWidth="1"/>
    <col min="4361" max="4361" width="12.5703125" style="35" customWidth="1"/>
    <col min="4362" max="4607" width="11" style="35"/>
    <col min="4608" max="4608" width="40.28515625" style="35" customWidth="1"/>
    <col min="4609" max="4609" width="7.7109375" style="35" customWidth="1"/>
    <col min="4610" max="4610" width="1.42578125" style="35" customWidth="1"/>
    <col min="4611" max="4611" width="12.5703125" style="35" customWidth="1"/>
    <col min="4612" max="4612" width="1.140625" style="35" customWidth="1"/>
    <col min="4613" max="4613" width="12.5703125" style="35" customWidth="1"/>
    <col min="4614" max="4614" width="1.140625" style="35" customWidth="1"/>
    <col min="4615" max="4615" width="12.5703125" style="35" customWidth="1"/>
    <col min="4616" max="4616" width="1.140625" style="35" customWidth="1"/>
    <col min="4617" max="4617" width="12.5703125" style="35" customWidth="1"/>
    <col min="4618" max="4863" width="11" style="35"/>
    <col min="4864" max="4864" width="40.28515625" style="35" customWidth="1"/>
    <col min="4865" max="4865" width="7.7109375" style="35" customWidth="1"/>
    <col min="4866" max="4866" width="1.42578125" style="35" customWidth="1"/>
    <col min="4867" max="4867" width="12.5703125" style="35" customWidth="1"/>
    <col min="4868" max="4868" width="1.140625" style="35" customWidth="1"/>
    <col min="4869" max="4869" width="12.5703125" style="35" customWidth="1"/>
    <col min="4870" max="4870" width="1.140625" style="35" customWidth="1"/>
    <col min="4871" max="4871" width="12.5703125" style="35" customWidth="1"/>
    <col min="4872" max="4872" width="1.140625" style="35" customWidth="1"/>
    <col min="4873" max="4873" width="12.5703125" style="35" customWidth="1"/>
    <col min="4874" max="5119" width="11" style="35"/>
    <col min="5120" max="5120" width="40.28515625" style="35" customWidth="1"/>
    <col min="5121" max="5121" width="7.7109375" style="35" customWidth="1"/>
    <col min="5122" max="5122" width="1.42578125" style="35" customWidth="1"/>
    <col min="5123" max="5123" width="12.5703125" style="35" customWidth="1"/>
    <col min="5124" max="5124" width="1.140625" style="35" customWidth="1"/>
    <col min="5125" max="5125" width="12.5703125" style="35" customWidth="1"/>
    <col min="5126" max="5126" width="1.140625" style="35" customWidth="1"/>
    <col min="5127" max="5127" width="12.5703125" style="35" customWidth="1"/>
    <col min="5128" max="5128" width="1.140625" style="35" customWidth="1"/>
    <col min="5129" max="5129" width="12.5703125" style="35" customWidth="1"/>
    <col min="5130" max="5375" width="11" style="35"/>
    <col min="5376" max="5376" width="40.28515625" style="35" customWidth="1"/>
    <col min="5377" max="5377" width="7.7109375" style="35" customWidth="1"/>
    <col min="5378" max="5378" width="1.42578125" style="35" customWidth="1"/>
    <col min="5379" max="5379" width="12.5703125" style="35" customWidth="1"/>
    <col min="5380" max="5380" width="1.140625" style="35" customWidth="1"/>
    <col min="5381" max="5381" width="12.5703125" style="35" customWidth="1"/>
    <col min="5382" max="5382" width="1.140625" style="35" customWidth="1"/>
    <col min="5383" max="5383" width="12.5703125" style="35" customWidth="1"/>
    <col min="5384" max="5384" width="1.140625" style="35" customWidth="1"/>
    <col min="5385" max="5385" width="12.5703125" style="35" customWidth="1"/>
    <col min="5386" max="5631" width="11" style="35"/>
    <col min="5632" max="5632" width="40.28515625" style="35" customWidth="1"/>
    <col min="5633" max="5633" width="7.7109375" style="35" customWidth="1"/>
    <col min="5634" max="5634" width="1.42578125" style="35" customWidth="1"/>
    <col min="5635" max="5635" width="12.5703125" style="35" customWidth="1"/>
    <col min="5636" max="5636" width="1.140625" style="35" customWidth="1"/>
    <col min="5637" max="5637" width="12.5703125" style="35" customWidth="1"/>
    <col min="5638" max="5638" width="1.140625" style="35" customWidth="1"/>
    <col min="5639" max="5639" width="12.5703125" style="35" customWidth="1"/>
    <col min="5640" max="5640" width="1.140625" style="35" customWidth="1"/>
    <col min="5641" max="5641" width="12.5703125" style="35" customWidth="1"/>
    <col min="5642" max="5887" width="11" style="35"/>
    <col min="5888" max="5888" width="40.28515625" style="35" customWidth="1"/>
    <col min="5889" max="5889" width="7.7109375" style="35" customWidth="1"/>
    <col min="5890" max="5890" width="1.42578125" style="35" customWidth="1"/>
    <col min="5891" max="5891" width="12.5703125" style="35" customWidth="1"/>
    <col min="5892" max="5892" width="1.140625" style="35" customWidth="1"/>
    <col min="5893" max="5893" width="12.5703125" style="35" customWidth="1"/>
    <col min="5894" max="5894" width="1.140625" style="35" customWidth="1"/>
    <col min="5895" max="5895" width="12.5703125" style="35" customWidth="1"/>
    <col min="5896" max="5896" width="1.140625" style="35" customWidth="1"/>
    <col min="5897" max="5897" width="12.5703125" style="35" customWidth="1"/>
    <col min="5898" max="6143" width="11" style="35"/>
    <col min="6144" max="6144" width="40.28515625" style="35" customWidth="1"/>
    <col min="6145" max="6145" width="7.7109375" style="35" customWidth="1"/>
    <col min="6146" max="6146" width="1.42578125" style="35" customWidth="1"/>
    <col min="6147" max="6147" width="12.5703125" style="35" customWidth="1"/>
    <col min="6148" max="6148" width="1.140625" style="35" customWidth="1"/>
    <col min="6149" max="6149" width="12.5703125" style="35" customWidth="1"/>
    <col min="6150" max="6150" width="1.140625" style="35" customWidth="1"/>
    <col min="6151" max="6151" width="12.5703125" style="35" customWidth="1"/>
    <col min="6152" max="6152" width="1.140625" style="35" customWidth="1"/>
    <col min="6153" max="6153" width="12.5703125" style="35" customWidth="1"/>
    <col min="6154" max="6399" width="11" style="35"/>
    <col min="6400" max="6400" width="40.28515625" style="35" customWidth="1"/>
    <col min="6401" max="6401" width="7.7109375" style="35" customWidth="1"/>
    <col min="6402" max="6402" width="1.42578125" style="35" customWidth="1"/>
    <col min="6403" max="6403" width="12.5703125" style="35" customWidth="1"/>
    <col min="6404" max="6404" width="1.140625" style="35" customWidth="1"/>
    <col min="6405" max="6405" width="12.5703125" style="35" customWidth="1"/>
    <col min="6406" max="6406" width="1.140625" style="35" customWidth="1"/>
    <col min="6407" max="6407" width="12.5703125" style="35" customWidth="1"/>
    <col min="6408" max="6408" width="1.140625" style="35" customWidth="1"/>
    <col min="6409" max="6409" width="12.5703125" style="35" customWidth="1"/>
    <col min="6410" max="6655" width="11" style="35"/>
    <col min="6656" max="6656" width="40.28515625" style="35" customWidth="1"/>
    <col min="6657" max="6657" width="7.7109375" style="35" customWidth="1"/>
    <col min="6658" max="6658" width="1.42578125" style="35" customWidth="1"/>
    <col min="6659" max="6659" width="12.5703125" style="35" customWidth="1"/>
    <col min="6660" max="6660" width="1.140625" style="35" customWidth="1"/>
    <col min="6661" max="6661" width="12.5703125" style="35" customWidth="1"/>
    <col min="6662" max="6662" width="1.140625" style="35" customWidth="1"/>
    <col min="6663" max="6663" width="12.5703125" style="35" customWidth="1"/>
    <col min="6664" max="6664" width="1.140625" style="35" customWidth="1"/>
    <col min="6665" max="6665" width="12.5703125" style="35" customWidth="1"/>
    <col min="6666" max="6911" width="11" style="35"/>
    <col min="6912" max="6912" width="40.28515625" style="35" customWidth="1"/>
    <col min="6913" max="6913" width="7.7109375" style="35" customWidth="1"/>
    <col min="6914" max="6914" width="1.42578125" style="35" customWidth="1"/>
    <col min="6915" max="6915" width="12.5703125" style="35" customWidth="1"/>
    <col min="6916" max="6916" width="1.140625" style="35" customWidth="1"/>
    <col min="6917" max="6917" width="12.5703125" style="35" customWidth="1"/>
    <col min="6918" max="6918" width="1.140625" style="35" customWidth="1"/>
    <col min="6919" max="6919" width="12.5703125" style="35" customWidth="1"/>
    <col min="6920" max="6920" width="1.140625" style="35" customWidth="1"/>
    <col min="6921" max="6921" width="12.5703125" style="35" customWidth="1"/>
    <col min="6922" max="7167" width="11" style="35"/>
    <col min="7168" max="7168" width="40.28515625" style="35" customWidth="1"/>
    <col min="7169" max="7169" width="7.7109375" style="35" customWidth="1"/>
    <col min="7170" max="7170" width="1.42578125" style="35" customWidth="1"/>
    <col min="7171" max="7171" width="12.5703125" style="35" customWidth="1"/>
    <col min="7172" max="7172" width="1.140625" style="35" customWidth="1"/>
    <col min="7173" max="7173" width="12.5703125" style="35" customWidth="1"/>
    <col min="7174" max="7174" width="1.140625" style="35" customWidth="1"/>
    <col min="7175" max="7175" width="12.5703125" style="35" customWidth="1"/>
    <col min="7176" max="7176" width="1.140625" style="35" customWidth="1"/>
    <col min="7177" max="7177" width="12.5703125" style="35" customWidth="1"/>
    <col min="7178" max="7423" width="11" style="35"/>
    <col min="7424" max="7424" width="40.28515625" style="35" customWidth="1"/>
    <col min="7425" max="7425" width="7.7109375" style="35" customWidth="1"/>
    <col min="7426" max="7426" width="1.42578125" style="35" customWidth="1"/>
    <col min="7427" max="7427" width="12.5703125" style="35" customWidth="1"/>
    <col min="7428" max="7428" width="1.140625" style="35" customWidth="1"/>
    <col min="7429" max="7429" width="12.5703125" style="35" customWidth="1"/>
    <col min="7430" max="7430" width="1.140625" style="35" customWidth="1"/>
    <col min="7431" max="7431" width="12.5703125" style="35" customWidth="1"/>
    <col min="7432" max="7432" width="1.140625" style="35" customWidth="1"/>
    <col min="7433" max="7433" width="12.5703125" style="35" customWidth="1"/>
    <col min="7434" max="7679" width="11" style="35"/>
    <col min="7680" max="7680" width="40.28515625" style="35" customWidth="1"/>
    <col min="7681" max="7681" width="7.7109375" style="35" customWidth="1"/>
    <col min="7682" max="7682" width="1.42578125" style="35" customWidth="1"/>
    <col min="7683" max="7683" width="12.5703125" style="35" customWidth="1"/>
    <col min="7684" max="7684" width="1.140625" style="35" customWidth="1"/>
    <col min="7685" max="7685" width="12.5703125" style="35" customWidth="1"/>
    <col min="7686" max="7686" width="1.140625" style="35" customWidth="1"/>
    <col min="7687" max="7687" width="12.5703125" style="35" customWidth="1"/>
    <col min="7688" max="7688" width="1.140625" style="35" customWidth="1"/>
    <col min="7689" max="7689" width="12.5703125" style="35" customWidth="1"/>
    <col min="7690" max="7935" width="11" style="35"/>
    <col min="7936" max="7936" width="40.28515625" style="35" customWidth="1"/>
    <col min="7937" max="7937" width="7.7109375" style="35" customWidth="1"/>
    <col min="7938" max="7938" width="1.42578125" style="35" customWidth="1"/>
    <col min="7939" max="7939" width="12.5703125" style="35" customWidth="1"/>
    <col min="7940" max="7940" width="1.140625" style="35" customWidth="1"/>
    <col min="7941" max="7941" width="12.5703125" style="35" customWidth="1"/>
    <col min="7942" max="7942" width="1.140625" style="35" customWidth="1"/>
    <col min="7943" max="7943" width="12.5703125" style="35" customWidth="1"/>
    <col min="7944" max="7944" width="1.140625" style="35" customWidth="1"/>
    <col min="7945" max="7945" width="12.5703125" style="35" customWidth="1"/>
    <col min="7946" max="8191" width="11" style="35"/>
    <col min="8192" max="8192" width="40.28515625" style="35" customWidth="1"/>
    <col min="8193" max="8193" width="7.7109375" style="35" customWidth="1"/>
    <col min="8194" max="8194" width="1.42578125" style="35" customWidth="1"/>
    <col min="8195" max="8195" width="12.5703125" style="35" customWidth="1"/>
    <col min="8196" max="8196" width="1.140625" style="35" customWidth="1"/>
    <col min="8197" max="8197" width="12.5703125" style="35" customWidth="1"/>
    <col min="8198" max="8198" width="1.140625" style="35" customWidth="1"/>
    <col min="8199" max="8199" width="12.5703125" style="35" customWidth="1"/>
    <col min="8200" max="8200" width="1.140625" style="35" customWidth="1"/>
    <col min="8201" max="8201" width="12.5703125" style="35" customWidth="1"/>
    <col min="8202" max="8447" width="11" style="35"/>
    <col min="8448" max="8448" width="40.28515625" style="35" customWidth="1"/>
    <col min="8449" max="8449" width="7.7109375" style="35" customWidth="1"/>
    <col min="8450" max="8450" width="1.42578125" style="35" customWidth="1"/>
    <col min="8451" max="8451" width="12.5703125" style="35" customWidth="1"/>
    <col min="8452" max="8452" width="1.140625" style="35" customWidth="1"/>
    <col min="8453" max="8453" width="12.5703125" style="35" customWidth="1"/>
    <col min="8454" max="8454" width="1.140625" style="35" customWidth="1"/>
    <col min="8455" max="8455" width="12.5703125" style="35" customWidth="1"/>
    <col min="8456" max="8456" width="1.140625" style="35" customWidth="1"/>
    <col min="8457" max="8457" width="12.5703125" style="35" customWidth="1"/>
    <col min="8458" max="8703" width="11" style="35"/>
    <col min="8704" max="8704" width="40.28515625" style="35" customWidth="1"/>
    <col min="8705" max="8705" width="7.7109375" style="35" customWidth="1"/>
    <col min="8706" max="8706" width="1.42578125" style="35" customWidth="1"/>
    <col min="8707" max="8707" width="12.5703125" style="35" customWidth="1"/>
    <col min="8708" max="8708" width="1.140625" style="35" customWidth="1"/>
    <col min="8709" max="8709" width="12.5703125" style="35" customWidth="1"/>
    <col min="8710" max="8710" width="1.140625" style="35" customWidth="1"/>
    <col min="8711" max="8711" width="12.5703125" style="35" customWidth="1"/>
    <col min="8712" max="8712" width="1.140625" style="35" customWidth="1"/>
    <col min="8713" max="8713" width="12.5703125" style="35" customWidth="1"/>
    <col min="8714" max="8959" width="11" style="35"/>
    <col min="8960" max="8960" width="40.28515625" style="35" customWidth="1"/>
    <col min="8961" max="8961" width="7.7109375" style="35" customWidth="1"/>
    <col min="8962" max="8962" width="1.42578125" style="35" customWidth="1"/>
    <col min="8963" max="8963" width="12.5703125" style="35" customWidth="1"/>
    <col min="8964" max="8964" width="1.140625" style="35" customWidth="1"/>
    <col min="8965" max="8965" width="12.5703125" style="35" customWidth="1"/>
    <col min="8966" max="8966" width="1.140625" style="35" customWidth="1"/>
    <col min="8967" max="8967" width="12.5703125" style="35" customWidth="1"/>
    <col min="8968" max="8968" width="1.140625" style="35" customWidth="1"/>
    <col min="8969" max="8969" width="12.5703125" style="35" customWidth="1"/>
    <col min="8970" max="9215" width="11" style="35"/>
    <col min="9216" max="9216" width="40.28515625" style="35" customWidth="1"/>
    <col min="9217" max="9217" width="7.7109375" style="35" customWidth="1"/>
    <col min="9218" max="9218" width="1.42578125" style="35" customWidth="1"/>
    <col min="9219" max="9219" width="12.5703125" style="35" customWidth="1"/>
    <col min="9220" max="9220" width="1.140625" style="35" customWidth="1"/>
    <col min="9221" max="9221" width="12.5703125" style="35" customWidth="1"/>
    <col min="9222" max="9222" width="1.140625" style="35" customWidth="1"/>
    <col min="9223" max="9223" width="12.5703125" style="35" customWidth="1"/>
    <col min="9224" max="9224" width="1.140625" style="35" customWidth="1"/>
    <col min="9225" max="9225" width="12.5703125" style="35" customWidth="1"/>
    <col min="9226" max="9471" width="11" style="35"/>
    <col min="9472" max="9472" width="40.28515625" style="35" customWidth="1"/>
    <col min="9473" max="9473" width="7.7109375" style="35" customWidth="1"/>
    <col min="9474" max="9474" width="1.42578125" style="35" customWidth="1"/>
    <col min="9475" max="9475" width="12.5703125" style="35" customWidth="1"/>
    <col min="9476" max="9476" width="1.140625" style="35" customWidth="1"/>
    <col min="9477" max="9477" width="12.5703125" style="35" customWidth="1"/>
    <col min="9478" max="9478" width="1.140625" style="35" customWidth="1"/>
    <col min="9479" max="9479" width="12.5703125" style="35" customWidth="1"/>
    <col min="9480" max="9480" width="1.140625" style="35" customWidth="1"/>
    <col min="9481" max="9481" width="12.5703125" style="35" customWidth="1"/>
    <col min="9482" max="9727" width="11" style="35"/>
    <col min="9728" max="9728" width="40.28515625" style="35" customWidth="1"/>
    <col min="9729" max="9729" width="7.7109375" style="35" customWidth="1"/>
    <col min="9730" max="9730" width="1.42578125" style="35" customWidth="1"/>
    <col min="9731" max="9731" width="12.5703125" style="35" customWidth="1"/>
    <col min="9732" max="9732" width="1.140625" style="35" customWidth="1"/>
    <col min="9733" max="9733" width="12.5703125" style="35" customWidth="1"/>
    <col min="9734" max="9734" width="1.140625" style="35" customWidth="1"/>
    <col min="9735" max="9735" width="12.5703125" style="35" customWidth="1"/>
    <col min="9736" max="9736" width="1.140625" style="35" customWidth="1"/>
    <col min="9737" max="9737" width="12.5703125" style="35" customWidth="1"/>
    <col min="9738" max="9983" width="11" style="35"/>
    <col min="9984" max="9984" width="40.28515625" style="35" customWidth="1"/>
    <col min="9985" max="9985" width="7.7109375" style="35" customWidth="1"/>
    <col min="9986" max="9986" width="1.42578125" style="35" customWidth="1"/>
    <col min="9987" max="9987" width="12.5703125" style="35" customWidth="1"/>
    <col min="9988" max="9988" width="1.140625" style="35" customWidth="1"/>
    <col min="9989" max="9989" width="12.5703125" style="35" customWidth="1"/>
    <col min="9990" max="9990" width="1.140625" style="35" customWidth="1"/>
    <col min="9991" max="9991" width="12.5703125" style="35" customWidth="1"/>
    <col min="9992" max="9992" width="1.140625" style="35" customWidth="1"/>
    <col min="9993" max="9993" width="12.5703125" style="35" customWidth="1"/>
    <col min="9994" max="10239" width="11" style="35"/>
    <col min="10240" max="10240" width="40.28515625" style="35" customWidth="1"/>
    <col min="10241" max="10241" width="7.7109375" style="35" customWidth="1"/>
    <col min="10242" max="10242" width="1.42578125" style="35" customWidth="1"/>
    <col min="10243" max="10243" width="12.5703125" style="35" customWidth="1"/>
    <col min="10244" max="10244" width="1.140625" style="35" customWidth="1"/>
    <col min="10245" max="10245" width="12.5703125" style="35" customWidth="1"/>
    <col min="10246" max="10246" width="1.140625" style="35" customWidth="1"/>
    <col min="10247" max="10247" width="12.5703125" style="35" customWidth="1"/>
    <col min="10248" max="10248" width="1.140625" style="35" customWidth="1"/>
    <col min="10249" max="10249" width="12.5703125" style="35" customWidth="1"/>
    <col min="10250" max="10495" width="11" style="35"/>
    <col min="10496" max="10496" width="40.28515625" style="35" customWidth="1"/>
    <col min="10497" max="10497" width="7.7109375" style="35" customWidth="1"/>
    <col min="10498" max="10498" width="1.42578125" style="35" customWidth="1"/>
    <col min="10499" max="10499" width="12.5703125" style="35" customWidth="1"/>
    <col min="10500" max="10500" width="1.140625" style="35" customWidth="1"/>
    <col min="10501" max="10501" width="12.5703125" style="35" customWidth="1"/>
    <col min="10502" max="10502" width="1.140625" style="35" customWidth="1"/>
    <col min="10503" max="10503" width="12.5703125" style="35" customWidth="1"/>
    <col min="10504" max="10504" width="1.140625" style="35" customWidth="1"/>
    <col min="10505" max="10505" width="12.5703125" style="35" customWidth="1"/>
    <col min="10506" max="10751" width="11" style="35"/>
    <col min="10752" max="10752" width="40.28515625" style="35" customWidth="1"/>
    <col min="10753" max="10753" width="7.7109375" style="35" customWidth="1"/>
    <col min="10754" max="10754" width="1.42578125" style="35" customWidth="1"/>
    <col min="10755" max="10755" width="12.5703125" style="35" customWidth="1"/>
    <col min="10756" max="10756" width="1.140625" style="35" customWidth="1"/>
    <col min="10757" max="10757" width="12.5703125" style="35" customWidth="1"/>
    <col min="10758" max="10758" width="1.140625" style="35" customWidth="1"/>
    <col min="10759" max="10759" width="12.5703125" style="35" customWidth="1"/>
    <col min="10760" max="10760" width="1.140625" style="35" customWidth="1"/>
    <col min="10761" max="10761" width="12.5703125" style="35" customWidth="1"/>
    <col min="10762" max="11007" width="11" style="35"/>
    <col min="11008" max="11008" width="40.28515625" style="35" customWidth="1"/>
    <col min="11009" max="11009" width="7.7109375" style="35" customWidth="1"/>
    <col min="11010" max="11010" width="1.42578125" style="35" customWidth="1"/>
    <col min="11011" max="11011" width="12.5703125" style="35" customWidth="1"/>
    <col min="11012" max="11012" width="1.140625" style="35" customWidth="1"/>
    <col min="11013" max="11013" width="12.5703125" style="35" customWidth="1"/>
    <col min="11014" max="11014" width="1.140625" style="35" customWidth="1"/>
    <col min="11015" max="11015" width="12.5703125" style="35" customWidth="1"/>
    <col min="11016" max="11016" width="1.140625" style="35" customWidth="1"/>
    <col min="11017" max="11017" width="12.5703125" style="35" customWidth="1"/>
    <col min="11018" max="11263" width="11" style="35"/>
    <col min="11264" max="11264" width="40.28515625" style="35" customWidth="1"/>
    <col min="11265" max="11265" width="7.7109375" style="35" customWidth="1"/>
    <col min="11266" max="11266" width="1.42578125" style="35" customWidth="1"/>
    <col min="11267" max="11267" width="12.5703125" style="35" customWidth="1"/>
    <col min="11268" max="11268" width="1.140625" style="35" customWidth="1"/>
    <col min="11269" max="11269" width="12.5703125" style="35" customWidth="1"/>
    <col min="11270" max="11270" width="1.140625" style="35" customWidth="1"/>
    <col min="11271" max="11271" width="12.5703125" style="35" customWidth="1"/>
    <col min="11272" max="11272" width="1.140625" style="35" customWidth="1"/>
    <col min="11273" max="11273" width="12.5703125" style="35" customWidth="1"/>
    <col min="11274" max="11519" width="11" style="35"/>
    <col min="11520" max="11520" width="40.28515625" style="35" customWidth="1"/>
    <col min="11521" max="11521" width="7.7109375" style="35" customWidth="1"/>
    <col min="11522" max="11522" width="1.42578125" style="35" customWidth="1"/>
    <col min="11523" max="11523" width="12.5703125" style="35" customWidth="1"/>
    <col min="11524" max="11524" width="1.140625" style="35" customWidth="1"/>
    <col min="11525" max="11525" width="12.5703125" style="35" customWidth="1"/>
    <col min="11526" max="11526" width="1.140625" style="35" customWidth="1"/>
    <col min="11527" max="11527" width="12.5703125" style="35" customWidth="1"/>
    <col min="11528" max="11528" width="1.140625" style="35" customWidth="1"/>
    <col min="11529" max="11529" width="12.5703125" style="35" customWidth="1"/>
    <col min="11530" max="11775" width="11" style="35"/>
    <col min="11776" max="11776" width="40.28515625" style="35" customWidth="1"/>
    <col min="11777" max="11777" width="7.7109375" style="35" customWidth="1"/>
    <col min="11778" max="11778" width="1.42578125" style="35" customWidth="1"/>
    <col min="11779" max="11779" width="12.5703125" style="35" customWidth="1"/>
    <col min="11780" max="11780" width="1.140625" style="35" customWidth="1"/>
    <col min="11781" max="11781" width="12.5703125" style="35" customWidth="1"/>
    <col min="11782" max="11782" width="1.140625" style="35" customWidth="1"/>
    <col min="11783" max="11783" width="12.5703125" style="35" customWidth="1"/>
    <col min="11784" max="11784" width="1.140625" style="35" customWidth="1"/>
    <col min="11785" max="11785" width="12.5703125" style="35" customWidth="1"/>
    <col min="11786" max="12031" width="11" style="35"/>
    <col min="12032" max="12032" width="40.28515625" style="35" customWidth="1"/>
    <col min="12033" max="12033" width="7.7109375" style="35" customWidth="1"/>
    <col min="12034" max="12034" width="1.42578125" style="35" customWidth="1"/>
    <col min="12035" max="12035" width="12.5703125" style="35" customWidth="1"/>
    <col min="12036" max="12036" width="1.140625" style="35" customWidth="1"/>
    <col min="12037" max="12037" width="12.5703125" style="35" customWidth="1"/>
    <col min="12038" max="12038" width="1.140625" style="35" customWidth="1"/>
    <col min="12039" max="12039" width="12.5703125" style="35" customWidth="1"/>
    <col min="12040" max="12040" width="1.140625" style="35" customWidth="1"/>
    <col min="12041" max="12041" width="12.5703125" style="35" customWidth="1"/>
    <col min="12042" max="12287" width="11" style="35"/>
    <col min="12288" max="12288" width="40.28515625" style="35" customWidth="1"/>
    <col min="12289" max="12289" width="7.7109375" style="35" customWidth="1"/>
    <col min="12290" max="12290" width="1.42578125" style="35" customWidth="1"/>
    <col min="12291" max="12291" width="12.5703125" style="35" customWidth="1"/>
    <col min="12292" max="12292" width="1.140625" style="35" customWidth="1"/>
    <col min="12293" max="12293" width="12.5703125" style="35" customWidth="1"/>
    <col min="12294" max="12294" width="1.140625" style="35" customWidth="1"/>
    <col min="12295" max="12295" width="12.5703125" style="35" customWidth="1"/>
    <col min="12296" max="12296" width="1.140625" style="35" customWidth="1"/>
    <col min="12297" max="12297" width="12.5703125" style="35" customWidth="1"/>
    <col min="12298" max="12543" width="11" style="35"/>
    <col min="12544" max="12544" width="40.28515625" style="35" customWidth="1"/>
    <col min="12545" max="12545" width="7.7109375" style="35" customWidth="1"/>
    <col min="12546" max="12546" width="1.42578125" style="35" customWidth="1"/>
    <col min="12547" max="12547" width="12.5703125" style="35" customWidth="1"/>
    <col min="12548" max="12548" width="1.140625" style="35" customWidth="1"/>
    <col min="12549" max="12549" width="12.5703125" style="35" customWidth="1"/>
    <col min="12550" max="12550" width="1.140625" style="35" customWidth="1"/>
    <col min="12551" max="12551" width="12.5703125" style="35" customWidth="1"/>
    <col min="12552" max="12552" width="1.140625" style="35" customWidth="1"/>
    <col min="12553" max="12553" width="12.5703125" style="35" customWidth="1"/>
    <col min="12554" max="12799" width="11" style="35"/>
    <col min="12800" max="12800" width="40.28515625" style="35" customWidth="1"/>
    <col min="12801" max="12801" width="7.7109375" style="35" customWidth="1"/>
    <col min="12802" max="12802" width="1.42578125" style="35" customWidth="1"/>
    <col min="12803" max="12803" width="12.5703125" style="35" customWidth="1"/>
    <col min="12804" max="12804" width="1.140625" style="35" customWidth="1"/>
    <col min="12805" max="12805" width="12.5703125" style="35" customWidth="1"/>
    <col min="12806" max="12806" width="1.140625" style="35" customWidth="1"/>
    <col min="12807" max="12807" width="12.5703125" style="35" customWidth="1"/>
    <col min="12808" max="12808" width="1.140625" style="35" customWidth="1"/>
    <col min="12809" max="12809" width="12.5703125" style="35" customWidth="1"/>
    <col min="12810" max="13055" width="11" style="35"/>
    <col min="13056" max="13056" width="40.28515625" style="35" customWidth="1"/>
    <col min="13057" max="13057" width="7.7109375" style="35" customWidth="1"/>
    <col min="13058" max="13058" width="1.42578125" style="35" customWidth="1"/>
    <col min="13059" max="13059" width="12.5703125" style="35" customWidth="1"/>
    <col min="13060" max="13060" width="1.140625" style="35" customWidth="1"/>
    <col min="13061" max="13061" width="12.5703125" style="35" customWidth="1"/>
    <col min="13062" max="13062" width="1.140625" style="35" customWidth="1"/>
    <col min="13063" max="13063" width="12.5703125" style="35" customWidth="1"/>
    <col min="13064" max="13064" width="1.140625" style="35" customWidth="1"/>
    <col min="13065" max="13065" width="12.5703125" style="35" customWidth="1"/>
    <col min="13066" max="13311" width="11" style="35"/>
    <col min="13312" max="13312" width="40.28515625" style="35" customWidth="1"/>
    <col min="13313" max="13313" width="7.7109375" style="35" customWidth="1"/>
    <col min="13314" max="13314" width="1.42578125" style="35" customWidth="1"/>
    <col min="13315" max="13315" width="12.5703125" style="35" customWidth="1"/>
    <col min="13316" max="13316" width="1.140625" style="35" customWidth="1"/>
    <col min="13317" max="13317" width="12.5703125" style="35" customWidth="1"/>
    <col min="13318" max="13318" width="1.140625" style="35" customWidth="1"/>
    <col min="13319" max="13319" width="12.5703125" style="35" customWidth="1"/>
    <col min="13320" max="13320" width="1.140625" style="35" customWidth="1"/>
    <col min="13321" max="13321" width="12.5703125" style="35" customWidth="1"/>
    <col min="13322" max="13567" width="11" style="35"/>
    <col min="13568" max="13568" width="40.28515625" style="35" customWidth="1"/>
    <col min="13569" max="13569" width="7.7109375" style="35" customWidth="1"/>
    <col min="13570" max="13570" width="1.42578125" style="35" customWidth="1"/>
    <col min="13571" max="13571" width="12.5703125" style="35" customWidth="1"/>
    <col min="13572" max="13572" width="1.140625" style="35" customWidth="1"/>
    <col min="13573" max="13573" width="12.5703125" style="35" customWidth="1"/>
    <col min="13574" max="13574" width="1.140625" style="35" customWidth="1"/>
    <col min="13575" max="13575" width="12.5703125" style="35" customWidth="1"/>
    <col min="13576" max="13576" width="1.140625" style="35" customWidth="1"/>
    <col min="13577" max="13577" width="12.5703125" style="35" customWidth="1"/>
    <col min="13578" max="13823" width="11" style="35"/>
    <col min="13824" max="13824" width="40.28515625" style="35" customWidth="1"/>
    <col min="13825" max="13825" width="7.7109375" style="35" customWidth="1"/>
    <col min="13826" max="13826" width="1.42578125" style="35" customWidth="1"/>
    <col min="13827" max="13827" width="12.5703125" style="35" customWidth="1"/>
    <col min="13828" max="13828" width="1.140625" style="35" customWidth="1"/>
    <col min="13829" max="13829" width="12.5703125" style="35" customWidth="1"/>
    <col min="13830" max="13830" width="1.140625" style="35" customWidth="1"/>
    <col min="13831" max="13831" width="12.5703125" style="35" customWidth="1"/>
    <col min="13832" max="13832" width="1.140625" style="35" customWidth="1"/>
    <col min="13833" max="13833" width="12.5703125" style="35" customWidth="1"/>
    <col min="13834" max="14079" width="11" style="35"/>
    <col min="14080" max="14080" width="40.28515625" style="35" customWidth="1"/>
    <col min="14081" max="14081" width="7.7109375" style="35" customWidth="1"/>
    <col min="14082" max="14082" width="1.42578125" style="35" customWidth="1"/>
    <col min="14083" max="14083" width="12.5703125" style="35" customWidth="1"/>
    <col min="14084" max="14084" width="1.140625" style="35" customWidth="1"/>
    <col min="14085" max="14085" width="12.5703125" style="35" customWidth="1"/>
    <col min="14086" max="14086" width="1.140625" style="35" customWidth="1"/>
    <col min="14087" max="14087" width="12.5703125" style="35" customWidth="1"/>
    <col min="14088" max="14088" width="1.140625" style="35" customWidth="1"/>
    <col min="14089" max="14089" width="12.5703125" style="35" customWidth="1"/>
    <col min="14090" max="14335" width="11" style="35"/>
    <col min="14336" max="14336" width="40.28515625" style="35" customWidth="1"/>
    <col min="14337" max="14337" width="7.7109375" style="35" customWidth="1"/>
    <col min="14338" max="14338" width="1.42578125" style="35" customWidth="1"/>
    <col min="14339" max="14339" width="12.5703125" style="35" customWidth="1"/>
    <col min="14340" max="14340" width="1.140625" style="35" customWidth="1"/>
    <col min="14341" max="14341" width="12.5703125" style="35" customWidth="1"/>
    <col min="14342" max="14342" width="1.140625" style="35" customWidth="1"/>
    <col min="14343" max="14343" width="12.5703125" style="35" customWidth="1"/>
    <col min="14344" max="14344" width="1.140625" style="35" customWidth="1"/>
    <col min="14345" max="14345" width="12.5703125" style="35" customWidth="1"/>
    <col min="14346" max="14591" width="11" style="35"/>
    <col min="14592" max="14592" width="40.28515625" style="35" customWidth="1"/>
    <col min="14593" max="14593" width="7.7109375" style="35" customWidth="1"/>
    <col min="14594" max="14594" width="1.42578125" style="35" customWidth="1"/>
    <col min="14595" max="14595" width="12.5703125" style="35" customWidth="1"/>
    <col min="14596" max="14596" width="1.140625" style="35" customWidth="1"/>
    <col min="14597" max="14597" width="12.5703125" style="35" customWidth="1"/>
    <col min="14598" max="14598" width="1.140625" style="35" customWidth="1"/>
    <col min="14599" max="14599" width="12.5703125" style="35" customWidth="1"/>
    <col min="14600" max="14600" width="1.140625" style="35" customWidth="1"/>
    <col min="14601" max="14601" width="12.5703125" style="35" customWidth="1"/>
    <col min="14602" max="14847" width="11" style="35"/>
    <col min="14848" max="14848" width="40.28515625" style="35" customWidth="1"/>
    <col min="14849" max="14849" width="7.7109375" style="35" customWidth="1"/>
    <col min="14850" max="14850" width="1.42578125" style="35" customWidth="1"/>
    <col min="14851" max="14851" width="12.5703125" style="35" customWidth="1"/>
    <col min="14852" max="14852" width="1.140625" style="35" customWidth="1"/>
    <col min="14853" max="14853" width="12.5703125" style="35" customWidth="1"/>
    <col min="14854" max="14854" width="1.140625" style="35" customWidth="1"/>
    <col min="14855" max="14855" width="12.5703125" style="35" customWidth="1"/>
    <col min="14856" max="14856" width="1.140625" style="35" customWidth="1"/>
    <col min="14857" max="14857" width="12.5703125" style="35" customWidth="1"/>
    <col min="14858" max="15103" width="11" style="35"/>
    <col min="15104" max="15104" width="40.28515625" style="35" customWidth="1"/>
    <col min="15105" max="15105" width="7.7109375" style="35" customWidth="1"/>
    <col min="15106" max="15106" width="1.42578125" style="35" customWidth="1"/>
    <col min="15107" max="15107" width="12.5703125" style="35" customWidth="1"/>
    <col min="15108" max="15108" width="1.140625" style="35" customWidth="1"/>
    <col min="15109" max="15109" width="12.5703125" style="35" customWidth="1"/>
    <col min="15110" max="15110" width="1.140625" style="35" customWidth="1"/>
    <col min="15111" max="15111" width="12.5703125" style="35" customWidth="1"/>
    <col min="15112" max="15112" width="1.140625" style="35" customWidth="1"/>
    <col min="15113" max="15113" width="12.5703125" style="35" customWidth="1"/>
    <col min="15114" max="15359" width="11" style="35"/>
    <col min="15360" max="15360" width="40.28515625" style="35" customWidth="1"/>
    <col min="15361" max="15361" width="7.7109375" style="35" customWidth="1"/>
    <col min="15362" max="15362" width="1.42578125" style="35" customWidth="1"/>
    <col min="15363" max="15363" width="12.5703125" style="35" customWidth="1"/>
    <col min="15364" max="15364" width="1.140625" style="35" customWidth="1"/>
    <col min="15365" max="15365" width="12.5703125" style="35" customWidth="1"/>
    <col min="15366" max="15366" width="1.140625" style="35" customWidth="1"/>
    <col min="15367" max="15367" width="12.5703125" style="35" customWidth="1"/>
    <col min="15368" max="15368" width="1.140625" style="35" customWidth="1"/>
    <col min="15369" max="15369" width="12.5703125" style="35" customWidth="1"/>
    <col min="15370" max="15615" width="11" style="35"/>
    <col min="15616" max="15616" width="40.28515625" style="35" customWidth="1"/>
    <col min="15617" max="15617" width="7.7109375" style="35" customWidth="1"/>
    <col min="15618" max="15618" width="1.42578125" style="35" customWidth="1"/>
    <col min="15619" max="15619" width="12.5703125" style="35" customWidth="1"/>
    <col min="15620" max="15620" width="1.140625" style="35" customWidth="1"/>
    <col min="15621" max="15621" width="12.5703125" style="35" customWidth="1"/>
    <col min="15622" max="15622" width="1.140625" style="35" customWidth="1"/>
    <col min="15623" max="15623" width="12.5703125" style="35" customWidth="1"/>
    <col min="15624" max="15624" width="1.140625" style="35" customWidth="1"/>
    <col min="15625" max="15625" width="12.5703125" style="35" customWidth="1"/>
    <col min="15626" max="15871" width="11" style="35"/>
    <col min="15872" max="15872" width="40.28515625" style="35" customWidth="1"/>
    <col min="15873" max="15873" width="7.7109375" style="35" customWidth="1"/>
    <col min="15874" max="15874" width="1.42578125" style="35" customWidth="1"/>
    <col min="15875" max="15875" width="12.5703125" style="35" customWidth="1"/>
    <col min="15876" max="15876" width="1.140625" style="35" customWidth="1"/>
    <col min="15877" max="15877" width="12.5703125" style="35" customWidth="1"/>
    <col min="15878" max="15878" width="1.140625" style="35" customWidth="1"/>
    <col min="15879" max="15879" width="12.5703125" style="35" customWidth="1"/>
    <col min="15880" max="15880" width="1.140625" style="35" customWidth="1"/>
    <col min="15881" max="15881" width="12.5703125" style="35" customWidth="1"/>
    <col min="15882" max="16127" width="11" style="35"/>
    <col min="16128" max="16128" width="40.28515625" style="35" customWidth="1"/>
    <col min="16129" max="16129" width="7.7109375" style="35" customWidth="1"/>
    <col min="16130" max="16130" width="1.42578125" style="35" customWidth="1"/>
    <col min="16131" max="16131" width="12.5703125" style="35" customWidth="1"/>
    <col min="16132" max="16132" width="1.140625" style="35" customWidth="1"/>
    <col min="16133" max="16133" width="12.5703125" style="35" customWidth="1"/>
    <col min="16134" max="16134" width="1.140625" style="35" customWidth="1"/>
    <col min="16135" max="16135" width="12.5703125" style="35" customWidth="1"/>
    <col min="16136" max="16136" width="1.140625" style="35" customWidth="1"/>
    <col min="16137" max="16137" width="12.5703125" style="35" customWidth="1"/>
    <col min="16138" max="16384" width="11" style="35"/>
  </cols>
  <sheetData>
    <row r="1" spans="1:9" ht="19.5" customHeight="1">
      <c r="A1" s="271" t="s">
        <v>49</v>
      </c>
      <c r="B1" s="271"/>
      <c r="C1" s="271"/>
      <c r="D1" s="271"/>
    </row>
    <row r="2" spans="1:9" s="36" customFormat="1" ht="19.5" customHeight="1">
      <c r="A2" s="128" t="s">
        <v>69</v>
      </c>
      <c r="B2" s="128"/>
      <c r="C2" s="128"/>
      <c r="D2" s="128"/>
      <c r="E2" s="128"/>
      <c r="G2" s="128"/>
      <c r="H2" s="128"/>
      <c r="I2" s="128"/>
    </row>
    <row r="3" spans="1:9" ht="19.5" customHeight="1">
      <c r="G3" s="283"/>
      <c r="H3" s="283"/>
      <c r="I3" s="283"/>
    </row>
    <row r="4" spans="1:9" s="36" customFormat="1" ht="20.25" customHeight="1">
      <c r="A4" s="128"/>
      <c r="B4" s="128"/>
      <c r="C4" s="275" t="s">
        <v>41</v>
      </c>
      <c r="D4" s="275"/>
      <c r="E4" s="275"/>
      <c r="F4" s="177"/>
      <c r="G4" s="275" t="s">
        <v>72</v>
      </c>
      <c r="H4" s="275"/>
      <c r="I4" s="275"/>
    </row>
    <row r="5" spans="1:9" s="36" customFormat="1" ht="20.25" customHeight="1">
      <c r="A5" s="128"/>
      <c r="B5" s="128"/>
      <c r="C5" s="275" t="s">
        <v>34</v>
      </c>
      <c r="D5" s="275"/>
      <c r="E5" s="275"/>
      <c r="G5" s="275" t="s">
        <v>71</v>
      </c>
      <c r="H5" s="275"/>
      <c r="I5" s="275"/>
    </row>
    <row r="6" spans="1:9" s="36" customFormat="1" ht="20.25" customHeight="1">
      <c r="A6" s="128"/>
      <c r="B6" s="128"/>
      <c r="C6" s="276" t="s">
        <v>124</v>
      </c>
      <c r="D6" s="277"/>
      <c r="E6" s="277"/>
      <c r="G6" s="276" t="s">
        <v>124</v>
      </c>
      <c r="H6" s="277"/>
      <c r="I6" s="277"/>
    </row>
    <row r="7" spans="1:9" s="36" customFormat="1" ht="20.25" customHeight="1">
      <c r="A7" s="128"/>
      <c r="B7" s="128"/>
      <c r="C7" s="276" t="s">
        <v>118</v>
      </c>
      <c r="D7" s="277"/>
      <c r="E7" s="277"/>
      <c r="F7" s="130"/>
      <c r="G7" s="276" t="s">
        <v>118</v>
      </c>
      <c r="H7" s="277"/>
      <c r="I7" s="277"/>
    </row>
    <row r="8" spans="1:9" ht="19.5" customHeight="1">
      <c r="A8" s="178"/>
      <c r="B8" s="44" t="s">
        <v>28</v>
      </c>
      <c r="C8" s="31" t="s">
        <v>158</v>
      </c>
      <c r="D8" s="45"/>
      <c r="E8" s="31" t="s">
        <v>101</v>
      </c>
      <c r="F8" s="46"/>
      <c r="G8" s="31" t="s">
        <v>158</v>
      </c>
      <c r="H8" s="45"/>
      <c r="I8" s="31" t="s">
        <v>101</v>
      </c>
    </row>
    <row r="9" spans="1:9" ht="19.5" customHeight="1">
      <c r="C9" s="270" t="s">
        <v>63</v>
      </c>
      <c r="D9" s="270"/>
      <c r="E9" s="270"/>
      <c r="F9" s="270"/>
      <c r="G9" s="270"/>
      <c r="H9" s="270"/>
      <c r="I9" s="270"/>
    </row>
    <row r="10" spans="1:9" ht="19.5" customHeight="1">
      <c r="A10" s="47" t="s">
        <v>8</v>
      </c>
      <c r="C10" s="9"/>
      <c r="D10" s="9"/>
      <c r="E10" s="9"/>
      <c r="F10" s="9"/>
      <c r="G10" s="23"/>
      <c r="H10" s="23"/>
      <c r="I10" s="23"/>
    </row>
    <row r="11" spans="1:9" ht="19.5" customHeight="1">
      <c r="A11" t="s">
        <v>61</v>
      </c>
      <c r="C11" s="7">
        <f>'PL4-5'!C62</f>
        <v>324351</v>
      </c>
      <c r="D11" s="9"/>
      <c r="E11" s="7">
        <v>313944</v>
      </c>
      <c r="F11" s="9"/>
      <c r="G11" s="7">
        <f>'PL4-5'!G62</f>
        <v>323784</v>
      </c>
      <c r="H11" s="7"/>
      <c r="I11" s="7">
        <v>310092</v>
      </c>
    </row>
    <row r="12" spans="1:9" ht="19.5" customHeight="1">
      <c r="A12" s="21" t="s">
        <v>107</v>
      </c>
      <c r="C12" s="7"/>
      <c r="D12" s="9"/>
      <c r="E12" s="7"/>
      <c r="F12" s="9"/>
      <c r="G12" s="7"/>
      <c r="H12" s="7"/>
      <c r="I12" s="7"/>
    </row>
    <row r="13" spans="1:9" ht="19.5" customHeight="1">
      <c r="A13" s="21" t="s">
        <v>108</v>
      </c>
      <c r="C13" s="7"/>
      <c r="D13" s="9"/>
      <c r="E13" s="7"/>
      <c r="F13" s="9"/>
      <c r="G13" s="7"/>
      <c r="H13" s="7"/>
      <c r="I13" s="7"/>
    </row>
    <row r="14" spans="1:9" s="3" customFormat="1" ht="19.5" customHeight="1">
      <c r="A14" s="105" t="s">
        <v>22</v>
      </c>
      <c r="B14" s="120"/>
      <c r="C14" s="232">
        <v>78058</v>
      </c>
      <c r="D14" s="23"/>
      <c r="E14" s="232">
        <v>74361</v>
      </c>
      <c r="F14" s="23"/>
      <c r="G14" s="232">
        <v>77916</v>
      </c>
      <c r="H14" s="7"/>
      <c r="I14" s="232">
        <v>74017</v>
      </c>
    </row>
    <row r="15" spans="1:9" ht="19.5" customHeight="1">
      <c r="A15" s="35" t="s">
        <v>45</v>
      </c>
      <c r="C15" s="7">
        <v>87839</v>
      </c>
      <c r="D15" s="9"/>
      <c r="E15" s="7">
        <v>89881</v>
      </c>
      <c r="F15" s="9"/>
      <c r="G15" s="7">
        <v>87839</v>
      </c>
      <c r="H15" s="7"/>
      <c r="I15" s="7">
        <v>89881</v>
      </c>
    </row>
    <row r="16" spans="1:9" ht="19.5" customHeight="1">
      <c r="A16" s="84" t="s">
        <v>138</v>
      </c>
      <c r="B16" s="242"/>
      <c r="C16" s="257">
        <v>-514</v>
      </c>
      <c r="D16" s="9"/>
      <c r="E16" s="179" t="s">
        <v>168</v>
      </c>
      <c r="F16" s="9"/>
      <c r="G16" s="258">
        <v>-514</v>
      </c>
      <c r="H16" s="7"/>
      <c r="I16" s="179" t="s">
        <v>125</v>
      </c>
    </row>
    <row r="17" spans="1:10" ht="19.5" customHeight="1">
      <c r="A17" s="26" t="s">
        <v>175</v>
      </c>
      <c r="C17" s="259">
        <v>-19</v>
      </c>
      <c r="D17" s="9"/>
      <c r="E17" s="106">
        <v>184</v>
      </c>
      <c r="F17" s="9"/>
      <c r="G17" s="259">
        <v>-19</v>
      </c>
      <c r="H17" s="9"/>
      <c r="I17" s="106">
        <v>184</v>
      </c>
    </row>
    <row r="18" spans="1:10" s="3" customFormat="1" ht="19.5" customHeight="1">
      <c r="A18" s="26" t="s">
        <v>126</v>
      </c>
      <c r="B18" s="243">
        <v>6</v>
      </c>
      <c r="C18" s="258">
        <v>-709</v>
      </c>
      <c r="D18" s="260"/>
      <c r="E18" s="258">
        <v>-4196</v>
      </c>
      <c r="G18" s="179" t="s">
        <v>125</v>
      </c>
      <c r="I18" s="179" t="s">
        <v>125</v>
      </c>
    </row>
    <row r="19" spans="1:10" ht="19.5" customHeight="1">
      <c r="A19" s="26" t="s">
        <v>172</v>
      </c>
      <c r="B19" s="243">
        <v>5</v>
      </c>
      <c r="C19" s="7">
        <v>18</v>
      </c>
      <c r="D19" s="9"/>
      <c r="E19" s="7">
        <v>1507</v>
      </c>
      <c r="F19" s="9"/>
      <c r="G19" s="7">
        <v>18</v>
      </c>
      <c r="H19" s="7"/>
      <c r="I19" s="7">
        <v>1507</v>
      </c>
    </row>
    <row r="20" spans="1:10" ht="19.5" customHeight="1">
      <c r="A20" s="32" t="s">
        <v>47</v>
      </c>
      <c r="C20" s="7">
        <v>1108</v>
      </c>
      <c r="D20" s="9"/>
      <c r="E20" s="7">
        <v>18</v>
      </c>
      <c r="F20" s="9"/>
      <c r="G20" s="7">
        <v>1108</v>
      </c>
      <c r="H20" s="7"/>
      <c r="I20" s="7">
        <v>18</v>
      </c>
    </row>
    <row r="21" spans="1:10" ht="19.5" customHeight="1">
      <c r="A21" s="32" t="s">
        <v>136</v>
      </c>
      <c r="B21" s="243"/>
      <c r="C21" s="7">
        <v>2998</v>
      </c>
      <c r="D21" s="9"/>
      <c r="E21" s="7">
        <v>1346</v>
      </c>
      <c r="F21" s="9"/>
      <c r="G21" s="7">
        <v>2998</v>
      </c>
      <c r="H21" s="9"/>
      <c r="I21" s="7">
        <v>1346</v>
      </c>
    </row>
    <row r="22" spans="1:10" s="3" customFormat="1" ht="19.5" customHeight="1">
      <c r="A22" s="32" t="s">
        <v>137</v>
      </c>
      <c r="B22" s="120"/>
      <c r="C22" s="179" t="s">
        <v>125</v>
      </c>
      <c r="D22" s="9"/>
      <c r="E22" s="258">
        <v>-678</v>
      </c>
      <c r="F22" s="9"/>
      <c r="G22" s="179" t="s">
        <v>125</v>
      </c>
      <c r="H22" s="7"/>
      <c r="I22" s="258">
        <v>-678</v>
      </c>
    </row>
    <row r="23" spans="1:10" s="3" customFormat="1" ht="19.5" customHeight="1">
      <c r="A23" s="3" t="s">
        <v>21</v>
      </c>
      <c r="B23" s="120"/>
      <c r="C23" s="258">
        <v>-5183</v>
      </c>
      <c r="D23" s="260"/>
      <c r="E23" s="258">
        <v>-3063</v>
      </c>
      <c r="F23" s="260"/>
      <c r="G23" s="258">
        <v>-5183</v>
      </c>
      <c r="H23" s="260"/>
      <c r="I23" s="258">
        <v>-3063</v>
      </c>
    </row>
    <row r="24" spans="1:10" ht="19.5" customHeight="1">
      <c r="A24" s="54"/>
      <c r="C24" s="233">
        <f>SUM(C11:C23)</f>
        <v>487947</v>
      </c>
      <c r="D24" s="9"/>
      <c r="E24" s="233">
        <f>SUM(E11:E23)</f>
        <v>473304</v>
      </c>
      <c r="F24" s="9"/>
      <c r="G24" s="233">
        <f>SUM(G11:G23)</f>
        <v>487947</v>
      </c>
      <c r="H24" s="7"/>
      <c r="I24" s="233">
        <f>SUM(I11:I23)</f>
        <v>473304</v>
      </c>
    </row>
    <row r="25" spans="1:10" ht="19.5" customHeight="1">
      <c r="A25" s="180" t="s">
        <v>23</v>
      </c>
      <c r="C25" s="7"/>
      <c r="D25" s="9"/>
      <c r="E25" s="7"/>
      <c r="F25" s="9"/>
      <c r="G25" s="7"/>
      <c r="H25" s="7"/>
      <c r="I25" s="7"/>
    </row>
    <row r="26" spans="1:10" ht="19.5" customHeight="1">
      <c r="A26" s="35" t="s">
        <v>6</v>
      </c>
      <c r="C26" s="5">
        <v>13917</v>
      </c>
      <c r="D26" s="49"/>
      <c r="E26" s="261">
        <v>-9980</v>
      </c>
      <c r="F26" s="49"/>
      <c r="G26" s="5">
        <v>13917</v>
      </c>
      <c r="H26" s="181"/>
      <c r="I26" s="261">
        <v>-9980</v>
      </c>
    </row>
    <row r="27" spans="1:10" ht="19.5" customHeight="1">
      <c r="A27" s="84" t="s">
        <v>103</v>
      </c>
      <c r="C27" s="261">
        <v>-11157</v>
      </c>
      <c r="D27" s="49"/>
      <c r="E27" s="261">
        <v>-1564</v>
      </c>
      <c r="F27" s="94"/>
      <c r="G27" s="261">
        <v>-11157</v>
      </c>
      <c r="H27" s="182"/>
      <c r="I27" s="261">
        <v>-1564</v>
      </c>
      <c r="J27" s="59"/>
    </row>
    <row r="28" spans="1:10" ht="19.5" customHeight="1">
      <c r="A28" s="35" t="s">
        <v>2</v>
      </c>
      <c r="C28" s="5">
        <v>2065</v>
      </c>
      <c r="D28" s="49"/>
      <c r="E28" s="261">
        <v>-36996</v>
      </c>
      <c r="F28" s="49"/>
      <c r="G28" s="5">
        <v>2065</v>
      </c>
      <c r="H28" s="181"/>
      <c r="I28" s="261">
        <v>-36996</v>
      </c>
    </row>
    <row r="29" spans="1:10" ht="19.5" customHeight="1">
      <c r="A29" t="s">
        <v>65</v>
      </c>
      <c r="C29" s="5">
        <v>18356</v>
      </c>
      <c r="D29" s="49"/>
      <c r="E29" s="5">
        <v>13176</v>
      </c>
      <c r="F29" s="49"/>
      <c r="G29" s="5">
        <v>18356</v>
      </c>
      <c r="H29" s="181"/>
      <c r="I29" s="5">
        <v>13176</v>
      </c>
    </row>
    <row r="30" spans="1:10" ht="19.5" customHeight="1">
      <c r="A30" s="35" t="s">
        <v>3</v>
      </c>
      <c r="C30" s="5">
        <v>398</v>
      </c>
      <c r="D30" s="49"/>
      <c r="E30" s="5">
        <v>306</v>
      </c>
      <c r="F30" s="49"/>
      <c r="G30" s="5">
        <v>398</v>
      </c>
      <c r="H30" s="181"/>
      <c r="I30" s="5">
        <v>306</v>
      </c>
    </row>
    <row r="31" spans="1:10" ht="19.5" customHeight="1">
      <c r="A31" s="35" t="s">
        <v>4</v>
      </c>
      <c r="C31" s="5">
        <v>15071</v>
      </c>
      <c r="D31" s="49"/>
      <c r="E31" s="5">
        <v>42205</v>
      </c>
      <c r="F31" s="49"/>
      <c r="G31" s="5">
        <v>15071</v>
      </c>
      <c r="H31" s="181"/>
      <c r="I31" s="5">
        <v>42205</v>
      </c>
    </row>
    <row r="32" spans="1:10" ht="19.5" customHeight="1">
      <c r="A32" s="35" t="s">
        <v>104</v>
      </c>
      <c r="C32" s="5">
        <v>8355</v>
      </c>
      <c r="D32" s="49"/>
      <c r="E32" s="261">
        <v>-13007</v>
      </c>
      <c r="F32" s="49"/>
      <c r="G32" s="5">
        <v>8355</v>
      </c>
      <c r="H32" s="181"/>
      <c r="I32" s="261">
        <v>-13007</v>
      </c>
    </row>
    <row r="33" spans="1:9" ht="19.5" customHeight="1">
      <c r="A33" s="35" t="s">
        <v>173</v>
      </c>
      <c r="C33" s="5"/>
      <c r="D33" s="49"/>
      <c r="E33" s="5"/>
      <c r="F33" s="49"/>
      <c r="G33" s="5"/>
      <c r="H33" s="181"/>
      <c r="I33" s="5"/>
    </row>
    <row r="34" spans="1:9" s="59" customFormat="1" ht="19.5" customHeight="1">
      <c r="A34" s="183" t="s">
        <v>82</v>
      </c>
      <c r="B34" s="184"/>
      <c r="C34" s="185">
        <v>17087</v>
      </c>
      <c r="D34" s="94"/>
      <c r="E34" s="185">
        <v>4949</v>
      </c>
      <c r="F34" s="94"/>
      <c r="G34" s="185">
        <v>17087</v>
      </c>
      <c r="H34" s="182"/>
      <c r="I34" s="185">
        <v>4949</v>
      </c>
    </row>
    <row r="35" spans="1:9" s="59" customFormat="1" ht="19.5" customHeight="1">
      <c r="A35" s="32" t="s">
        <v>109</v>
      </c>
      <c r="B35" s="184"/>
      <c r="C35" s="63">
        <f>SUM(C24:C34)</f>
        <v>552039</v>
      </c>
      <c r="D35" s="94"/>
      <c r="E35" s="63">
        <f>SUM(E24:E34)</f>
        <v>472393</v>
      </c>
      <c r="F35" s="94"/>
      <c r="G35" s="63">
        <f>SUM(G24:G34)</f>
        <v>552039</v>
      </c>
      <c r="H35" s="182"/>
      <c r="I35" s="63">
        <f>SUM(I24:I34)</f>
        <v>472393</v>
      </c>
    </row>
    <row r="36" spans="1:9" ht="19.5" customHeight="1">
      <c r="A36" s="35" t="s">
        <v>110</v>
      </c>
      <c r="C36" s="261">
        <v>-111105</v>
      </c>
      <c r="D36" s="190"/>
      <c r="E36" s="261">
        <v>-89049</v>
      </c>
      <c r="F36" s="190"/>
      <c r="G36" s="261">
        <v>-111105</v>
      </c>
      <c r="H36" s="262"/>
      <c r="I36" s="261">
        <v>-89049</v>
      </c>
    </row>
    <row r="37" spans="1:9" ht="19.5" customHeight="1">
      <c r="A37" s="43" t="s">
        <v>77</v>
      </c>
      <c r="C37" s="12">
        <f>SUM(C35:C36)</f>
        <v>440934</v>
      </c>
      <c r="D37" s="18"/>
      <c r="E37" s="12">
        <f>SUM(E35:E36)</f>
        <v>383344</v>
      </c>
      <c r="F37" s="18"/>
      <c r="G37" s="12">
        <f>SUM(G35:G36)</f>
        <v>440934</v>
      </c>
      <c r="H37" s="18"/>
      <c r="I37" s="12">
        <f>SUM(I35:I36)</f>
        <v>383344</v>
      </c>
    </row>
    <row r="38" spans="1:9" ht="18.75" customHeight="1">
      <c r="A38" s="43"/>
      <c r="C38" s="18"/>
      <c r="D38" s="18"/>
      <c r="E38" s="18"/>
      <c r="F38" s="18"/>
      <c r="G38" s="18"/>
      <c r="H38" s="18"/>
      <c r="I38" s="18"/>
    </row>
    <row r="39" spans="1:9" ht="19.5" customHeight="1">
      <c r="A39" s="271" t="s">
        <v>49</v>
      </c>
      <c r="B39" s="271"/>
      <c r="C39" s="271"/>
      <c r="D39" s="271"/>
      <c r="E39" s="127"/>
      <c r="F39" s="186"/>
      <c r="G39" s="127"/>
      <c r="H39" s="127"/>
      <c r="I39" s="127"/>
    </row>
    <row r="40" spans="1:9" ht="19.5" customHeight="1">
      <c r="A40" s="128" t="s">
        <v>69</v>
      </c>
      <c r="B40" s="128"/>
      <c r="C40" s="128"/>
      <c r="D40" s="128"/>
      <c r="E40" s="128"/>
      <c r="F40" s="36"/>
      <c r="G40" s="128"/>
      <c r="H40" s="128"/>
      <c r="I40" s="128"/>
    </row>
    <row r="41" spans="1:9" ht="18.75" customHeight="1">
      <c r="C41" s="45"/>
      <c r="D41" s="45"/>
      <c r="E41" s="45"/>
      <c r="G41" s="282"/>
      <c r="H41" s="282"/>
      <c r="I41" s="282"/>
    </row>
    <row r="42" spans="1:9" ht="19.5" customHeight="1">
      <c r="A42" s="128"/>
      <c r="B42" s="128"/>
      <c r="C42" s="275" t="s">
        <v>41</v>
      </c>
      <c r="D42" s="275"/>
      <c r="E42" s="275"/>
      <c r="F42" s="177"/>
      <c r="G42" s="275" t="s">
        <v>72</v>
      </c>
      <c r="H42" s="275"/>
      <c r="I42" s="275"/>
    </row>
    <row r="43" spans="1:9" ht="19.5" customHeight="1">
      <c r="A43" s="128"/>
      <c r="B43" s="128"/>
      <c r="C43" s="275" t="s">
        <v>34</v>
      </c>
      <c r="D43" s="275"/>
      <c r="E43" s="275"/>
      <c r="F43" s="187"/>
      <c r="G43" s="275" t="s">
        <v>71</v>
      </c>
      <c r="H43" s="275"/>
      <c r="I43" s="275"/>
    </row>
    <row r="44" spans="1:9" ht="19.5" customHeight="1">
      <c r="A44" s="128"/>
      <c r="B44" s="128"/>
      <c r="C44" s="276" t="s">
        <v>124</v>
      </c>
      <c r="D44" s="277"/>
      <c r="E44" s="277"/>
      <c r="F44" s="36"/>
      <c r="G44" s="276" t="s">
        <v>124</v>
      </c>
      <c r="H44" s="277"/>
      <c r="I44" s="277"/>
    </row>
    <row r="45" spans="1:9" ht="19.5" customHeight="1">
      <c r="A45" s="128"/>
      <c r="B45" s="128"/>
      <c r="C45" s="276" t="s">
        <v>118</v>
      </c>
      <c r="D45" s="277"/>
      <c r="E45" s="277"/>
      <c r="F45" s="130"/>
      <c r="G45" s="276" t="s">
        <v>118</v>
      </c>
      <c r="H45" s="277"/>
      <c r="I45" s="277"/>
    </row>
    <row r="46" spans="1:9" ht="19.5" customHeight="1">
      <c r="B46" s="44"/>
      <c r="C46" s="31" t="s">
        <v>158</v>
      </c>
      <c r="D46" s="45"/>
      <c r="E46" s="31" t="s">
        <v>101</v>
      </c>
      <c r="F46" s="46"/>
      <c r="G46" s="31" t="s">
        <v>158</v>
      </c>
      <c r="H46" s="45"/>
      <c r="I46" s="31" t="s">
        <v>101</v>
      </c>
    </row>
    <row r="47" spans="1:9" ht="19.5" customHeight="1">
      <c r="B47" s="244" t="s">
        <v>28</v>
      </c>
      <c r="C47" s="270" t="s">
        <v>63</v>
      </c>
      <c r="D47" s="270"/>
      <c r="E47" s="270"/>
      <c r="F47" s="270"/>
      <c r="G47" s="270"/>
      <c r="H47" s="270"/>
      <c r="I47" s="270"/>
    </row>
    <row r="48" spans="1:9" ht="19.5" customHeight="1">
      <c r="A48" s="43"/>
      <c r="C48" s="23"/>
      <c r="D48" s="181"/>
      <c r="E48" s="23"/>
      <c r="F48" s="49"/>
      <c r="G48" s="23"/>
      <c r="H48" s="181"/>
      <c r="I48" s="23"/>
    </row>
    <row r="49" spans="1:9" ht="19.5" customHeight="1">
      <c r="A49" s="47" t="s">
        <v>9</v>
      </c>
      <c r="C49" s="23"/>
      <c r="D49" s="49"/>
      <c r="E49" s="23"/>
      <c r="F49" s="49"/>
      <c r="G49" s="23"/>
      <c r="H49" s="181"/>
      <c r="I49" s="23"/>
    </row>
    <row r="50" spans="1:9" s="3" customFormat="1" ht="20.25" customHeight="1">
      <c r="A50" s="26" t="s">
        <v>177</v>
      </c>
      <c r="B50" s="120"/>
      <c r="C50" s="263">
        <v>-191510</v>
      </c>
      <c r="D50" s="260"/>
      <c r="E50" s="263">
        <v>-141506</v>
      </c>
      <c r="F50" s="260"/>
      <c r="G50" s="263">
        <v>-191510</v>
      </c>
      <c r="H50" s="259"/>
      <c r="I50" s="263">
        <v>-141506</v>
      </c>
    </row>
    <row r="51" spans="1:9" s="3" customFormat="1" ht="20.25" customHeight="1">
      <c r="A51" s="26" t="s">
        <v>176</v>
      </c>
      <c r="B51" s="120"/>
      <c r="C51" s="122">
        <v>171497</v>
      </c>
      <c r="D51" s="9"/>
      <c r="E51" s="122">
        <v>111483</v>
      </c>
      <c r="F51" s="9"/>
      <c r="G51" s="122">
        <v>171497</v>
      </c>
      <c r="H51" s="106"/>
      <c r="I51" s="122">
        <v>111483</v>
      </c>
    </row>
    <row r="52" spans="1:9" ht="20.25" customHeight="1">
      <c r="A52" s="26" t="s">
        <v>178</v>
      </c>
      <c r="C52" s="263">
        <v>-20000</v>
      </c>
      <c r="D52" s="49"/>
      <c r="E52" s="179" t="s">
        <v>168</v>
      </c>
      <c r="F52" s="49"/>
      <c r="G52" s="263">
        <v>-20000</v>
      </c>
      <c r="H52" s="188"/>
      <c r="I52" s="179" t="s">
        <v>125</v>
      </c>
    </row>
    <row r="53" spans="1:9" ht="19.5" customHeight="1">
      <c r="A53" s="84" t="s">
        <v>115</v>
      </c>
      <c r="C53" s="122">
        <v>7</v>
      </c>
      <c r="D53" s="49"/>
      <c r="E53" s="179" t="s">
        <v>168</v>
      </c>
      <c r="F53" s="49"/>
      <c r="G53" s="122">
        <v>7</v>
      </c>
      <c r="H53" s="181"/>
      <c r="I53" s="179" t="s">
        <v>125</v>
      </c>
    </row>
    <row r="54" spans="1:9" ht="19.5" customHeight="1">
      <c r="A54" s="26" t="s">
        <v>139</v>
      </c>
      <c r="C54" s="263">
        <v>-31013</v>
      </c>
      <c r="D54" s="49"/>
      <c r="E54" s="263">
        <v>-35904</v>
      </c>
      <c r="F54" s="49"/>
      <c r="G54" s="263">
        <v>-31013</v>
      </c>
      <c r="H54" s="264"/>
      <c r="I54" s="263">
        <v>-35904</v>
      </c>
    </row>
    <row r="55" spans="1:9" ht="19.5" customHeight="1">
      <c r="A55" s="84" t="s">
        <v>116</v>
      </c>
      <c r="C55" s="263">
        <v>-417</v>
      </c>
      <c r="D55" s="49"/>
      <c r="E55" s="263">
        <v>-471</v>
      </c>
      <c r="F55" s="49"/>
      <c r="G55" s="263">
        <v>-417</v>
      </c>
      <c r="H55" s="264"/>
      <c r="I55" s="263">
        <v>-471</v>
      </c>
    </row>
    <row r="56" spans="1:9" ht="19.5" customHeight="1">
      <c r="A56" s="32" t="s">
        <v>174</v>
      </c>
      <c r="B56" s="245">
        <v>3</v>
      </c>
      <c r="C56" s="263">
        <v>-12000</v>
      </c>
      <c r="D56" s="49"/>
      <c r="E56" s="179" t="s">
        <v>168</v>
      </c>
      <c r="F56" s="49"/>
      <c r="G56" s="263">
        <v>-12000</v>
      </c>
      <c r="H56" s="56"/>
      <c r="I56" s="179" t="s">
        <v>125</v>
      </c>
    </row>
    <row r="57" spans="1:9" ht="19.5" customHeight="1">
      <c r="A57" s="32" t="s">
        <v>140</v>
      </c>
      <c r="C57" s="179" t="s">
        <v>125</v>
      </c>
      <c r="D57" s="49"/>
      <c r="E57" s="122">
        <v>678</v>
      </c>
      <c r="F57" s="49"/>
      <c r="G57" s="179" t="s">
        <v>125</v>
      </c>
      <c r="H57" s="56"/>
      <c r="I57" s="122">
        <v>678</v>
      </c>
    </row>
    <row r="58" spans="1:9" ht="19.5" customHeight="1">
      <c r="A58" s="35" t="s">
        <v>24</v>
      </c>
      <c r="C58" s="122">
        <v>4329</v>
      </c>
      <c r="D58" s="49"/>
      <c r="E58" s="122">
        <v>2829</v>
      </c>
      <c r="F58" s="49"/>
      <c r="G58" s="122">
        <v>4329</v>
      </c>
      <c r="H58" s="181"/>
      <c r="I58" s="122">
        <v>2829</v>
      </c>
    </row>
    <row r="59" spans="1:9" s="186" customFormat="1" ht="19.5" customHeight="1">
      <c r="A59" s="43" t="s">
        <v>182</v>
      </c>
      <c r="B59" s="83"/>
      <c r="C59" s="265">
        <f>SUM(C50:C58)</f>
        <v>-79107</v>
      </c>
      <c r="D59" s="190"/>
      <c r="E59" s="265">
        <f>SUM(E50:E58)</f>
        <v>-62891</v>
      </c>
      <c r="F59" s="190"/>
      <c r="G59" s="265">
        <f>SUM(G50:G58)</f>
        <v>-79107</v>
      </c>
      <c r="H59" s="266"/>
      <c r="I59" s="265">
        <f>SUM(I50:I58)</f>
        <v>-62891</v>
      </c>
    </row>
    <row r="60" spans="1:9" ht="19.5" customHeight="1">
      <c r="A60" s="43"/>
      <c r="C60" s="7"/>
      <c r="D60" s="49"/>
      <c r="E60" s="7"/>
      <c r="F60" s="49"/>
      <c r="G60" s="7"/>
      <c r="H60" s="72"/>
      <c r="I60" s="7"/>
    </row>
    <row r="61" spans="1:9" ht="19.5" customHeight="1">
      <c r="A61" s="47" t="s">
        <v>74</v>
      </c>
      <c r="C61" s="7"/>
      <c r="D61" s="49"/>
      <c r="E61" s="7"/>
      <c r="F61" s="49"/>
      <c r="G61" s="7"/>
      <c r="H61" s="72"/>
      <c r="I61" s="7"/>
    </row>
    <row r="62" spans="1:9" ht="19.5" customHeight="1">
      <c r="A62" s="32" t="s">
        <v>141</v>
      </c>
      <c r="C62" s="258">
        <v>-356400</v>
      </c>
      <c r="D62" s="190"/>
      <c r="E62" s="258">
        <v>-360000</v>
      </c>
      <c r="F62" s="190"/>
      <c r="G62" s="258">
        <v>-356400</v>
      </c>
      <c r="H62" s="267"/>
      <c r="I62" s="258">
        <v>-360000</v>
      </c>
    </row>
    <row r="63" spans="1:9" ht="19.5" customHeight="1">
      <c r="A63" s="43" t="s">
        <v>111</v>
      </c>
      <c r="C63" s="265">
        <f>SUM(C62:C62)</f>
        <v>-356400</v>
      </c>
      <c r="D63" s="190"/>
      <c r="E63" s="265">
        <f>SUM(E62:E62)</f>
        <v>-360000</v>
      </c>
      <c r="F63" s="190"/>
      <c r="G63" s="265">
        <f>SUM(G62:G62)</f>
        <v>-356400</v>
      </c>
      <c r="H63" s="266"/>
      <c r="I63" s="265">
        <f>SUM(I62:I62)</f>
        <v>-360000</v>
      </c>
    </row>
    <row r="64" spans="1:9" ht="19.5" customHeight="1">
      <c r="A64" s="43"/>
      <c r="C64" s="7"/>
      <c r="D64" s="49"/>
      <c r="E64" s="7"/>
      <c r="F64" s="49"/>
      <c r="G64" s="7"/>
      <c r="H64" s="72"/>
      <c r="I64" s="7"/>
    </row>
    <row r="65" spans="1:12" ht="19.5" customHeight="1">
      <c r="A65" s="43" t="s">
        <v>180</v>
      </c>
      <c r="G65" s="35"/>
      <c r="I65" s="35"/>
    </row>
    <row r="66" spans="1:12" ht="19.5" customHeight="1">
      <c r="A66" s="248" t="s">
        <v>181</v>
      </c>
      <c r="C66" s="20">
        <f>C37+C59+C63</f>
        <v>5427</v>
      </c>
      <c r="D66" s="20"/>
      <c r="E66" s="269">
        <f>E37+E59+E63</f>
        <v>-39547</v>
      </c>
      <c r="F66" s="20"/>
      <c r="G66" s="20">
        <f>G37+G59+G63</f>
        <v>5427</v>
      </c>
      <c r="H66" s="20"/>
      <c r="I66" s="269">
        <f>I37+I59+I63</f>
        <v>-39547</v>
      </c>
    </row>
    <row r="67" spans="1:12" ht="19.5" customHeight="1">
      <c r="A67" s="123" t="s">
        <v>99</v>
      </c>
      <c r="C67" s="8">
        <v>399712</v>
      </c>
      <c r="D67" s="49"/>
      <c r="E67" s="8">
        <v>335241</v>
      </c>
      <c r="F67" s="49"/>
      <c r="G67" s="8">
        <v>399712</v>
      </c>
      <c r="H67" s="71"/>
      <c r="I67" s="8">
        <v>335241</v>
      </c>
    </row>
    <row r="68" spans="1:12" ht="19.5" customHeight="1" thickBot="1">
      <c r="A68" s="22" t="s">
        <v>100</v>
      </c>
      <c r="C68" s="10">
        <f>SUM(C66:C67)</f>
        <v>405139</v>
      </c>
      <c r="D68" s="49"/>
      <c r="E68" s="10">
        <f>SUM(E66:E67)</f>
        <v>295694</v>
      </c>
      <c r="F68" s="49"/>
      <c r="G68" s="10">
        <f>SUM(G66:G67)</f>
        <v>405139</v>
      </c>
      <c r="H68" s="80"/>
      <c r="I68" s="10">
        <f>SUM(I66:I67)</f>
        <v>295694</v>
      </c>
      <c r="K68" s="189"/>
      <c r="L68" s="189"/>
    </row>
    <row r="69" spans="1:12" ht="19.5" customHeight="1" thickTop="1">
      <c r="A69" s="165"/>
      <c r="C69" s="11"/>
      <c r="D69" s="49"/>
      <c r="E69" s="11"/>
      <c r="F69" s="49"/>
      <c r="G69" s="11"/>
      <c r="H69" s="80"/>
      <c r="I69" s="11"/>
    </row>
    <row r="70" spans="1:12" ht="19.5" customHeight="1">
      <c r="A70" s="19" t="s">
        <v>143</v>
      </c>
      <c r="B70" s="120"/>
      <c r="C70" s="11"/>
      <c r="D70" s="9"/>
      <c r="E70" s="11"/>
      <c r="F70" s="9"/>
      <c r="G70" s="11"/>
      <c r="H70" s="20"/>
      <c r="I70" s="11"/>
    </row>
    <row r="71" spans="1:12" s="3" customFormat="1" ht="19.5" customHeight="1">
      <c r="A71" s="19" t="s">
        <v>142</v>
      </c>
      <c r="B71" s="120"/>
      <c r="C71" s="11"/>
      <c r="D71" s="9"/>
      <c r="E71" s="11"/>
      <c r="F71" s="9"/>
      <c r="G71" s="11"/>
      <c r="H71" s="20"/>
      <c r="I71" s="11"/>
    </row>
    <row r="72" spans="1:12" ht="19.5" customHeight="1">
      <c r="A72" s="26" t="s">
        <v>70</v>
      </c>
      <c r="B72" s="120"/>
      <c r="G72" s="35"/>
      <c r="I72" s="35"/>
      <c r="J72" s="11"/>
    </row>
    <row r="73" spans="1:12" ht="19.5" customHeight="1">
      <c r="A73" s="26" t="s">
        <v>112</v>
      </c>
      <c r="B73" s="246"/>
      <c r="C73" s="30">
        <v>30959</v>
      </c>
      <c r="D73" s="9"/>
      <c r="E73" s="30">
        <v>36745</v>
      </c>
      <c r="F73" s="9"/>
      <c r="G73" s="30">
        <v>30959</v>
      </c>
      <c r="H73" s="9"/>
      <c r="I73" s="30">
        <v>36745</v>
      </c>
      <c r="J73" s="11"/>
    </row>
    <row r="74" spans="1:12" ht="19.5" customHeight="1">
      <c r="A74" s="21" t="s">
        <v>151</v>
      </c>
      <c r="B74" s="120"/>
      <c r="D74" s="9"/>
      <c r="F74" s="9"/>
      <c r="G74" s="35"/>
      <c r="H74" s="9"/>
      <c r="I74" s="35"/>
      <c r="J74" s="11"/>
    </row>
    <row r="75" spans="1:12" ht="19.5" customHeight="1">
      <c r="A75" s="26" t="s">
        <v>144</v>
      </c>
      <c r="B75" s="120"/>
      <c r="C75" s="23">
        <v>898</v>
      </c>
      <c r="D75" s="9"/>
      <c r="E75" s="23">
        <v>715</v>
      </c>
      <c r="F75" s="9"/>
      <c r="G75" s="23">
        <v>898</v>
      </c>
      <c r="H75" s="9"/>
      <c r="I75" s="23">
        <v>715</v>
      </c>
      <c r="J75" s="11"/>
    </row>
    <row r="76" spans="1:12" ht="19.5" customHeight="1">
      <c r="A76" s="21" t="s">
        <v>152</v>
      </c>
      <c r="B76" s="120"/>
      <c r="C76" s="23"/>
      <c r="D76" s="9"/>
      <c r="E76" s="23"/>
      <c r="F76" s="9"/>
      <c r="G76" s="23"/>
      <c r="H76" s="9"/>
      <c r="I76" s="23"/>
      <c r="J76" s="11"/>
      <c r="K76" s="189"/>
    </row>
    <row r="77" spans="1:12" ht="19.5" customHeight="1">
      <c r="A77" s="32" t="s">
        <v>145</v>
      </c>
      <c r="B77" s="120"/>
      <c r="C77" s="268">
        <v>-844</v>
      </c>
      <c r="D77" s="260"/>
      <c r="E77" s="268">
        <v>-1556</v>
      </c>
      <c r="F77" s="260"/>
      <c r="G77" s="268">
        <v>-844</v>
      </c>
      <c r="H77" s="260"/>
      <c r="I77" s="268">
        <v>-1556</v>
      </c>
      <c r="J77" s="11"/>
      <c r="K77" s="189"/>
    </row>
    <row r="78" spans="1:12" ht="19.5" customHeight="1" thickBot="1">
      <c r="A78" s="22"/>
      <c r="B78" s="120"/>
      <c r="C78" s="24">
        <f>SUM(C73:C77)</f>
        <v>31013</v>
      </c>
      <c r="D78" s="9"/>
      <c r="E78" s="24">
        <f>SUM(E73:E77)</f>
        <v>35904</v>
      </c>
      <c r="F78" s="9"/>
      <c r="G78" s="24">
        <f>SUM(G73:G77)</f>
        <v>31013</v>
      </c>
      <c r="H78" s="9"/>
      <c r="I78" s="24">
        <f>SUM(I73:I77)</f>
        <v>35904</v>
      </c>
    </row>
    <row r="79" spans="1:12" ht="19.5" customHeight="1" thickTop="1">
      <c r="A79" s="165"/>
      <c r="G79" s="11"/>
      <c r="H79" s="80"/>
      <c r="I79" s="11"/>
    </row>
    <row r="80" spans="1:12" ht="19.5" customHeight="1">
      <c r="B80" s="190"/>
    </row>
    <row r="81" spans="2:2" ht="19.5" customHeight="1">
      <c r="B81" s="190"/>
    </row>
    <row r="82" spans="2:2" ht="19.5" customHeight="1">
      <c r="B82" s="190"/>
    </row>
    <row r="83" spans="2:2" ht="19.5" customHeight="1">
      <c r="B83" s="190"/>
    </row>
  </sheetData>
  <mergeCells count="22">
    <mergeCell ref="A39:D39"/>
    <mergeCell ref="C45:E45"/>
    <mergeCell ref="G45:I45"/>
    <mergeCell ref="C47:I47"/>
    <mergeCell ref="A1:D1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scale="90" firstPageNumber="10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PL4-5</vt:lpstr>
      <vt:lpstr>SH6-7</vt:lpstr>
      <vt:lpstr>SH8-9</vt:lpstr>
      <vt:lpstr>CF10-11</vt:lpstr>
      <vt:lpstr>'BL2-3'!Print_Area</vt:lpstr>
      <vt:lpstr>'CF10-11'!Print_Area</vt:lpstr>
      <vt:lpstr>'PL4-5'!Print_Area</vt:lpstr>
      <vt:lpstr>'SH6-7'!Print_Area</vt:lpstr>
      <vt:lpstr>'SH8-9'!Print_Area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2019-11-08T08:00:32Z</cp:lastPrinted>
  <dcterms:created xsi:type="dcterms:W3CDTF">1998-07-15T07:18:25Z</dcterms:created>
  <dcterms:modified xsi:type="dcterms:W3CDTF">2019-11-11T09:14:41Z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