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defaultThemeVersion="124226"/>
  <bookViews>
    <workbookView xWindow="-105" yWindow="-105" windowWidth="19425" windowHeight="10425" tabRatio="752" firstSheet="1" activeTab="1"/>
  </bookViews>
  <sheets>
    <sheet name="Recovered_Sheet1" sheetId="1" state="veryHidden" r:id="rId1"/>
    <sheet name="BS-3-4" sheetId="17" r:id="rId2"/>
    <sheet name="PL5-6" sheetId="10" r:id="rId3"/>
    <sheet name="SH7-8" sheetId="12" r:id="rId4"/>
    <sheet name="SH9-10" sheetId="13" r:id="rId5"/>
    <sheet name="Cashflow-11-12" sheetId="15" r:id="rId6"/>
  </sheets>
  <externalReferences>
    <externalReference r:id="rId7"/>
  </externalReferences>
  <definedNames>
    <definedName name="_xlnm.Print_Area" localSheetId="1">'BS-3-4'!$A$1:$J$72</definedName>
    <definedName name="_xlnm.Print_Area" localSheetId="5">'Cashflow-11-12'!$A$1:$I$75</definedName>
    <definedName name="_xlnm.Print_Area" localSheetId="3">'SH7-8'!$A$1:$N$53</definedName>
    <definedName name="_xlnm.Print_Area" localSheetId="4">'SH9-10'!$A$1:$N$53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9" i="15" l="1"/>
  <c r="G59" i="15"/>
  <c r="E59" i="15"/>
  <c r="C59" i="15"/>
  <c r="C13" i="15" l="1"/>
  <c r="G13" i="15"/>
  <c r="D19" i="17" l="1"/>
  <c r="F19" i="17"/>
  <c r="D31" i="17" l="1"/>
  <c r="H19" i="17"/>
  <c r="H31" i="17"/>
  <c r="I73" i="15" l="1"/>
  <c r="I63" i="15"/>
  <c r="E73" i="15"/>
  <c r="E63" i="15"/>
  <c r="H53" i="13"/>
  <c r="F53" i="13"/>
  <c r="D53" i="13"/>
  <c r="J45" i="13"/>
  <c r="N45" i="13" s="1"/>
  <c r="N44" i="13"/>
  <c r="N40" i="13"/>
  <c r="L22" i="13"/>
  <c r="H53" i="12"/>
  <c r="F53" i="12"/>
  <c r="D53" i="12"/>
  <c r="M50" i="12"/>
  <c r="K45" i="12"/>
  <c r="J45" i="12"/>
  <c r="I45" i="12"/>
  <c r="N44" i="12"/>
  <c r="N45" i="12" s="1"/>
  <c r="N40" i="12"/>
  <c r="L22" i="12"/>
  <c r="I70" i="10" l="1"/>
  <c r="I54" i="10"/>
  <c r="I48" i="10"/>
  <c r="I31" i="10"/>
  <c r="I19" i="10"/>
  <c r="I13" i="10"/>
  <c r="E70" i="10"/>
  <c r="E54" i="10"/>
  <c r="E48" i="10"/>
  <c r="E31" i="10"/>
  <c r="E19" i="10"/>
  <c r="E13" i="10"/>
  <c r="J70" i="17"/>
  <c r="F70" i="17"/>
  <c r="J53" i="17"/>
  <c r="H53" i="17"/>
  <c r="F53" i="17"/>
  <c r="D53" i="17"/>
  <c r="J48" i="17"/>
  <c r="J55" i="17" s="1"/>
  <c r="H48" i="17"/>
  <c r="H55" i="17" s="1"/>
  <c r="F48" i="17"/>
  <c r="F55" i="17" s="1"/>
  <c r="D48" i="17"/>
  <c r="D55" i="17" s="1"/>
  <c r="J31" i="17"/>
  <c r="F31" i="17"/>
  <c r="J19" i="17"/>
  <c r="I57" i="10" l="1"/>
  <c r="I59" i="10" s="1"/>
  <c r="I11" i="15" s="1"/>
  <c r="I25" i="15" s="1"/>
  <c r="I36" i="15" s="1"/>
  <c r="I38" i="15" s="1"/>
  <c r="I65" i="15" s="1"/>
  <c r="I67" i="15" s="1"/>
  <c r="E57" i="10"/>
  <c r="E59" i="10" s="1"/>
  <c r="E73" i="10" s="1"/>
  <c r="I22" i="10"/>
  <c r="I24" i="10" s="1"/>
  <c r="I34" i="10" s="1"/>
  <c r="E22" i="10"/>
  <c r="E24" i="10" s="1"/>
  <c r="E32" i="10" s="1"/>
  <c r="E11" i="15"/>
  <c r="E25" i="15" s="1"/>
  <c r="E36" i="15" s="1"/>
  <c r="E38" i="15" s="1"/>
  <c r="E65" i="15" s="1"/>
  <c r="E67" i="15" s="1"/>
  <c r="J20" i="13"/>
  <c r="J33" i="17"/>
  <c r="F33" i="17"/>
  <c r="F72" i="17"/>
  <c r="I73" i="10"/>
  <c r="I71" i="10"/>
  <c r="H33" i="17"/>
  <c r="D33" i="17"/>
  <c r="J72" i="17"/>
  <c r="J20" i="12" l="1"/>
  <c r="E71" i="10"/>
  <c r="I32" i="10"/>
  <c r="E34" i="10"/>
  <c r="G63" i="15"/>
  <c r="C63" i="15"/>
  <c r="N24" i="13" l="1"/>
  <c r="N22" i="13"/>
  <c r="L25" i="13"/>
  <c r="L27" i="13" s="1"/>
  <c r="J17" i="13"/>
  <c r="N17" i="13" s="1"/>
  <c r="N16" i="13"/>
  <c r="N12" i="13"/>
  <c r="L25" i="12"/>
  <c r="L27" i="12" s="1"/>
  <c r="N24" i="12"/>
  <c r="N22" i="12"/>
  <c r="J17" i="12"/>
  <c r="N16" i="12"/>
  <c r="N17" i="12" s="1"/>
  <c r="M22" i="12"/>
  <c r="N12" i="12"/>
  <c r="C70" i="10"/>
  <c r="L50" i="12" s="1"/>
  <c r="N50" i="12" l="1"/>
  <c r="L51" i="12"/>
  <c r="L53" i="12" s="1"/>
  <c r="G70" i="10"/>
  <c r="L50" i="13" s="1"/>
  <c r="N50" i="13" l="1"/>
  <c r="L51" i="13"/>
  <c r="L53" i="13" s="1"/>
  <c r="G73" i="15"/>
  <c r="C73" i="15"/>
  <c r="C45" i="15"/>
  <c r="C44" i="15"/>
  <c r="G7" i="15"/>
  <c r="G45" i="15" s="1"/>
  <c r="G6" i="15"/>
  <c r="G44" i="15" s="1"/>
  <c r="H27" i="13"/>
  <c r="F27" i="13"/>
  <c r="D27" i="13"/>
  <c r="H27" i="12"/>
  <c r="F27" i="12"/>
  <c r="D27" i="12"/>
  <c r="K17" i="12"/>
  <c r="I17" i="12"/>
  <c r="G54" i="10"/>
  <c r="C54" i="10"/>
  <c r="G48" i="10"/>
  <c r="C48" i="10"/>
  <c r="G31" i="10"/>
  <c r="C31" i="10"/>
  <c r="G19" i="10"/>
  <c r="C19" i="10"/>
  <c r="G13" i="10"/>
  <c r="C13" i="10"/>
  <c r="C22" i="10" l="1"/>
  <c r="C24" i="10" s="1"/>
  <c r="G57" i="10"/>
  <c r="G59" i="10" s="1"/>
  <c r="C57" i="10"/>
  <c r="C59" i="10" s="1"/>
  <c r="C11" i="15" s="1"/>
  <c r="C25" i="15" s="1"/>
  <c r="G22" i="10"/>
  <c r="G24" i="10" s="1"/>
  <c r="J48" i="13" l="1"/>
  <c r="G11" i="15"/>
  <c r="G25" i="15" s="1"/>
  <c r="G36" i="15" s="1"/>
  <c r="G38" i="15" s="1"/>
  <c r="G65" i="15" s="1"/>
  <c r="G67" i="15" s="1"/>
  <c r="C36" i="15"/>
  <c r="C38" i="15" s="1"/>
  <c r="C65" i="15" s="1"/>
  <c r="C67" i="15" s="1"/>
  <c r="J48" i="12"/>
  <c r="J51" i="13"/>
  <c r="J53" i="13" s="1"/>
  <c r="H66" i="17" s="1"/>
  <c r="H70" i="17" s="1"/>
  <c r="N48" i="13"/>
  <c r="N51" i="13" s="1"/>
  <c r="N53" i="13" s="1"/>
  <c r="J25" i="13"/>
  <c r="J27" i="13" s="1"/>
  <c r="N20" i="13"/>
  <c r="N25" i="13" s="1"/>
  <c r="N27" i="13" s="1"/>
  <c r="G73" i="10"/>
  <c r="G71" i="10"/>
  <c r="C71" i="10"/>
  <c r="C73" i="10"/>
  <c r="G34" i="10"/>
  <c r="G32" i="10"/>
  <c r="C34" i="10"/>
  <c r="C32" i="10"/>
  <c r="J51" i="12" l="1"/>
  <c r="J53" i="12" s="1"/>
  <c r="D66" i="17" s="1"/>
  <c r="D70" i="17" s="1"/>
  <c r="N48" i="12"/>
  <c r="N51" i="12" s="1"/>
  <c r="N53" i="12" s="1"/>
  <c r="H72" i="17"/>
  <c r="N20" i="12"/>
  <c r="J25" i="12"/>
  <c r="J27" i="12" s="1"/>
  <c r="D72" i="17" l="1"/>
  <c r="N25" i="12"/>
  <c r="N27" i="12" s="1"/>
</calcChain>
</file>

<file path=xl/sharedStrings.xml><?xml version="1.0" encoding="utf-8"?>
<sst xmlns="http://schemas.openxmlformats.org/spreadsheetml/2006/main" count="415" uniqueCount="176">
  <si>
    <t>สินทรัพย์หมุนเวียน</t>
  </si>
  <si>
    <t>หนี้สินหมุนเวียน</t>
  </si>
  <si>
    <t>ส่วนของผู้ถือหุ้น</t>
  </si>
  <si>
    <t>ทุนเรือนหุ้น</t>
  </si>
  <si>
    <t>กระแสเงินสดจากกิจกรรมดำเนินงาน</t>
  </si>
  <si>
    <t>กระแสเงินสดจากกิจกรรมลงทุน</t>
  </si>
  <si>
    <t>สินทรัพย์ไม่หมุนเวียน</t>
  </si>
  <si>
    <t>สินทรัพย์</t>
  </si>
  <si>
    <t>หมายเหตุ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</si>
  <si>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</si>
  <si>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</si>
  <si>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</si>
  <si>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</si>
  <si>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เงินสดและรายการเทียบเท่าเงินสด </t>
  </si>
  <si>
    <t xml:space="preserve">สินค้าคงเหลือ </t>
  </si>
  <si>
    <t>หนี้สินและส่วนของผู้ถือหุ้น</t>
  </si>
  <si>
    <t>เจ้าหนี้การค้า</t>
  </si>
  <si>
    <t>ภาษีเงินได้ค้างจ่าย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</si>
  <si>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</si>
  <si>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</si>
  <si>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</si>
  <si>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</si>
  <si>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</si>
  <si>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</si>
  <si>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 xml:space="preserve">ต้นทุนขาย </t>
  </si>
  <si>
    <t>รวมค่าใช้จ่าย</t>
  </si>
  <si>
    <t xml:space="preserve">รายได้ </t>
  </si>
  <si>
    <t xml:space="preserve">ค่าใช้จ่าย </t>
  </si>
  <si>
    <t>ภาษีเงินได้</t>
  </si>
  <si>
    <t>รวมหนี้สินหมุนเวียน</t>
  </si>
  <si>
    <t>เงินฝากที่ติดภาระผูกพัน</t>
  </si>
  <si>
    <t>ลูกหนี้การค้า</t>
  </si>
  <si>
    <t>สินค้าคงเหลือ</t>
  </si>
  <si>
    <t>กำไรสะสม</t>
  </si>
  <si>
    <t>รวมส่วน</t>
  </si>
  <si>
    <t>ของผู้ถือหุ้น</t>
  </si>
  <si>
    <t>ดอกเบี้ยรับ</t>
  </si>
  <si>
    <t>การเปลี่ยนแปลงในสินทรัพย์และหนี้สินดำเนินงาน</t>
  </si>
  <si>
    <t>เงินลงทุนชั่วคราว</t>
  </si>
  <si>
    <t>ส่วนเกินทุน</t>
  </si>
  <si>
    <t>และชำระแล้ว</t>
  </si>
  <si>
    <t>ที่ออก</t>
  </si>
  <si>
    <t>ที่ดินที่ยังไม่ได้ใช้ดำเนินงาน</t>
  </si>
  <si>
    <t>ที่ดิน อาคาร และอุปกรณ์</t>
  </si>
  <si>
    <t>สินทรัพย์ไม่มีตัวตน</t>
  </si>
  <si>
    <t>ค่าเสื่อมราคาและค่าตัดจำหน่าย</t>
  </si>
  <si>
    <t>เงินลงทุนระยะยาวอื่น</t>
  </si>
  <si>
    <t xml:space="preserve">ลูกหนี้การค้า </t>
  </si>
  <si>
    <t xml:space="preserve">   ทุนจดทะเบียน</t>
  </si>
  <si>
    <t xml:space="preserve">   ทุนที่ออกและชำระแล้ว </t>
  </si>
  <si>
    <t>งบการเงินเฉพาะกิจการ</t>
  </si>
  <si>
    <t>ตามวิธีส่วนได้เสีย</t>
  </si>
  <si>
    <t>งบการเงินที่แสดงเงินลงทุน</t>
  </si>
  <si>
    <t>ส่วนเกิน</t>
  </si>
  <si>
    <t>จัดสรร</t>
  </si>
  <si>
    <t>ยังไม่ได้</t>
  </si>
  <si>
    <t>งบการเงินที่แสดงเงินลงทุนตามวิธีส่วนได้เสีย</t>
  </si>
  <si>
    <t>เงินลงทุนในบริษัทร่วม</t>
  </si>
  <si>
    <r>
      <t xml:space="preserve">   </t>
    </r>
    <r>
      <rPr>
        <sz val="15"/>
        <rFont val="Angsana New"/>
        <family val="1"/>
      </rPr>
      <t>จัดสรรแล้ว</t>
    </r>
  </si>
  <si>
    <t>ตามกฎหมาย</t>
  </si>
  <si>
    <t>ข้อมูลงบกระแสเงินสดเปิดเผยเพิ่มเติม</t>
  </si>
  <si>
    <t>ค่าใช้จ่ายในการบริหาร</t>
  </si>
  <si>
    <t xml:space="preserve">   ยังไม่ได้จัดสรร</t>
  </si>
  <si>
    <t xml:space="preserve">      ทุนสำรองตามกฎหมาย </t>
  </si>
  <si>
    <t>ทุนสำรอง</t>
  </si>
  <si>
    <t xml:space="preserve">   ส่วนเกินมูลค่าหุ้นสามัญ</t>
  </si>
  <si>
    <t>บริษัท ไทยเทพรส จำกัด (มหาชน)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</si>
  <si>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</si>
  <si>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</si>
  <si>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</si>
  <si>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กำไรขาดทุนเบ็ดเสร็จอื่น</t>
  </si>
  <si>
    <t>องค์ประกอบอื่น</t>
  </si>
  <si>
    <t>ของส่วนของผู้ถือหุ้น</t>
  </si>
  <si>
    <t xml:space="preserve">     กำไร</t>
  </si>
  <si>
    <t xml:space="preserve">     กำไรขาดทุนเบ็ดเสร็จอื่น</t>
  </si>
  <si>
    <t>องค์ประกอบอื่นของส่วนของผู้ถือหุ้น</t>
  </si>
  <si>
    <r>
      <t>หัก</t>
    </r>
    <r>
      <rPr>
        <sz val="15"/>
        <rFont val="Angsana New"/>
        <family val="1"/>
      </rPr>
      <t xml:space="preserve">   เจ้าหนี้ค่าซื้ออาคารและอุปกรณ์</t>
    </r>
  </si>
  <si>
    <t>ขาดทุนจากการตัดจำหน่ายสินค้าคงเหลือ</t>
  </si>
  <si>
    <t>31 ธันวาคม</t>
  </si>
  <si>
    <t>(พันบาท)</t>
  </si>
  <si>
    <t>กำไรสำหรับงวด</t>
  </si>
  <si>
    <t>กำไรขาดทุนเบ็ดเสร็จรวมสำหรับงวด</t>
  </si>
  <si>
    <t>กำไรขาดทุนเบ็ดเสร็จสำหรับงวด</t>
  </si>
  <si>
    <t>รวมกำไรขาดทุนเบ็ดเสร็จสำหรับงวด</t>
  </si>
  <si>
    <r>
      <t>บวก</t>
    </r>
    <r>
      <rPr>
        <sz val="15"/>
        <rFont val="Angsana New"/>
        <family val="1"/>
      </rPr>
      <t xml:space="preserve"> เงินจ่ายชำระหนี้ค่าอาคารและอุปกรณ์ที่ซื้อในงวดก่อน</t>
    </r>
  </si>
  <si>
    <t>4</t>
  </si>
  <si>
    <t>6</t>
  </si>
  <si>
    <t>ที่ดิน อาคารและอุปกรณ์ที่เพิ่มขึ้นในระหว่างงวด</t>
  </si>
  <si>
    <t>เงินจ่ายล่วงหน้าค่าวัตถุดิบ</t>
  </si>
  <si>
    <t xml:space="preserve">    </t>
  </si>
  <si>
    <t>สินทรัพย์ภาษีเงินได้รอการตัดบัญชี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</si>
  <si>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</si>
  <si>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</si>
  <si>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</si>
  <si>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</t>
  </si>
  <si>
    <t>กำไรต่อหุ้นขั้นพื้นฐาน (บาท)</t>
  </si>
  <si>
    <t>กำไรขาดทุนเบ็ดเสร็จอื่นสำหรับงวด - สุทธิจากภาษี</t>
  </si>
  <si>
    <t>ต้นทุนในการจัดจำหน่าย</t>
  </si>
  <si>
    <t>ปรับรายการที่กระทบกำไรเป็นเงินสดรับ (จ่าย)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</si>
  <si>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</si>
  <si>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</si>
  <si>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ส่วนแบ่งกำไรจากเงินลงทุนในบริษัทร่วม</t>
  </si>
  <si>
    <t>หุ้นสามัญ</t>
  </si>
  <si>
    <t>มูลค่า</t>
  </si>
  <si>
    <t>ลูกหนี้อื่น</t>
  </si>
  <si>
    <t>เจ้าหนี้อื่น</t>
  </si>
  <si>
    <t>ประมาณการหนี้สินไม่หมุนเวียนสำหรับ</t>
  </si>
  <si>
    <t>ผลประโยชน์พนักงาน</t>
  </si>
  <si>
    <t>2561</t>
  </si>
  <si>
    <t>ยอดคงเหลือ ณ วันที่ 1 มกราคม 2561</t>
  </si>
  <si>
    <t>(ไม่ได้ตรวจสอบ)</t>
  </si>
  <si>
    <t>ภาษีเงินได้จ่ายออก</t>
  </si>
  <si>
    <t>3</t>
  </si>
  <si>
    <t>กำไรก่อนภาษีเงินได้</t>
  </si>
  <si>
    <t xml:space="preserve">ภาษีเงินได้ </t>
  </si>
  <si>
    <t>การเปลี่ยนแปลงในมูลค่ายุติธรรมสุทธิ</t>
  </si>
  <si>
    <t xml:space="preserve">      ของเงินลงทุนเผื่อขาย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</si>
  <si>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</si>
  <si>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</si>
  <si>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</si>
  <si>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รวมรายการจัดสรรส่วนทุนให้ผู้ถือหุ้น</t>
  </si>
  <si>
    <t>กระแสเงินสดสุทธิได้มาจากกิจกรรมดำเนินงาน</t>
  </si>
  <si>
    <t>รับดอกเบี้ย</t>
  </si>
  <si>
    <t>กระแสเงินสดจากกิจกรรมจัดหาเงิน</t>
  </si>
  <si>
    <t>จ่ายเงินปันผลให้ผู้ถือหุ้นของบริษัท</t>
  </si>
  <si>
    <t>กระแสเงินสดใช้ไปในกิจกรรมจัดหาเงิน</t>
  </si>
  <si>
    <t>เงินสดรับจากการขายอุปกรณ์</t>
  </si>
  <si>
    <t>เงินสดจ่ายเพื่อซื้อสินทรัพย์ไม่มีตัวตน</t>
  </si>
  <si>
    <t>30 กันยายน</t>
  </si>
  <si>
    <t>วันที่ 30 กันยายน</t>
  </si>
  <si>
    <t xml:space="preserve">  -</t>
  </si>
  <si>
    <t>สำหรับงวดเก้าเดือนสิ้นสุด</t>
  </si>
  <si>
    <t xml:space="preserve">   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</si>
  <si>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</si>
  <si>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</si>
  <si>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ขาดทุนจากการด้อยค่าเงินลงทุนในบริษัทร่วม</t>
  </si>
  <si>
    <t>ประมาณการค่าเผื่อหนี้สูญที่มีกับบริษัทร่วม</t>
  </si>
  <si>
    <t xml:space="preserve">    -</t>
  </si>
  <si>
    <t>ผลกำไรจากการวัดมูลค่าใหม่ของผลประโยชน์</t>
  </si>
  <si>
    <t xml:space="preserve">      พนักงานที่กำหนดไว้ </t>
  </si>
  <si>
    <t xml:space="preserve">         การเปลี่ยนแปลงในมูลค่ายุติธรรมสุทธิของเงินลงทุนเผื่อขาย</t>
  </si>
  <si>
    <t xml:space="preserve">พนักงานที่กำหนดไว้ </t>
  </si>
  <si>
    <t>เงินปันผลรับ</t>
  </si>
  <si>
    <t>เงินสดจ่ายเพื่อซื้อเครื่องจักรและอุปกรณ์</t>
  </si>
  <si>
    <t>เงินรับชำระคืนจากเงินให้กู้ยืมแก่บริษัทร่วม</t>
  </si>
  <si>
    <t xml:space="preserve">      ในกำไรหรือขาดทุนในภายหลัง</t>
  </si>
  <si>
    <t>รายการที่อาจถูกจัดประเภทรายการใหม่ไว้</t>
  </si>
  <si>
    <t>ขาดทุนจากการตัดจำหน่ายอุปกรณ์</t>
  </si>
  <si>
    <t>3, 5</t>
  </si>
  <si>
    <t>รายการที่จะไม่ถูกจัดประเภทรายการใหม่ไว้</t>
  </si>
  <si>
    <t>การเปลี่ยนแปลงใน</t>
  </si>
  <si>
    <t>มูลค่ายุติธรรมสุทธิ</t>
  </si>
  <si>
    <t>ของเงินลงทุนเผื่อขาย</t>
  </si>
  <si>
    <t>กลับรายการผลขาดทุนจากการด้อยค่าของอุปกรณ์</t>
  </si>
  <si>
    <t>รับเงินปันผล</t>
  </si>
  <si>
    <t>2562</t>
  </si>
  <si>
    <t>4, 11</t>
  </si>
  <si>
    <t>เงินให้กู้ยืมระยะยาวแก่บริษัทร่วม</t>
  </si>
  <si>
    <t xml:space="preserve">   ผลต่างจากการเปลี่ยนแปลงในมูลค่ายุติธรรมของ</t>
  </si>
  <si>
    <t xml:space="preserve">      เงินลงทุนเผื่อขาย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</si>
  <si>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</si>
  <si>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</si>
  <si>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</si>
  <si>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3, 8</t>
  </si>
  <si>
    <t>เงินให้กู้ยืมแก่บริษัทร่วมส่วนที่ครบกำหนด</t>
  </si>
  <si>
    <t xml:space="preserve">      ชำระภายในหนึ่งปี</t>
  </si>
  <si>
    <t xml:space="preserve">       -</t>
  </si>
  <si>
    <t>เงินสดจ่ายให้กู้ยืมแก่บริษัทร่วม</t>
  </si>
  <si>
    <t>หนี้สงสัยจะสูญ</t>
  </si>
  <si>
    <t>(กำไร) ขาดทุนจากอัตราแลกเปลี่ยนที่ยังไม่เกิดขึ้นจริง</t>
  </si>
  <si>
    <t>เงินสดจ่ายเพื่อซื้อเงินลงทุนระยะยาวอื่น</t>
  </si>
  <si>
    <t>เงินสดรับจากเงินลงทุนชั่วคราว</t>
  </si>
  <si>
    <t>เงินสดจ่ายเพื่อลงทุนในเงินลงทุนชั่วคราว</t>
  </si>
  <si>
    <t>การเปลี่ยนแปลงในมูลค่ายุติธรรมสุทธิของเงินลงทุนเผื่อขาย</t>
  </si>
  <si>
    <t>เงินสดและรายการเทียบเท่าเงินสดเพิ่มขึ้น (ลดลง) สุทธิ</t>
  </si>
  <si>
    <t>กระแสเงินสดสุทธิใช้ไปในกิจกรรมลงทุน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</si>
</sst>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0.0%"/>
    <numFmt numFmtId="192" formatCode="0.00_)"/>
    <numFmt numFmtId="193" formatCode="dd\-mmm\-yy_)"/>
    <numFmt numFmtId="194" formatCode="#,##0.00\ &quot;F&quot;;\-#,##0.00\ &quot;F&quot;"/>
    <numFmt numFmtId="195" formatCode="#,##0;\(#,##0\)"/>
    <numFmt numFmtId="196" formatCode="_(* #,##0_);_(* \(#,##0\);_(* &quot;-&quot;??_);_(@_)"/>
    <numFmt numFmtId="197" formatCode="_(* #,##0.0_);_(* \(#,##0.0\);_(* &quot;-&quot;??_);_(@_)"/>
  </numFmts>
  <fonts count="16">
    <font>
      <sz val="15"/>
      <name val="Angsana New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49" fontId="0" fillId="0" borderId="0"/>
    <xf numFmtId="4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194" fontId="3" fillId="0" borderId="0"/>
    <xf numFmtId="193" fontId="3" fillId="0" borderId="0"/>
    <xf numFmtId="191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2" fontId="6" fillId="0" borderId="0"/>
    <xf numFmtId="49" fontId="1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45">
    <xf numFmtId="49" fontId="0" fillId="0" borderId="0" xfId="0"/>
    <xf numFmtId="49" fontId="7" fillId="0" borderId="0" xfId="0" applyFont="1"/>
    <xf numFmtId="49" fontId="8" fillId="0" borderId="0" xfId="0" applyFont="1" applyAlignment="1">
      <alignment horizontal="left"/>
    </xf>
    <xf numFmtId="49" fontId="9" fillId="0" borderId="0" xfId="0" applyFont="1" applyAlignment="1">
      <alignment horizontal="left"/>
    </xf>
    <xf numFmtId="49" fontId="8" fillId="0" borderId="0" xfId="0" applyFont="1"/>
    <xf numFmtId="49" fontId="8" fillId="0" borderId="0" xfId="0" quotePrefix="1" applyFont="1" applyAlignment="1">
      <alignment horizontal="left"/>
    </xf>
    <xf numFmtId="49" fontId="7" fillId="0" borderId="0" xfId="0" applyFont="1" applyAlignment="1">
      <alignment horizontal="left"/>
    </xf>
    <xf numFmtId="49" fontId="8" fillId="0" borderId="0" xfId="10" applyFont="1" applyAlignment="1">
      <alignment horizontal="left"/>
    </xf>
    <xf numFmtId="189" fontId="7" fillId="0" borderId="0" xfId="1" applyNumberFormat="1" applyFont="1"/>
    <xf numFmtId="189" fontId="9" fillId="0" borderId="0" xfId="0" applyNumberFormat="1" applyFont="1" applyAlignment="1">
      <alignment horizontal="left"/>
    </xf>
    <xf numFmtId="49" fontId="7" fillId="0" borderId="0" xfId="0" applyFont="1" applyBorder="1"/>
    <xf numFmtId="49" fontId="14" fillId="0" borderId="0" xfId="0" applyFont="1"/>
    <xf numFmtId="189" fontId="8" fillId="0" borderId="0" xfId="1" applyNumberFormat="1" applyFont="1"/>
    <xf numFmtId="49" fontId="14" fillId="0" borderId="0" xfId="0" applyFont="1" applyAlignment="1">
      <alignment horizontal="left"/>
    </xf>
    <xf numFmtId="49" fontId="8" fillId="0" borderId="0" xfId="0" applyFont="1" applyBorder="1" applyAlignment="1">
      <alignment horizontal="left"/>
    </xf>
    <xf numFmtId="189" fontId="8" fillId="0" borderId="0" xfId="0" applyNumberFormat="1" applyFont="1" applyBorder="1"/>
    <xf numFmtId="189" fontId="8" fillId="0" borderId="0" xfId="0" applyNumberFormat="1" applyFont="1"/>
    <xf numFmtId="37" fontId="8" fillId="0" borderId="0" xfId="10" applyNumberFormat="1" applyFont="1" applyBorder="1" applyAlignment="1">
      <alignment horizontal="right"/>
    </xf>
    <xf numFmtId="49" fontId="8" fillId="0" borderId="0" xfId="10" applyFont="1"/>
    <xf numFmtId="49" fontId="9" fillId="0" borderId="0" xfId="10" applyFont="1" applyAlignment="1">
      <alignment horizontal="left"/>
    </xf>
    <xf numFmtId="190" fontId="10" fillId="0" borderId="0" xfId="10" applyNumberFormat="1" applyFont="1" applyAlignment="1">
      <alignment horizontal="left"/>
    </xf>
    <xf numFmtId="49" fontId="10" fillId="0" borderId="0" xfId="10" applyFont="1" applyAlignment="1">
      <alignment horizontal="left"/>
    </xf>
    <xf numFmtId="4" fontId="8" fillId="0" borderId="0" xfId="1" applyFont="1" applyFill="1"/>
    <xf numFmtId="49" fontId="14" fillId="0" borderId="0" xfId="0" quotePrefix="1" applyFont="1" applyAlignment="1">
      <alignment horizontal="left"/>
    </xf>
    <xf numFmtId="190" fontId="8" fillId="0" borderId="0" xfId="1" applyNumberFormat="1" applyFont="1"/>
    <xf numFmtId="4" fontId="9" fillId="0" borderId="0" xfId="1" applyFont="1" applyFill="1" applyAlignment="1">
      <alignment horizontal="left"/>
    </xf>
    <xf numFmtId="49" fontId="9" fillId="0" borderId="0" xfId="0" applyFont="1" applyFill="1" applyAlignment="1">
      <alignment horizontal="left"/>
    </xf>
    <xf numFmtId="49" fontId="7" fillId="0" borderId="0" xfId="0" applyFont="1" applyFill="1"/>
    <xf numFmtId="49" fontId="7" fillId="0" borderId="0" xfId="0" applyFont="1" applyFill="1" applyBorder="1"/>
    <xf numFmtId="4" fontId="7" fillId="0" borderId="0" xfId="1" applyFont="1" applyFill="1" applyBorder="1"/>
    <xf numFmtId="49" fontId="7" fillId="0" borderId="0" xfId="0" applyFont="1" applyFill="1" applyBorder="1" applyAlignment="1">
      <alignment horizontal="center"/>
    </xf>
    <xf numFmtId="4" fontId="7" fillId="0" borderId="0" xfId="1" applyFont="1" applyFill="1"/>
    <xf numFmtId="4" fontId="14" fillId="0" borderId="0" xfId="1" applyFont="1" applyFill="1"/>
    <xf numFmtId="189" fontId="7" fillId="0" borderId="0" xfId="1" applyNumberFormat="1" applyFont="1" applyFill="1"/>
    <xf numFmtId="189" fontId="7" fillId="0" borderId="0" xfId="0" applyNumberFormat="1" applyFont="1" applyFill="1"/>
    <xf numFmtId="189" fontId="7" fillId="0" borderId="0" xfId="0" applyNumberFormat="1" applyFont="1" applyFill="1" applyBorder="1"/>
    <xf numFmtId="189" fontId="7" fillId="0" borderId="0" xfId="1" applyNumberFormat="1" applyFont="1" applyFill="1" applyBorder="1"/>
    <xf numFmtId="189" fontId="7" fillId="0" borderId="3" xfId="0" applyNumberFormat="1" applyFont="1" applyFill="1" applyBorder="1"/>
    <xf numFmtId="49" fontId="8" fillId="0" borderId="0" xfId="0" applyFont="1" applyFill="1"/>
    <xf numFmtId="189" fontId="8" fillId="0" borderId="0" xfId="1" applyNumberFormat="1" applyFont="1" applyFill="1"/>
    <xf numFmtId="4" fontId="13" fillId="0" borderId="0" xfId="1" applyFont="1" applyFill="1"/>
    <xf numFmtId="189" fontId="8" fillId="0" borderId="0" xfId="0" applyNumberFormat="1" applyFont="1" applyFill="1" applyBorder="1"/>
    <xf numFmtId="189" fontId="8" fillId="0" borderId="0" xfId="0" applyNumberFormat="1" applyFont="1" applyFill="1"/>
    <xf numFmtId="190" fontId="7" fillId="0" borderId="0" xfId="1" applyNumberFormat="1" applyFont="1" applyFill="1" applyBorder="1"/>
    <xf numFmtId="189" fontId="7" fillId="0" borderId="0" xfId="1" applyNumberFormat="1" applyFont="1" applyFill="1" applyAlignment="1">
      <alignment horizontal="right"/>
    </xf>
    <xf numFmtId="189" fontId="8" fillId="0" borderId="0" xfId="1" applyNumberFormat="1" applyFont="1" applyFill="1" applyBorder="1" applyAlignment="1">
      <alignment horizontal="right"/>
    </xf>
    <xf numFmtId="189" fontId="7" fillId="0" borderId="3" xfId="1" applyNumberFormat="1" applyFont="1" applyFill="1" applyBorder="1"/>
    <xf numFmtId="189" fontId="8" fillId="0" borderId="0" xfId="1" applyNumberFormat="1" applyFont="1" applyFill="1" applyBorder="1"/>
    <xf numFmtId="4" fontId="8" fillId="0" borderId="0" xfId="1" quotePrefix="1" applyFont="1" applyFill="1" applyAlignment="1">
      <alignment horizontal="left"/>
    </xf>
    <xf numFmtId="189" fontId="8" fillId="0" borderId="4" xfId="1" applyNumberFormat="1" applyFont="1" applyFill="1" applyBorder="1"/>
    <xf numFmtId="189" fontId="7" fillId="0" borderId="0" xfId="0" applyNumberFormat="1" applyFont="1" applyFill="1" applyAlignment="1"/>
    <xf numFmtId="189" fontId="8" fillId="0" borderId="5" xfId="1" applyNumberFormat="1" applyFont="1" applyFill="1" applyBorder="1" applyAlignment="1"/>
    <xf numFmtId="189" fontId="8" fillId="0" borderId="5" xfId="0" applyNumberFormat="1" applyFont="1" applyFill="1" applyBorder="1"/>
    <xf numFmtId="189" fontId="9" fillId="0" borderId="0" xfId="0" applyNumberFormat="1" applyFont="1" applyFill="1" applyAlignment="1">
      <alignment horizontal="left"/>
    </xf>
    <xf numFmtId="189" fontId="8" fillId="0" borderId="5" xfId="1" applyNumberFormat="1" applyFont="1" applyFill="1" applyBorder="1"/>
    <xf numFmtId="189" fontId="8" fillId="0" borderId="6" xfId="1" applyNumberFormat="1" applyFont="1" applyFill="1" applyBorder="1"/>
    <xf numFmtId="189" fontId="8" fillId="0" borderId="4" xfId="0" applyNumberFormat="1" applyFont="1" applyFill="1" applyBorder="1"/>
    <xf numFmtId="190" fontId="8" fillId="0" borderId="6" xfId="1" applyNumberFormat="1" applyFont="1" applyFill="1" applyBorder="1"/>
    <xf numFmtId="49" fontId="12" fillId="0" borderId="0" xfId="0" applyFont="1" applyFill="1" applyAlignment="1">
      <alignment horizontal="left"/>
    </xf>
    <xf numFmtId="49" fontId="13" fillId="0" borderId="0" xfId="0" applyFont="1" applyFill="1" applyBorder="1" applyAlignment="1">
      <alignment horizontal="center"/>
    </xf>
    <xf numFmtId="49" fontId="13" fillId="0" borderId="0" xfId="0" applyNumberFormat="1" applyFont="1" applyFill="1" applyAlignment="1">
      <alignment horizontal="center"/>
    </xf>
    <xf numFmtId="49" fontId="14" fillId="0" borderId="0" xfId="0" applyNumberFormat="1" applyFont="1" applyFill="1" applyAlignment="1">
      <alignment horizontal="center"/>
    </xf>
    <xf numFmtId="49" fontId="13" fillId="0" borderId="0" xfId="0" applyFont="1" applyFill="1" applyBorder="1" applyAlignment="1"/>
    <xf numFmtId="189" fontId="13" fillId="0" borderId="0" xfId="0" applyNumberFormat="1" applyFont="1" applyFill="1"/>
    <xf numFmtId="189" fontId="14" fillId="0" borderId="0" xfId="0" applyNumberFormat="1" applyFont="1" applyFill="1"/>
    <xf numFmtId="189" fontId="13" fillId="0" borderId="0" xfId="0" applyNumberFormat="1" applyFont="1" applyFill="1" applyBorder="1" applyAlignment="1">
      <alignment horizontal="center"/>
    </xf>
    <xf numFmtId="189" fontId="14" fillId="0" borderId="0" xfId="0" applyNumberFormat="1" applyFont="1" applyFill="1" applyBorder="1" applyAlignment="1">
      <alignment horizontal="center"/>
    </xf>
    <xf numFmtId="189" fontId="14" fillId="0" borderId="0" xfId="1" applyNumberFormat="1" applyFont="1" applyFill="1" applyBorder="1" applyAlignment="1">
      <alignment horizontal="center"/>
    </xf>
    <xf numFmtId="189" fontId="13" fillId="0" borderId="0" xfId="1" applyNumberFormat="1" applyFont="1" applyFill="1" applyBorder="1" applyAlignment="1">
      <alignment horizontal="center"/>
    </xf>
    <xf numFmtId="49" fontId="14" fillId="0" borderId="0" xfId="0" applyFont="1" applyFill="1" applyBorder="1" applyAlignment="1">
      <alignment horizontal="left"/>
    </xf>
    <xf numFmtId="49" fontId="8" fillId="0" borderId="0" xfId="0" applyFont="1" applyFill="1" applyBorder="1" applyAlignment="1"/>
    <xf numFmtId="49" fontId="7" fillId="0" borderId="0" xfId="10" applyFont="1" applyAlignment="1">
      <alignment horizontal="centerContinuous"/>
    </xf>
    <xf numFmtId="49" fontId="7" fillId="0" borderId="0" xfId="10" applyFont="1"/>
    <xf numFmtId="49" fontId="7" fillId="0" borderId="0" xfId="10" applyFont="1" applyBorder="1" applyAlignment="1">
      <alignment horizontal="centerContinuous"/>
    </xf>
    <xf numFmtId="49" fontId="7" fillId="0" borderId="0" xfId="10" applyFont="1" applyBorder="1"/>
    <xf numFmtId="190" fontId="7" fillId="0" borderId="0" xfId="10" applyNumberFormat="1" applyFont="1" applyBorder="1" applyAlignment="1">
      <alignment horizontal="center"/>
    </xf>
    <xf numFmtId="49" fontId="7" fillId="0" borderId="0" xfId="0" applyFont="1" applyBorder="1" applyAlignment="1">
      <alignment horizontal="center"/>
    </xf>
    <xf numFmtId="4" fontId="7" fillId="0" borderId="0" xfId="1" applyFont="1" applyBorder="1" applyAlignment="1">
      <alignment horizontal="center"/>
    </xf>
    <xf numFmtId="49" fontId="7" fillId="0" borderId="0" xfId="0" applyFont="1" applyBorder="1" applyAlignment="1">
      <alignment horizontal="center" wrapText="1"/>
    </xf>
    <xf numFmtId="37" fontId="7" fillId="0" borderId="0" xfId="10" applyNumberFormat="1" applyFont="1" applyBorder="1" applyAlignment="1">
      <alignment horizontal="center"/>
    </xf>
    <xf numFmtId="190" fontId="7" fillId="0" borderId="0" xfId="10" applyNumberFormat="1" applyFont="1"/>
    <xf numFmtId="49" fontId="8" fillId="0" borderId="0" xfId="0" applyFont="1" applyFill="1" applyAlignment="1"/>
    <xf numFmtId="37" fontId="8" fillId="0" borderId="0" xfId="10" applyNumberFormat="1" applyFont="1" applyBorder="1" applyAlignment="1"/>
    <xf numFmtId="49" fontId="14" fillId="0" borderId="0" xfId="0" applyFont="1" applyFill="1" applyAlignment="1">
      <alignment horizontal="left"/>
    </xf>
    <xf numFmtId="190" fontId="15" fillId="0" borderId="0" xfId="0" applyNumberFormat="1" applyFont="1" applyFill="1"/>
    <xf numFmtId="189" fontId="15" fillId="0" borderId="0" xfId="0" applyNumberFormat="1" applyFont="1" applyFill="1" applyBorder="1"/>
    <xf numFmtId="189" fontId="15" fillId="0" borderId="0" xfId="0" applyNumberFormat="1" applyFont="1" applyFill="1"/>
    <xf numFmtId="49" fontId="13" fillId="0" borderId="0" xfId="0" applyFont="1" applyFill="1" applyAlignment="1">
      <alignment horizontal="left"/>
    </xf>
    <xf numFmtId="190" fontId="7" fillId="0" borderId="0" xfId="0" applyNumberFormat="1" applyFont="1" applyFill="1"/>
    <xf numFmtId="49" fontId="15" fillId="0" borderId="0" xfId="0" applyFont="1" applyFill="1" applyAlignment="1">
      <alignment horizontal="left"/>
    </xf>
    <xf numFmtId="49" fontId="9" fillId="0" borderId="0" xfId="0" applyFont="1" applyBorder="1" applyAlignment="1">
      <alignment horizontal="left"/>
    </xf>
    <xf numFmtId="49" fontId="7" fillId="0" borderId="0" xfId="10" applyFont="1" applyBorder="1" applyAlignment="1">
      <alignment horizontal="center"/>
    </xf>
    <xf numFmtId="49" fontId="7" fillId="0" borderId="3" xfId="10" applyFont="1" applyBorder="1" applyAlignment="1">
      <alignment horizontal="center"/>
    </xf>
    <xf numFmtId="37" fontId="7" fillId="0" borderId="0" xfId="10" applyNumberFormat="1" applyFont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0" fillId="0" borderId="0" xfId="1" applyNumberFormat="1" applyFont="1" applyFill="1"/>
    <xf numFmtId="49" fontId="0" fillId="0" borderId="0" xfId="0" applyAlignment="1">
      <alignment horizontal="left"/>
    </xf>
    <xf numFmtId="189" fontId="0" fillId="0" borderId="3" xfId="0" applyNumberFormat="1" applyFill="1" applyBorder="1"/>
    <xf numFmtId="4" fontId="0" fillId="0" borderId="0" xfId="1" applyFont="1" applyFill="1"/>
    <xf numFmtId="189" fontId="0" fillId="0" borderId="0" xfId="0" applyNumberFormat="1" applyFill="1" applyBorder="1"/>
    <xf numFmtId="189" fontId="0" fillId="0" borderId="0" xfId="0" applyNumberFormat="1" applyFill="1"/>
    <xf numFmtId="49" fontId="0" fillId="0" borderId="0" xfId="0" applyFill="1" applyAlignment="1">
      <alignment horizontal="left"/>
    </xf>
    <xf numFmtId="49" fontId="0" fillId="0" borderId="0" xfId="1" applyNumberFormat="1" applyFont="1" applyFill="1" applyBorder="1" applyAlignment="1">
      <alignment horizontal="center"/>
    </xf>
    <xf numFmtId="49" fontId="8" fillId="0" borderId="0" xfId="0" applyFont="1" applyBorder="1"/>
    <xf numFmtId="0" fontId="8" fillId="0" borderId="0" xfId="0" applyNumberFormat="1" applyFont="1" applyFill="1" applyAlignment="1">
      <alignment horizontal="left"/>
    </xf>
    <xf numFmtId="49" fontId="0" fillId="0" borderId="0" xfId="0" applyBorder="1" applyAlignment="1">
      <alignment horizontal="center" wrapText="1"/>
    </xf>
    <xf numFmtId="49" fontId="0" fillId="0" borderId="0" xfId="10" applyFont="1" applyBorder="1" applyAlignment="1">
      <alignment horizontal="center"/>
    </xf>
    <xf numFmtId="49" fontId="0" fillId="0" borderId="3" xfId="10" applyFont="1" applyBorder="1" applyAlignment="1">
      <alignment horizontal="center"/>
    </xf>
    <xf numFmtId="37" fontId="8" fillId="0" borderId="6" xfId="10" applyNumberFormat="1" applyFont="1" applyBorder="1" applyAlignment="1">
      <alignment horizontal="right"/>
    </xf>
    <xf numFmtId="37" fontId="8" fillId="0" borderId="5" xfId="10" applyNumberFormat="1" applyFont="1" applyBorder="1" applyAlignment="1">
      <alignment horizontal="right"/>
    </xf>
    <xf numFmtId="49" fontId="8" fillId="0" borderId="0" xfId="10" applyFont="1" applyBorder="1" applyAlignment="1">
      <alignment horizontal="left"/>
    </xf>
    <xf numFmtId="49" fontId="0" fillId="0" borderId="0" xfId="0" applyFont="1" applyBorder="1"/>
    <xf numFmtId="49" fontId="0" fillId="0" borderId="3" xfId="0" applyFill="1" applyBorder="1" applyAlignment="1">
      <alignment horizontal="center"/>
    </xf>
    <xf numFmtId="49" fontId="8" fillId="0" borderId="0" xfId="10" applyFont="1" applyBorder="1"/>
    <xf numFmtId="4" fontId="0" fillId="0" borderId="0" xfId="1" applyFont="1" applyFill="1" applyAlignment="1">
      <alignment horizontal="left"/>
    </xf>
    <xf numFmtId="189" fontId="8" fillId="0" borderId="3" xfId="0" applyNumberFormat="1" applyFont="1" applyFill="1" applyBorder="1"/>
    <xf numFmtId="49" fontId="7" fillId="0" borderId="0" xfId="10" applyFont="1" applyBorder="1" applyAlignment="1">
      <alignment horizontal="left"/>
    </xf>
    <xf numFmtId="49" fontId="0" fillId="0" borderId="0" xfId="0" applyBorder="1" applyAlignment="1">
      <alignment horizontal="center"/>
    </xf>
    <xf numFmtId="189" fontId="7" fillId="0" borderId="0" xfId="1" applyNumberFormat="1" applyFont="1" applyBorder="1"/>
    <xf numFmtId="49" fontId="0" fillId="0" borderId="0" xfId="0" applyFill="1" applyBorder="1" applyAlignment="1">
      <alignment horizontal="center"/>
    </xf>
    <xf numFmtId="49" fontId="7" fillId="0" borderId="0" xfId="0" applyFont="1" applyFill="1" applyBorder="1" applyAlignment="1"/>
    <xf numFmtId="49" fontId="7" fillId="0" borderId="0" xfId="0" applyFont="1" applyFill="1" applyAlignment="1">
      <alignment horizontal="left"/>
    </xf>
    <xf numFmtId="0" fontId="14" fillId="0" borderId="0" xfId="0" applyNumberFormat="1" applyFont="1" applyFill="1" applyAlignment="1">
      <alignment horizontal="left"/>
    </xf>
    <xf numFmtId="49" fontId="7" fillId="0" borderId="0" xfId="0" applyFont="1" applyBorder="1" applyAlignment="1"/>
    <xf numFmtId="189" fontId="7" fillId="0" borderId="0" xfId="1" applyNumberFormat="1" applyFont="1" applyFill="1" applyBorder="1" applyAlignment="1"/>
    <xf numFmtId="189" fontId="7" fillId="0" borderId="0" xfId="1" applyNumberFormat="1" applyFont="1" applyBorder="1" applyAlignment="1"/>
    <xf numFmtId="189" fontId="7" fillId="0" borderId="0" xfId="0" applyNumberFormat="1" applyFont="1"/>
    <xf numFmtId="189" fontId="7" fillId="0" borderId="0" xfId="0" applyNumberFormat="1" applyFont="1" applyBorder="1"/>
    <xf numFmtId="4" fontId="0" fillId="0" borderId="0" xfId="1" quotePrefix="1" applyFont="1" applyFill="1" applyAlignment="1">
      <alignment horizontal="left"/>
    </xf>
    <xf numFmtId="189" fontId="13" fillId="0" borderId="0" xfId="0" applyNumberFormat="1" applyFont="1" applyFill="1" applyAlignment="1">
      <alignment horizontal="center"/>
    </xf>
    <xf numFmtId="189" fontId="13" fillId="0" borderId="0" xfId="0" applyNumberFormat="1" applyFont="1" applyFill="1" applyBorder="1"/>
    <xf numFmtId="189" fontId="13" fillId="0" borderId="0" xfId="0" quotePrefix="1" applyNumberFormat="1" applyFont="1" applyFill="1" applyAlignment="1">
      <alignment horizontal="center"/>
    </xf>
    <xf numFmtId="189" fontId="7" fillId="0" borderId="6" xfId="1" applyNumberFormat="1" applyFont="1" applyFill="1" applyBorder="1"/>
    <xf numFmtId="189" fontId="7" fillId="0" borderId="0" xfId="1" applyNumberFormat="1" applyFont="1" applyFill="1" applyBorder="1" applyAlignment="1">
      <alignment horizontal="right"/>
    </xf>
    <xf numFmtId="49" fontId="0" fillId="0" borderId="0" xfId="0" applyFont="1" applyFill="1" applyAlignment="1">
      <alignment horizontal="left"/>
    </xf>
    <xf numFmtId="49" fontId="0" fillId="0" borderId="0" xfId="0" applyFont="1" applyBorder="1" applyAlignment="1">
      <alignment horizontal="center"/>
    </xf>
    <xf numFmtId="49" fontId="0" fillId="0" borderId="0" xfId="0" applyFont="1" applyAlignment="1">
      <alignment horizontal="left"/>
    </xf>
    <xf numFmtId="189" fontId="8" fillId="0" borderId="3" xfId="1" applyNumberFormat="1" applyFont="1" applyFill="1" applyBorder="1"/>
    <xf numFmtId="189" fontId="14" fillId="0" borderId="0" xfId="0" applyNumberFormat="1" applyFont="1" applyFill="1" applyBorder="1"/>
    <xf numFmtId="49" fontId="0" fillId="0" borderId="0" xfId="0" applyAlignment="1">
      <alignment horizontal="left" indent="1"/>
    </xf>
    <xf numFmtId="189" fontId="8" fillId="0" borderId="7" xfId="1" applyNumberFormat="1" applyFont="1" applyFill="1" applyBorder="1"/>
    <xf numFmtId="49" fontId="13" fillId="0" borderId="0" xfId="0" applyFont="1" applyAlignment="1">
      <alignment horizontal="left"/>
    </xf>
    <xf numFmtId="49" fontId="0" fillId="0" borderId="0" xfId="10" applyFont="1" applyBorder="1" applyAlignment="1">
      <alignment horizontal="left"/>
    </xf>
    <xf numFmtId="0" fontId="13" fillId="0" borderId="0" xfId="0" quotePrefix="1" applyNumberFormat="1" applyFont="1" applyFill="1" applyAlignment="1">
      <alignment horizontal="center"/>
    </xf>
    <xf numFmtId="189" fontId="8" fillId="0" borderId="0" xfId="1" applyNumberFormat="1" applyFont="1" applyBorder="1"/>
    <xf numFmtId="197" fontId="13" fillId="0" borderId="0" xfId="1" applyNumberFormat="1" applyFont="1" applyFill="1"/>
    <xf numFmtId="4" fontId="0" fillId="0" borderId="0" xfId="1" applyFont="1" applyBorder="1" applyAlignment="1">
      <alignment horizontal="center"/>
    </xf>
    <xf numFmtId="37" fontId="8" fillId="0" borderId="0" xfId="10" applyNumberFormat="1" applyFont="1" applyFill="1" applyBorder="1" applyAlignment="1"/>
    <xf numFmtId="37" fontId="8" fillId="0" borderId="0" xfId="0" applyNumberFormat="1" applyFont="1"/>
    <xf numFmtId="37" fontId="7" fillId="0" borderId="0" xfId="0" applyNumberFormat="1" applyFont="1"/>
    <xf numFmtId="37" fontId="13" fillId="0" borderId="0" xfId="0" applyNumberFormat="1" applyFont="1" applyAlignment="1">
      <alignment horizontal="center"/>
    </xf>
    <xf numFmtId="37" fontId="13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right"/>
    </xf>
    <xf numFmtId="37" fontId="10" fillId="0" borderId="0" xfId="0" applyNumberFormat="1" applyFont="1"/>
    <xf numFmtId="196" fontId="0" fillId="0" borderId="0" xfId="2" applyNumberFormat="1" applyFont="1" applyFill="1" applyBorder="1" applyAlignment="1">
      <alignment horizontal="center"/>
    </xf>
    <xf numFmtId="37" fontId="13" fillId="0" borderId="0" xfId="0" applyNumberFormat="1" applyFont="1" applyFill="1" applyBorder="1" applyAlignment="1">
      <alignment horizontal="center"/>
    </xf>
    <xf numFmtId="196" fontId="8" fillId="0" borderId="5" xfId="2" applyNumberFormat="1" applyFont="1" applyFill="1" applyBorder="1" applyAlignment="1">
      <alignment horizontal="center"/>
    </xf>
    <xf numFmtId="188" fontId="8" fillId="0" borderId="0" xfId="2" applyFont="1" applyFill="1" applyBorder="1" applyAlignment="1">
      <alignment horizontal="center"/>
    </xf>
    <xf numFmtId="196" fontId="8" fillId="0" borderId="0" xfId="2" applyNumberFormat="1" applyFont="1" applyFill="1" applyBorder="1" applyAlignment="1">
      <alignment horizontal="left" indent="3"/>
    </xf>
    <xf numFmtId="49" fontId="7" fillId="0" borderId="0" xfId="0" applyFont="1" applyFill="1" applyAlignment="1">
      <alignment horizontal="center"/>
    </xf>
    <xf numFmtId="189" fontId="7" fillId="0" borderId="0" xfId="0" applyNumberFormat="1" applyFont="1" applyFill="1" applyAlignment="1">
      <alignment horizontal="right"/>
    </xf>
    <xf numFmtId="189" fontId="0" fillId="0" borderId="0" xfId="0" applyNumberFormat="1" applyFill="1" applyAlignment="1">
      <alignment horizontal="right"/>
    </xf>
    <xf numFmtId="49" fontId="13" fillId="0" borderId="0" xfId="1" applyNumberFormat="1" applyFont="1" applyFill="1" applyBorder="1" applyAlignment="1">
      <alignment horizontal="center"/>
    </xf>
    <xf numFmtId="49" fontId="8" fillId="0" borderId="0" xfId="0" applyFont="1" applyFill="1" applyAlignment="1">
      <alignment horizontal="center"/>
    </xf>
    <xf numFmtId="49" fontId="8" fillId="0" borderId="0" xfId="0" applyFont="1" applyFill="1" applyBorder="1" applyAlignment="1">
      <alignment horizontal="center"/>
    </xf>
    <xf numFmtId="190" fontId="13" fillId="0" borderId="0" xfId="10" applyNumberFormat="1" applyFont="1" applyFill="1" applyBorder="1" applyAlignment="1">
      <alignment horizontal="center"/>
    </xf>
    <xf numFmtId="49" fontId="8" fillId="0" borderId="0" xfId="10" applyFont="1" applyAlignment="1">
      <alignment horizontal="center"/>
    </xf>
    <xf numFmtId="190" fontId="13" fillId="0" borderId="0" xfId="10" applyNumberFormat="1" applyFont="1" applyBorder="1" applyAlignment="1">
      <alignment horizontal="center"/>
    </xf>
    <xf numFmtId="4" fontId="0" fillId="0" borderId="3" xfId="1" quotePrefix="1" applyFont="1" applyFill="1" applyBorder="1" applyAlignment="1">
      <alignment horizontal="left" indent="4"/>
    </xf>
    <xf numFmtId="0" fontId="7" fillId="0" borderId="0" xfId="10" applyNumberFormat="1" applyFont="1" applyAlignment="1">
      <alignment horizontal="center"/>
    </xf>
    <xf numFmtId="0" fontId="9" fillId="0" borderId="0" xfId="10" applyNumberFormat="1" applyFont="1" applyAlignment="1">
      <alignment horizontal="center"/>
    </xf>
    <xf numFmtId="0" fontId="8" fillId="0" borderId="0" xfId="10" applyNumberFormat="1" applyFont="1" applyAlignment="1">
      <alignment horizontal="center"/>
    </xf>
    <xf numFmtId="0" fontId="7" fillId="0" borderId="0" xfId="10" applyNumberFormat="1" applyFont="1" applyBorder="1" applyAlignment="1">
      <alignment horizontal="center"/>
    </xf>
    <xf numFmtId="0" fontId="13" fillId="0" borderId="0" xfId="10" applyNumberFormat="1" applyFont="1" applyBorder="1" applyAlignment="1">
      <alignment horizontal="center"/>
    </xf>
    <xf numFmtId="0" fontId="8" fillId="0" borderId="0" xfId="10" applyNumberFormat="1" applyFont="1" applyBorder="1" applyAlignment="1">
      <alignment horizontal="center"/>
    </xf>
    <xf numFmtId="187" fontId="7" fillId="0" borderId="0" xfId="1" applyNumberFormat="1" applyFont="1" applyBorder="1" applyAlignment="1">
      <alignment horizontal="right"/>
    </xf>
    <xf numFmtId="188" fontId="8" fillId="0" borderId="0" xfId="2" applyFont="1" applyFill="1" applyBorder="1" applyAlignment="1">
      <alignment horizontal="left" indent="5"/>
    </xf>
    <xf numFmtId="196" fontId="8" fillId="0" borderId="0" xfId="2" applyNumberFormat="1" applyFont="1" applyFill="1" applyBorder="1" applyAlignment="1">
      <alignment horizontal="left" indent="5"/>
    </xf>
    <xf numFmtId="196" fontId="8" fillId="0" borderId="0" xfId="2" applyNumberFormat="1" applyFont="1" applyFill="1" applyBorder="1" applyAlignment="1">
      <alignment horizontal="left" indent="7"/>
    </xf>
    <xf numFmtId="0" fontId="13" fillId="0" borderId="0" xfId="10" applyNumberFormat="1" applyFont="1" applyAlignment="1">
      <alignment horizontal="center"/>
    </xf>
    <xf numFmtId="49" fontId="7" fillId="0" borderId="0" xfId="10" applyFont="1" applyAlignment="1">
      <alignment horizontal="left"/>
    </xf>
    <xf numFmtId="37" fontId="7" fillId="0" borderId="0" xfId="10" applyNumberFormat="1" applyFont="1" applyAlignment="1">
      <alignment horizontal="center"/>
    </xf>
    <xf numFmtId="37" fontId="7" fillId="0" borderId="0" xfId="10" applyNumberFormat="1" applyFont="1" applyBorder="1" applyAlignment="1">
      <alignment horizontal="left" indent="5"/>
    </xf>
    <xf numFmtId="37" fontId="7" fillId="0" borderId="0" xfId="10" applyNumberFormat="1" applyFont="1" applyFill="1" applyBorder="1" applyAlignment="1">
      <alignment horizontal="left" indent="5"/>
    </xf>
    <xf numFmtId="37" fontId="7" fillId="0" borderId="0" xfId="10" applyNumberFormat="1" applyFont="1" applyFill="1" applyAlignment="1"/>
    <xf numFmtId="37" fontId="7" fillId="0" borderId="0" xfId="10" applyNumberFormat="1" applyFont="1" applyFill="1" applyBorder="1" applyAlignment="1"/>
    <xf numFmtId="37" fontId="7" fillId="0" borderId="0" xfId="10" applyNumberFormat="1" applyFont="1" applyAlignment="1"/>
    <xf numFmtId="37" fontId="7" fillId="0" borderId="0" xfId="10" applyNumberFormat="1" applyFont="1" applyBorder="1" applyAlignment="1">
      <alignment horizontal="left" indent="7"/>
    </xf>
    <xf numFmtId="0" fontId="14" fillId="0" borderId="0" xfId="10" applyNumberFormat="1" applyFont="1" applyAlignment="1">
      <alignment horizontal="center"/>
    </xf>
    <xf numFmtId="196" fontId="7" fillId="0" borderId="3" xfId="2" applyNumberFormat="1" applyFont="1" applyFill="1" applyBorder="1" applyAlignment="1">
      <alignment horizontal="center"/>
    </xf>
    <xf numFmtId="189" fontId="0" fillId="0" borderId="0" xfId="10" applyNumberFormat="1" applyFont="1" applyFill="1" applyBorder="1" applyAlignment="1">
      <alignment horizontal="right"/>
    </xf>
    <xf numFmtId="0" fontId="14" fillId="0" borderId="0" xfId="10" applyNumberFormat="1" applyFont="1" applyBorder="1" applyAlignment="1">
      <alignment horizontal="center"/>
    </xf>
    <xf numFmtId="4" fontId="7" fillId="0" borderId="0" xfId="1" applyFont="1" applyFill="1" applyBorder="1" applyAlignment="1">
      <alignment horizontal="centerContinuous"/>
    </xf>
    <xf numFmtId="4" fontId="7" fillId="0" borderId="0" xfId="1" applyFont="1" applyFill="1" applyBorder="1" applyAlignment="1">
      <alignment horizontal="center"/>
    </xf>
    <xf numFmtId="189" fontId="0" fillId="0" borderId="0" xfId="0" applyNumberFormat="1" applyFont="1" applyFill="1"/>
    <xf numFmtId="188" fontId="0" fillId="0" borderId="0" xfId="1" applyNumberFormat="1" applyFont="1" applyFill="1" applyBorder="1" applyAlignment="1">
      <alignment horizontal="center"/>
    </xf>
    <xf numFmtId="187" fontId="7" fillId="0" borderId="0" xfId="0" applyNumberFormat="1" applyFont="1" applyFill="1"/>
    <xf numFmtId="187" fontId="7" fillId="0" borderId="0" xfId="0" applyNumberFormat="1" applyFont="1" applyFill="1" applyAlignment="1">
      <alignment horizontal="center"/>
    </xf>
    <xf numFmtId="187" fontId="7" fillId="0" borderId="3" xfId="0" applyNumberFormat="1" applyFont="1" applyFill="1" applyBorder="1"/>
    <xf numFmtId="187" fontId="7" fillId="0" borderId="0" xfId="1" applyNumberFormat="1" applyFont="1" applyFill="1" applyBorder="1" applyAlignment="1">
      <alignment horizontal="center"/>
    </xf>
    <xf numFmtId="188" fontId="0" fillId="0" borderId="0" xfId="1" quotePrefix="1" applyNumberFormat="1" applyFont="1" applyFill="1" applyBorder="1" applyAlignment="1">
      <alignment horizontal="center"/>
    </xf>
    <xf numFmtId="187" fontId="7" fillId="0" borderId="0" xfId="1" applyNumberFormat="1" applyFont="1" applyFill="1" applyBorder="1"/>
    <xf numFmtId="187" fontId="7" fillId="0" borderId="0" xfId="1" applyNumberFormat="1" applyFont="1" applyFill="1" applyAlignment="1">
      <alignment horizontal="center"/>
    </xf>
    <xf numFmtId="187" fontId="0" fillId="0" borderId="0" xfId="1" applyNumberFormat="1" applyFont="1" applyFill="1" applyBorder="1" applyAlignment="1">
      <alignment horizontal="center"/>
    </xf>
    <xf numFmtId="49" fontId="0" fillId="0" borderId="0" xfId="0" applyAlignment="1">
      <alignment horizontal="left" indent="4"/>
    </xf>
    <xf numFmtId="37" fontId="10" fillId="0" borderId="0" xfId="0" applyNumberFormat="1" applyFont="1" applyBorder="1"/>
    <xf numFmtId="187" fontId="7" fillId="0" borderId="3" xfId="1" applyNumberFormat="1" applyFont="1" applyBorder="1" applyAlignment="1">
      <alignment horizontal="right"/>
    </xf>
    <xf numFmtId="37" fontId="9" fillId="0" borderId="0" xfId="0" applyNumberFormat="1" applyFont="1"/>
    <xf numFmtId="189" fontId="8" fillId="0" borderId="0" xfId="10" applyNumberFormat="1" applyFont="1" applyBorder="1" applyAlignment="1"/>
    <xf numFmtId="195" fontId="8" fillId="0" borderId="0" xfId="10" applyNumberFormat="1" applyFont="1" applyBorder="1" applyAlignment="1"/>
    <xf numFmtId="37" fontId="8" fillId="0" borderId="0" xfId="10" applyNumberFormat="1" applyFont="1" applyFill="1" applyBorder="1" applyAlignment="1">
      <alignment horizontal="right"/>
    </xf>
    <xf numFmtId="189" fontId="7" fillId="0" borderId="0" xfId="0" applyNumberFormat="1" applyFont="1" applyFill="1" applyBorder="1" applyAlignment="1"/>
    <xf numFmtId="189" fontId="0" fillId="0" borderId="3" xfId="0" applyNumberFormat="1" applyFont="1" applyFill="1" applyBorder="1"/>
    <xf numFmtId="37" fontId="8" fillId="0" borderId="0" xfId="10" applyNumberFormat="1" applyFont="1" applyBorder="1" applyAlignment="1">
      <alignment horizontal="center"/>
    </xf>
    <xf numFmtId="37" fontId="14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49" fontId="7" fillId="0" borderId="0" xfId="0" applyFont="1" applyFill="1" applyAlignment="1">
      <alignment horizontal="left" indent="1"/>
    </xf>
    <xf numFmtId="190" fontId="13" fillId="0" borderId="0" xfId="10" applyNumberFormat="1" applyFont="1" applyFill="1" applyBorder="1" applyAlignment="1">
      <alignment horizontal="center"/>
    </xf>
    <xf numFmtId="49" fontId="8" fillId="0" borderId="0" xfId="10" applyFont="1" applyAlignment="1">
      <alignment horizontal="center"/>
    </xf>
    <xf numFmtId="190" fontId="13" fillId="0" borderId="0" xfId="10" applyNumberFormat="1" applyFont="1" applyBorder="1" applyAlignment="1">
      <alignment horizontal="center"/>
    </xf>
    <xf numFmtId="3" fontId="13" fillId="0" borderId="0" xfId="1" applyNumberFormat="1" applyFont="1" applyFill="1" applyBorder="1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3" fontId="7" fillId="0" borderId="0" xfId="1" applyNumberFormat="1" applyFont="1" applyFill="1" applyBorder="1"/>
    <xf numFmtId="49" fontId="7" fillId="0" borderId="0" xfId="0" applyFont="1" applyBorder="1" applyAlignment="1">
      <alignment horizontal="left"/>
    </xf>
    <xf numFmtId="49" fontId="13" fillId="0" borderId="0" xfId="0" applyNumberFormat="1" applyFont="1" applyFill="1" applyBorder="1" applyAlignment="1">
      <alignment horizontal="center"/>
    </xf>
    <xf numFmtId="4" fontId="7" fillId="0" borderId="0" xfId="1" applyFont="1"/>
    <xf numFmtId="49" fontId="0" fillId="0" borderId="0" xfId="0" applyFont="1" applyAlignment="1">
      <alignment horizontal="left" indent="3"/>
    </xf>
    <xf numFmtId="49" fontId="0" fillId="0" borderId="0" xfId="0" applyFont="1" applyAlignment="1">
      <alignment horizontal="left" indent="4"/>
    </xf>
    <xf numFmtId="189" fontId="8" fillId="0" borderId="5" xfId="10" applyNumberFormat="1" applyFont="1" applyBorder="1" applyAlignment="1">
      <alignment horizontal="right"/>
    </xf>
    <xf numFmtId="189" fontId="8" fillId="0" borderId="6" xfId="10" applyNumberFormat="1" applyFont="1" applyBorder="1" applyAlignment="1">
      <alignment horizontal="right"/>
    </xf>
    <xf numFmtId="189" fontId="7" fillId="0" borderId="0" xfId="10" applyNumberFormat="1" applyFont="1" applyBorder="1" applyAlignment="1">
      <alignment horizontal="right"/>
    </xf>
    <xf numFmtId="189" fontId="8" fillId="0" borderId="5" xfId="0" applyNumberFormat="1" applyFont="1" applyBorder="1"/>
    <xf numFmtId="189" fontId="10" fillId="0" borderId="0" xfId="0" applyNumberFormat="1" applyFont="1"/>
    <xf numFmtId="189" fontId="8" fillId="0" borderId="0" xfId="10" applyNumberFormat="1" applyFont="1" applyBorder="1" applyAlignment="1">
      <alignment horizontal="right"/>
    </xf>
    <xf numFmtId="49" fontId="13" fillId="0" borderId="0" xfId="1" applyNumberFormat="1" applyFont="1" applyFill="1" applyBorder="1" applyAlignment="1">
      <alignment horizontal="center"/>
    </xf>
    <xf numFmtId="49" fontId="8" fillId="0" borderId="0" xfId="0" applyFont="1" applyFill="1" applyAlignment="1">
      <alignment horizontal="center"/>
    </xf>
    <xf numFmtId="49" fontId="8" fillId="0" borderId="0" xfId="0" applyFont="1" applyFill="1" applyBorder="1" applyAlignment="1">
      <alignment horizontal="center"/>
    </xf>
    <xf numFmtId="189" fontId="8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  <xf numFmtId="49" fontId="8" fillId="0" borderId="0" xfId="10" applyFont="1" applyAlignment="1">
      <alignment horizontal="center"/>
    </xf>
    <xf numFmtId="4" fontId="7" fillId="0" borderId="3" xfId="1" applyFont="1" applyBorder="1" applyAlignment="1">
      <alignment horizontal="center"/>
    </xf>
    <xf numFmtId="190" fontId="13" fillId="0" borderId="0" xfId="10" applyNumberFormat="1" applyFont="1" applyFill="1" applyBorder="1" applyAlignment="1">
      <alignment horizontal="center"/>
    </xf>
    <xf numFmtId="49" fontId="7" fillId="0" borderId="3" xfId="0" applyFont="1" applyBorder="1" applyAlignment="1">
      <alignment horizontal="center"/>
    </xf>
    <xf numFmtId="190" fontId="13" fillId="0" borderId="0" xfId="10" applyNumberFormat="1" applyFont="1" applyBorder="1" applyAlignment="1">
      <alignment horizontal="center"/>
    </xf>
  </cellXfs>
  <cellStyles count="13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Sauce03-Accounts-3112e Nir" xfId="10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charatvithitthumron/Desktop/Job/Thaitheparos/TTP%20YE%2018/TTP%20WP%20Q2'18/Draft%20FS/VER4%20Final/tha053a181b-06t-1%20Rev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3-4"/>
      <sheetName val="PL5-6"/>
      <sheetName val="SH7-8"/>
      <sheetName val="SH9-10"/>
      <sheetName val="Cashflow-11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M75"/>
  <sheetViews>
    <sheetView showGridLines="0" tabSelected="1" view="pageBreakPreview" topLeftCell="A34" zoomScale="85" zoomScaleSheetLayoutView="85" workbookViewId="0">
      <selection activeCell="Q41" sqref="Q41"/>
    </sheetView>
  </sheetViews>
  <sheetFormatPr defaultColWidth="11" defaultRowHeight="21.75"/>
  <cols>
    <col min="1" max="1" width="37" style="1" customWidth="1"/>
    <col min="2" max="2" width="8.5703125" style="63" customWidth="1"/>
    <col min="3" max="3" width="1.140625" style="63" customWidth="1"/>
    <col min="4" max="4" width="13.85546875" style="63" customWidth="1"/>
    <col min="5" max="5" width="1.140625" style="63" customWidth="1"/>
    <col min="6" max="6" width="12" style="63" customWidth="1"/>
    <col min="7" max="7" width="1.140625" style="1" customWidth="1"/>
    <col min="8" max="8" width="14" style="33" bestFit="1" customWidth="1"/>
    <col min="9" max="9" width="1.140625" style="8" customWidth="1"/>
    <col min="10" max="10" width="12" style="33" customWidth="1"/>
    <col min="11" max="16384" width="11" style="1"/>
  </cols>
  <sheetData>
    <row r="1" spans="1:10" ht="22.5" customHeight="1">
      <c r="A1" s="3" t="s">
        <v>66</v>
      </c>
      <c r="G1" s="27"/>
      <c r="I1" s="33"/>
    </row>
    <row r="2" spans="1:10" ht="22.5" customHeight="1">
      <c r="A2" s="3" t="s">
        <v>67</v>
      </c>
      <c r="B2" s="58"/>
      <c r="C2" s="58"/>
      <c r="D2" s="58"/>
      <c r="E2" s="58"/>
      <c r="F2" s="58"/>
      <c r="G2" s="26"/>
      <c r="H2" s="53"/>
      <c r="I2" s="53"/>
      <c r="J2" s="53"/>
    </row>
    <row r="3" spans="1:10" ht="22.5" customHeight="1">
      <c r="A3" s="3"/>
      <c r="B3" s="58"/>
      <c r="C3" s="58"/>
      <c r="D3" s="58"/>
      <c r="E3" s="58"/>
      <c r="F3" s="58"/>
      <c r="G3" s="26"/>
      <c r="H3" s="53"/>
      <c r="I3" s="53"/>
      <c r="J3" s="53"/>
    </row>
    <row r="4" spans="1:10" ht="22.5" customHeight="1">
      <c r="A4" s="3"/>
      <c r="B4" s="58"/>
      <c r="C4" s="58"/>
      <c r="D4" s="235" t="s">
        <v>52</v>
      </c>
      <c r="E4" s="235"/>
      <c r="F4" s="235"/>
      <c r="G4" s="81"/>
      <c r="H4" s="81"/>
      <c r="I4" s="81"/>
      <c r="J4" s="81"/>
    </row>
    <row r="5" spans="1:10" s="10" customFormat="1" ht="22.5" customHeight="1">
      <c r="A5" s="14"/>
      <c r="B5" s="69"/>
      <c r="C5" s="69"/>
      <c r="D5" s="236" t="s">
        <v>51</v>
      </c>
      <c r="E5" s="236"/>
      <c r="F5" s="236"/>
      <c r="G5" s="70"/>
      <c r="H5" s="237" t="s">
        <v>50</v>
      </c>
      <c r="I5" s="237"/>
      <c r="J5" s="237"/>
    </row>
    <row r="6" spans="1:10" s="10" customFormat="1" ht="22.5" customHeight="1">
      <c r="A6" s="14"/>
      <c r="B6" s="69"/>
      <c r="C6" s="69"/>
      <c r="D6" s="119" t="s">
        <v>128</v>
      </c>
      <c r="E6" s="120"/>
      <c r="F6" s="119" t="s">
        <v>78</v>
      </c>
      <c r="G6" s="70"/>
      <c r="H6" s="119" t="s">
        <v>128</v>
      </c>
      <c r="I6" s="120"/>
      <c r="J6" s="119" t="s">
        <v>78</v>
      </c>
    </row>
    <row r="7" spans="1:10" s="10" customFormat="1" ht="22.5" customHeight="1">
      <c r="A7" s="90" t="s">
        <v>7</v>
      </c>
      <c r="B7" s="59" t="s">
        <v>8</v>
      </c>
      <c r="C7" s="59"/>
      <c r="D7" s="102" t="s">
        <v>155</v>
      </c>
      <c r="E7" s="59"/>
      <c r="F7" s="102" t="s">
        <v>108</v>
      </c>
      <c r="G7" s="28"/>
      <c r="H7" s="102" t="s">
        <v>155</v>
      </c>
      <c r="I7" s="59"/>
      <c r="J7" s="102" t="s">
        <v>108</v>
      </c>
    </row>
    <row r="8" spans="1:10" s="10" customFormat="1" ht="22.5" customHeight="1">
      <c r="A8" s="90"/>
      <c r="B8" s="59"/>
      <c r="C8" s="59"/>
      <c r="D8" s="102" t="s">
        <v>110</v>
      </c>
      <c r="E8" s="59"/>
      <c r="F8" s="102"/>
      <c r="G8" s="28"/>
      <c r="H8" s="102" t="s">
        <v>110</v>
      </c>
      <c r="I8" s="59"/>
      <c r="J8" s="102"/>
    </row>
    <row r="9" spans="1:10" s="10" customFormat="1" ht="22.5" customHeight="1">
      <c r="B9" s="59"/>
      <c r="C9" s="59"/>
      <c r="D9" s="234" t="s">
        <v>79</v>
      </c>
      <c r="E9" s="234"/>
      <c r="F9" s="234"/>
      <c r="G9" s="234"/>
      <c r="H9" s="234"/>
      <c r="I9" s="234"/>
      <c r="J9" s="234"/>
    </row>
    <row r="10" spans="1:10" ht="22.5" customHeight="1">
      <c r="A10" s="11" t="s">
        <v>0</v>
      </c>
      <c r="B10" s="60"/>
      <c r="C10" s="60"/>
      <c r="D10" s="60"/>
      <c r="E10" s="60"/>
      <c r="F10" s="60"/>
      <c r="G10" s="27"/>
      <c r="I10" s="33"/>
    </row>
    <row r="11" spans="1:10" ht="22.5" customHeight="1">
      <c r="A11" s="6" t="s">
        <v>13</v>
      </c>
      <c r="B11" s="60"/>
      <c r="C11" s="60"/>
      <c r="D11" s="94">
        <v>405139</v>
      </c>
      <c r="E11" s="60"/>
      <c r="F11" s="94">
        <v>399712</v>
      </c>
      <c r="G11" s="27"/>
      <c r="H11" s="94">
        <v>405139</v>
      </c>
      <c r="I11" s="33"/>
      <c r="J11" s="94">
        <v>399712</v>
      </c>
    </row>
    <row r="12" spans="1:10" ht="22.5" customHeight="1">
      <c r="A12" s="6" t="s">
        <v>38</v>
      </c>
      <c r="B12" s="60" t="s">
        <v>85</v>
      </c>
      <c r="C12" s="60"/>
      <c r="D12" s="94">
        <v>197716</v>
      </c>
      <c r="E12" s="60"/>
      <c r="F12" s="94">
        <v>177703</v>
      </c>
      <c r="G12" s="27"/>
      <c r="H12" s="94">
        <v>197716</v>
      </c>
      <c r="I12" s="33"/>
      <c r="J12" s="94">
        <v>177703</v>
      </c>
    </row>
    <row r="13" spans="1:10" ht="22.5" customHeight="1">
      <c r="A13" s="6" t="s">
        <v>47</v>
      </c>
      <c r="B13" s="60" t="s">
        <v>148</v>
      </c>
      <c r="C13" s="60"/>
      <c r="D13" s="33">
        <v>302274</v>
      </c>
      <c r="E13" s="60"/>
      <c r="F13" s="33">
        <v>316233</v>
      </c>
      <c r="G13" s="27"/>
      <c r="H13" s="33">
        <v>302274</v>
      </c>
      <c r="I13" s="33"/>
      <c r="J13" s="33">
        <v>316233</v>
      </c>
    </row>
    <row r="14" spans="1:10" ht="22.5" customHeight="1">
      <c r="A14" s="96" t="s">
        <v>104</v>
      </c>
      <c r="B14" s="60"/>
      <c r="C14" s="60"/>
      <c r="D14" s="33">
        <v>25157</v>
      </c>
      <c r="E14" s="60"/>
      <c r="F14" s="33">
        <v>13146</v>
      </c>
      <c r="G14" s="27"/>
      <c r="H14" s="33">
        <v>25157</v>
      </c>
      <c r="I14" s="33"/>
      <c r="J14" s="33">
        <v>13146</v>
      </c>
    </row>
    <row r="15" spans="1:10" ht="22.5" customHeight="1">
      <c r="A15" s="134" t="s">
        <v>164</v>
      </c>
      <c r="B15" s="60"/>
      <c r="C15" s="60"/>
      <c r="D15" s="33"/>
      <c r="E15" s="60"/>
      <c r="F15" s="221"/>
      <c r="G15" s="27"/>
      <c r="I15" s="33"/>
    </row>
    <row r="16" spans="1:10" ht="22.5" customHeight="1">
      <c r="A16" s="134" t="s">
        <v>165</v>
      </c>
      <c r="B16" s="60" t="s">
        <v>112</v>
      </c>
      <c r="C16" s="60"/>
      <c r="D16" s="33">
        <v>500</v>
      </c>
      <c r="E16" s="60"/>
      <c r="F16" s="221" t="s">
        <v>166</v>
      </c>
      <c r="G16" s="27"/>
      <c r="H16" s="33">
        <v>500</v>
      </c>
      <c r="I16" s="33"/>
      <c r="J16" s="221" t="s">
        <v>166</v>
      </c>
    </row>
    <row r="17" spans="1:10" ht="22.5" customHeight="1">
      <c r="A17" s="6" t="s">
        <v>14</v>
      </c>
      <c r="B17" s="60"/>
      <c r="C17" s="60"/>
      <c r="D17" s="33">
        <v>440256</v>
      </c>
      <c r="E17" s="60"/>
      <c r="F17" s="33">
        <v>443429</v>
      </c>
      <c r="G17" s="27"/>
      <c r="H17" s="33">
        <v>440256</v>
      </c>
      <c r="I17" s="33"/>
      <c r="J17" s="33">
        <v>443429</v>
      </c>
    </row>
    <row r="18" spans="1:10" ht="22.5" customHeight="1">
      <c r="A18" s="96" t="s">
        <v>88</v>
      </c>
      <c r="B18" s="60"/>
      <c r="C18" s="60"/>
      <c r="D18" s="33">
        <v>1276</v>
      </c>
      <c r="E18" s="60"/>
      <c r="F18" s="33">
        <v>19632</v>
      </c>
      <c r="G18" s="27"/>
      <c r="H18" s="33">
        <v>1276</v>
      </c>
      <c r="I18" s="33"/>
      <c r="J18" s="33">
        <v>19632</v>
      </c>
    </row>
    <row r="19" spans="1:10" s="4" customFormat="1" ht="22.5" customHeight="1">
      <c r="A19" s="2" t="s">
        <v>9</v>
      </c>
      <c r="B19" s="61"/>
      <c r="C19" s="61"/>
      <c r="D19" s="54">
        <f>SUM(D11:D18)</f>
        <v>1372318</v>
      </c>
      <c r="E19" s="61"/>
      <c r="F19" s="54">
        <f>SUM(F11:F18)</f>
        <v>1369855</v>
      </c>
      <c r="G19" s="39"/>
      <c r="H19" s="54">
        <f>SUM(H11:H18)</f>
        <v>1372318</v>
      </c>
      <c r="I19" s="39"/>
      <c r="J19" s="54">
        <f>SUM(J11:J18)</f>
        <v>1369855</v>
      </c>
    </row>
    <row r="20" spans="1:10" ht="22.5" customHeight="1">
      <c r="A20" s="2"/>
      <c r="B20" s="60"/>
      <c r="C20" s="60"/>
      <c r="D20" s="60"/>
      <c r="E20" s="60"/>
      <c r="F20" s="60"/>
      <c r="G20" s="27"/>
      <c r="I20" s="33"/>
    </row>
    <row r="21" spans="1:10" ht="22.5" customHeight="1">
      <c r="A21" s="13" t="s">
        <v>6</v>
      </c>
      <c r="B21" s="60"/>
      <c r="C21" s="60"/>
      <c r="D21" s="60"/>
      <c r="E21" s="60"/>
      <c r="F21" s="60"/>
      <c r="G21" s="27"/>
      <c r="I21" s="33"/>
    </row>
    <row r="22" spans="1:10" ht="22.5" customHeight="1">
      <c r="A22" s="6" t="s">
        <v>30</v>
      </c>
      <c r="B22" s="60" t="s">
        <v>156</v>
      </c>
      <c r="C22" s="60"/>
      <c r="D22" s="33">
        <v>4593</v>
      </c>
      <c r="E22" s="60"/>
      <c r="F22" s="33">
        <v>4593</v>
      </c>
      <c r="G22" s="33"/>
      <c r="H22" s="33">
        <v>4593</v>
      </c>
      <c r="I22" s="33"/>
      <c r="J22" s="33">
        <v>4593</v>
      </c>
    </row>
    <row r="23" spans="1:10" ht="22.5" customHeight="1">
      <c r="A23" s="136" t="s">
        <v>57</v>
      </c>
      <c r="B23" s="60" t="s">
        <v>86</v>
      </c>
      <c r="C23" s="60"/>
      <c r="D23" s="33">
        <v>17860</v>
      </c>
      <c r="E23" s="60"/>
      <c r="F23" s="33">
        <v>17151</v>
      </c>
      <c r="G23" s="33"/>
      <c r="H23" s="33">
        <v>8000</v>
      </c>
      <c r="I23" s="33"/>
      <c r="J23" s="33">
        <v>8000</v>
      </c>
    </row>
    <row r="24" spans="1:10" ht="22.5" customHeight="1">
      <c r="A24" s="6" t="s">
        <v>46</v>
      </c>
      <c r="B24" s="60" t="s">
        <v>85</v>
      </c>
      <c r="C24" s="60"/>
      <c r="D24" s="95">
        <v>40348</v>
      </c>
      <c r="E24" s="60"/>
      <c r="F24" s="95">
        <v>20461</v>
      </c>
      <c r="G24" s="33"/>
      <c r="H24" s="95">
        <v>40348</v>
      </c>
      <c r="I24" s="33"/>
      <c r="J24" s="95">
        <v>20461</v>
      </c>
    </row>
    <row r="25" spans="1:10" s="27" customFormat="1" ht="22.5" customHeight="1">
      <c r="A25" s="134" t="s">
        <v>157</v>
      </c>
      <c r="B25" s="60" t="s">
        <v>112</v>
      </c>
      <c r="C25" s="60"/>
      <c r="D25" s="95">
        <v>11500</v>
      </c>
      <c r="E25" s="220"/>
      <c r="F25" s="221" t="s">
        <v>166</v>
      </c>
      <c r="G25" s="222"/>
      <c r="H25" s="95">
        <v>11500</v>
      </c>
      <c r="I25" s="29"/>
      <c r="J25" s="221" t="s">
        <v>166</v>
      </c>
    </row>
    <row r="26" spans="1:10" ht="22.5" customHeight="1">
      <c r="A26" s="96" t="s">
        <v>42</v>
      </c>
      <c r="B26" s="60"/>
      <c r="C26" s="60"/>
      <c r="D26" s="95">
        <v>189904</v>
      </c>
      <c r="E26" s="60"/>
      <c r="F26" s="95">
        <v>189904</v>
      </c>
      <c r="G26" s="36"/>
      <c r="H26" s="95">
        <v>189904</v>
      </c>
      <c r="I26" s="36"/>
      <c r="J26" s="95">
        <v>189904</v>
      </c>
    </row>
    <row r="27" spans="1:10" ht="22.5" customHeight="1">
      <c r="A27" s="6" t="s">
        <v>43</v>
      </c>
      <c r="B27" s="60"/>
      <c r="C27" s="60"/>
      <c r="D27" s="33">
        <v>999233</v>
      </c>
      <c r="E27" s="60"/>
      <c r="F27" s="33">
        <v>1056726</v>
      </c>
      <c r="G27" s="33"/>
      <c r="H27" s="33">
        <v>999233</v>
      </c>
      <c r="I27" s="33"/>
      <c r="J27" s="33">
        <v>1056726</v>
      </c>
    </row>
    <row r="28" spans="1:10" ht="22.5" customHeight="1">
      <c r="A28" s="6" t="s">
        <v>44</v>
      </c>
      <c r="B28" s="60"/>
      <c r="C28" s="60"/>
      <c r="D28" s="36">
        <v>5105</v>
      </c>
      <c r="E28" s="60"/>
      <c r="F28" s="36">
        <v>6566</v>
      </c>
      <c r="G28" s="33"/>
      <c r="H28" s="36">
        <v>5105</v>
      </c>
      <c r="I28" s="33"/>
      <c r="J28" s="36">
        <v>6566</v>
      </c>
    </row>
    <row r="29" spans="1:10" ht="22.5" customHeight="1">
      <c r="A29" s="121" t="s">
        <v>90</v>
      </c>
      <c r="B29" s="60"/>
      <c r="C29" s="60"/>
      <c r="D29" s="36">
        <v>19410</v>
      </c>
      <c r="E29" s="60"/>
      <c r="F29" s="36">
        <v>16475</v>
      </c>
      <c r="G29" s="33"/>
      <c r="H29" s="36">
        <v>19782</v>
      </c>
      <c r="I29" s="33"/>
      <c r="J29" s="36">
        <v>16705</v>
      </c>
    </row>
    <row r="30" spans="1:10" s="10" customFormat="1" ht="22.5" customHeight="1">
      <c r="A30" s="223" t="s">
        <v>10</v>
      </c>
      <c r="B30" s="224" t="s">
        <v>112</v>
      </c>
      <c r="C30" s="224"/>
      <c r="D30" s="36">
        <v>1369</v>
      </c>
      <c r="E30" s="224"/>
      <c r="F30" s="36">
        <v>1767</v>
      </c>
      <c r="G30" s="36"/>
      <c r="H30" s="36">
        <v>1369</v>
      </c>
      <c r="I30" s="36"/>
      <c r="J30" s="36">
        <v>1767</v>
      </c>
    </row>
    <row r="31" spans="1:10" s="4" customFormat="1" ht="22.5" customHeight="1">
      <c r="A31" s="2" t="s">
        <v>11</v>
      </c>
      <c r="B31" s="61"/>
      <c r="C31" s="61"/>
      <c r="D31" s="54">
        <f>SUM(D22:D30)</f>
        <v>1289322</v>
      </c>
      <c r="E31" s="61"/>
      <c r="F31" s="54">
        <f>SUM(F22:F30)</f>
        <v>1313643</v>
      </c>
      <c r="G31" s="39"/>
      <c r="H31" s="54">
        <f>SUM(H22:H30)</f>
        <v>1279834</v>
      </c>
      <c r="I31" s="39"/>
      <c r="J31" s="54">
        <f>SUM(J22:J30)</f>
        <v>1304722</v>
      </c>
    </row>
    <row r="32" spans="1:10" ht="22.5" customHeight="1">
      <c r="A32" s="2"/>
      <c r="B32" s="60"/>
      <c r="C32" s="60"/>
      <c r="D32" s="60"/>
      <c r="E32" s="60"/>
      <c r="F32" s="60"/>
      <c r="G32" s="27"/>
      <c r="I32" s="33"/>
    </row>
    <row r="33" spans="1:10" s="4" customFormat="1" ht="22.5" customHeight="1" thickBot="1">
      <c r="A33" s="4" t="s">
        <v>12</v>
      </c>
      <c r="B33" s="61"/>
      <c r="C33" s="61"/>
      <c r="D33" s="55">
        <f>+D31+D19</f>
        <v>2661640</v>
      </c>
      <c r="E33" s="61"/>
      <c r="F33" s="55">
        <f>+F31+F19</f>
        <v>2683498</v>
      </c>
      <c r="G33" s="47"/>
      <c r="H33" s="55">
        <f>+H31+H19</f>
        <v>2652152</v>
      </c>
      <c r="I33" s="47"/>
      <c r="J33" s="55">
        <f>+J31+J19</f>
        <v>2674577</v>
      </c>
    </row>
    <row r="34" spans="1:10" s="4" customFormat="1" ht="24.75" customHeight="1" thickTop="1">
      <c r="B34" s="61"/>
      <c r="C34" s="61"/>
      <c r="D34" s="61"/>
      <c r="E34" s="61"/>
      <c r="F34" s="61"/>
      <c r="G34" s="38"/>
      <c r="H34" s="47"/>
      <c r="I34" s="47"/>
      <c r="J34" s="47"/>
    </row>
    <row r="35" spans="1:10" ht="22.5" customHeight="1">
      <c r="A35" s="3" t="s">
        <v>66</v>
      </c>
      <c r="G35" s="27"/>
      <c r="I35" s="33"/>
    </row>
    <row r="36" spans="1:10" ht="22.5" customHeight="1">
      <c r="A36" s="3" t="s">
        <v>67</v>
      </c>
      <c r="B36" s="58"/>
      <c r="C36" s="58"/>
      <c r="D36" s="58"/>
      <c r="E36" s="58"/>
      <c r="F36" s="58"/>
      <c r="G36" s="26"/>
      <c r="H36" s="53"/>
      <c r="I36" s="53"/>
      <c r="J36" s="53"/>
    </row>
    <row r="37" spans="1:10" ht="12.75" customHeight="1">
      <c r="A37" s="3"/>
      <c r="B37" s="58"/>
      <c r="C37" s="58"/>
      <c r="D37" s="58"/>
      <c r="E37" s="58"/>
      <c r="F37" s="58"/>
      <c r="G37" s="26"/>
      <c r="H37" s="53"/>
      <c r="I37" s="53"/>
      <c r="J37" s="53"/>
    </row>
    <row r="38" spans="1:10" ht="21.75" customHeight="1">
      <c r="A38" s="3"/>
      <c r="B38" s="58"/>
      <c r="C38" s="58"/>
      <c r="D38" s="235" t="s">
        <v>52</v>
      </c>
      <c r="E38" s="235"/>
      <c r="F38" s="235"/>
      <c r="G38" s="81"/>
      <c r="H38" s="81"/>
      <c r="I38" s="81"/>
      <c r="J38" s="81"/>
    </row>
    <row r="39" spans="1:10" s="10" customFormat="1" ht="21.75" customHeight="1">
      <c r="A39" s="14"/>
      <c r="B39" s="69"/>
      <c r="C39" s="69"/>
      <c r="D39" s="236" t="s">
        <v>51</v>
      </c>
      <c r="E39" s="236"/>
      <c r="F39" s="236"/>
      <c r="G39" s="70"/>
      <c r="H39" s="237" t="s">
        <v>50</v>
      </c>
      <c r="I39" s="237"/>
      <c r="J39" s="237"/>
    </row>
    <row r="40" spans="1:10" s="10" customFormat="1" ht="21.75" customHeight="1">
      <c r="A40" s="14"/>
      <c r="B40" s="69"/>
      <c r="C40" s="69"/>
      <c r="D40" s="119" t="s">
        <v>128</v>
      </c>
      <c r="E40" s="120"/>
      <c r="F40" s="119" t="s">
        <v>78</v>
      </c>
      <c r="G40" s="70"/>
      <c r="H40" s="119" t="s">
        <v>128</v>
      </c>
      <c r="I40" s="120"/>
      <c r="J40" s="119" t="s">
        <v>78</v>
      </c>
    </row>
    <row r="41" spans="1:10" ht="24.75" customHeight="1">
      <c r="A41" s="3" t="s">
        <v>15</v>
      </c>
      <c r="B41" s="59" t="s">
        <v>8</v>
      </c>
      <c r="C41" s="59"/>
      <c r="D41" s="102" t="s">
        <v>155</v>
      </c>
      <c r="E41" s="59"/>
      <c r="F41" s="102" t="s">
        <v>108</v>
      </c>
      <c r="G41" s="28"/>
      <c r="H41" s="102" t="s">
        <v>155</v>
      </c>
      <c r="I41" s="59"/>
      <c r="J41" s="102" t="s">
        <v>108</v>
      </c>
    </row>
    <row r="42" spans="1:10" ht="21.75" customHeight="1">
      <c r="A42" s="3"/>
      <c r="B42" s="59"/>
      <c r="C42" s="59"/>
      <c r="D42" s="102" t="s">
        <v>110</v>
      </c>
      <c r="E42" s="59"/>
      <c r="F42" s="102"/>
      <c r="G42" s="28"/>
      <c r="H42" s="102" t="s">
        <v>110</v>
      </c>
      <c r="I42" s="59"/>
      <c r="J42" s="102"/>
    </row>
    <row r="43" spans="1:10" ht="21.75" customHeight="1">
      <c r="A43" s="3"/>
      <c r="B43" s="59"/>
      <c r="C43" s="59"/>
      <c r="D43" s="234" t="s">
        <v>79</v>
      </c>
      <c r="E43" s="234"/>
      <c r="F43" s="234"/>
      <c r="G43" s="234"/>
      <c r="H43" s="234"/>
      <c r="I43" s="234"/>
      <c r="J43" s="234"/>
    </row>
    <row r="44" spans="1:10" ht="21.75" customHeight="1">
      <c r="A44" s="11" t="s">
        <v>1</v>
      </c>
      <c r="G44" s="27"/>
      <c r="I44" s="33"/>
    </row>
    <row r="45" spans="1:10" ht="21.75" customHeight="1">
      <c r="A45" s="6" t="s">
        <v>16</v>
      </c>
      <c r="B45" s="129"/>
      <c r="C45" s="129"/>
      <c r="D45" s="33">
        <v>107530</v>
      </c>
      <c r="E45" s="129"/>
      <c r="F45" s="33">
        <v>92496</v>
      </c>
      <c r="G45" s="33"/>
      <c r="H45" s="33">
        <v>107530</v>
      </c>
      <c r="I45" s="33"/>
      <c r="J45" s="33">
        <v>92496</v>
      </c>
    </row>
    <row r="46" spans="1:10" ht="21.75" customHeight="1">
      <c r="A46" s="136" t="s">
        <v>105</v>
      </c>
      <c r="B46" s="129">
        <v>3</v>
      </c>
      <c r="C46" s="129"/>
      <c r="D46" s="33">
        <v>99667</v>
      </c>
      <c r="F46" s="95">
        <v>91372</v>
      </c>
      <c r="G46" s="33"/>
      <c r="H46" s="33">
        <v>99667</v>
      </c>
      <c r="I46" s="33"/>
      <c r="J46" s="33">
        <v>91372</v>
      </c>
    </row>
    <row r="47" spans="1:10" ht="21.75" customHeight="1">
      <c r="A47" s="6" t="s">
        <v>17</v>
      </c>
      <c r="D47" s="46">
        <v>24669</v>
      </c>
      <c r="F47" s="46">
        <v>54804</v>
      </c>
      <c r="G47" s="33"/>
      <c r="H47" s="46">
        <v>24669</v>
      </c>
      <c r="I47" s="33"/>
      <c r="J47" s="46">
        <v>54804</v>
      </c>
    </row>
    <row r="48" spans="1:10" s="4" customFormat="1" ht="21.75" customHeight="1">
      <c r="A48" s="4" t="s">
        <v>29</v>
      </c>
      <c r="B48" s="64"/>
      <c r="C48" s="64"/>
      <c r="D48" s="137">
        <f>SUM(D45:D47)</f>
        <v>231866</v>
      </c>
      <c r="E48" s="64"/>
      <c r="F48" s="137">
        <f>SUM(F45:F47)</f>
        <v>238672</v>
      </c>
      <c r="G48" s="47"/>
      <c r="H48" s="137">
        <f>SUM(H45:H47)</f>
        <v>231866</v>
      </c>
      <c r="I48" s="47"/>
      <c r="J48" s="137">
        <f>SUM(J45:J47)</f>
        <v>238672</v>
      </c>
    </row>
    <row r="49" spans="1:10" s="4" customFormat="1" ht="10.5" customHeight="1">
      <c r="B49" s="64"/>
      <c r="C49" s="64"/>
      <c r="D49" s="47"/>
      <c r="E49" s="64"/>
      <c r="F49" s="47"/>
      <c r="G49" s="47"/>
      <c r="H49" s="47"/>
      <c r="I49" s="47"/>
      <c r="J49" s="47"/>
    </row>
    <row r="50" spans="1:10" s="103" customFormat="1" ht="21.75" customHeight="1">
      <c r="A50" s="11" t="s">
        <v>68</v>
      </c>
      <c r="B50" s="138"/>
      <c r="C50" s="138"/>
      <c r="D50" s="47"/>
      <c r="E50" s="138"/>
      <c r="F50" s="47"/>
      <c r="G50" s="47"/>
      <c r="H50" s="47"/>
      <c r="I50" s="47"/>
      <c r="J50" s="47"/>
    </row>
    <row r="51" spans="1:10" s="111" customFormat="1" ht="21.75" customHeight="1">
      <c r="A51" t="s">
        <v>106</v>
      </c>
    </row>
    <row r="52" spans="1:10" s="111" customFormat="1" ht="21.75" customHeight="1">
      <c r="A52" s="139" t="s">
        <v>107</v>
      </c>
      <c r="B52" s="65"/>
      <c r="C52" s="65"/>
      <c r="D52" s="36">
        <v>58584</v>
      </c>
      <c r="E52" s="130"/>
      <c r="F52" s="36">
        <v>41497</v>
      </c>
      <c r="G52" s="36"/>
      <c r="H52" s="36">
        <v>58584</v>
      </c>
      <c r="I52" s="36"/>
      <c r="J52" s="36">
        <v>41497</v>
      </c>
    </row>
    <row r="53" spans="1:10" s="4" customFormat="1" ht="21.75" customHeight="1">
      <c r="A53" s="4" t="s">
        <v>69</v>
      </c>
      <c r="B53" s="64"/>
      <c r="C53" s="64"/>
      <c r="D53" s="54">
        <f>SUM(D52)</f>
        <v>58584</v>
      </c>
      <c r="E53" s="64"/>
      <c r="F53" s="54">
        <f>SUM(F52)</f>
        <v>41497</v>
      </c>
      <c r="G53" s="47"/>
      <c r="H53" s="54">
        <f>SUM(H52)</f>
        <v>58584</v>
      </c>
      <c r="I53" s="47"/>
      <c r="J53" s="54">
        <f>SUM(J52)</f>
        <v>41497</v>
      </c>
    </row>
    <row r="54" spans="1:10" s="4" customFormat="1" ht="7.5" customHeight="1">
      <c r="B54" s="64"/>
      <c r="C54" s="64"/>
      <c r="D54" s="140"/>
      <c r="E54" s="64"/>
      <c r="F54" s="140"/>
      <c r="G54" s="47"/>
      <c r="H54" s="140"/>
      <c r="I54" s="47"/>
      <c r="J54" s="140"/>
    </row>
    <row r="55" spans="1:10" s="4" customFormat="1" ht="21.75" customHeight="1">
      <c r="A55" s="4" t="s">
        <v>18</v>
      </c>
      <c r="B55" s="64"/>
      <c r="C55" s="64"/>
      <c r="D55" s="137">
        <f>SUM(D48,D53)</f>
        <v>290450</v>
      </c>
      <c r="E55" s="64"/>
      <c r="F55" s="137">
        <f>SUM(F48,F53)</f>
        <v>280169</v>
      </c>
      <c r="G55" s="39"/>
      <c r="H55" s="137">
        <f>SUM(H48,H53)</f>
        <v>290450</v>
      </c>
      <c r="I55" s="39"/>
      <c r="J55" s="137">
        <f>SUM(J48,J53)</f>
        <v>280169</v>
      </c>
    </row>
    <row r="56" spans="1:10" ht="10.5" customHeight="1">
      <c r="A56" s="4"/>
      <c r="G56" s="27"/>
      <c r="I56" s="33"/>
    </row>
    <row r="57" spans="1:10" ht="21.75" customHeight="1">
      <c r="A57" s="23" t="s">
        <v>2</v>
      </c>
      <c r="G57" s="27"/>
      <c r="H57" s="36"/>
      <c r="I57" s="33"/>
      <c r="J57" s="36"/>
    </row>
    <row r="58" spans="1:10" ht="21.75" customHeight="1">
      <c r="A58" s="6" t="s">
        <v>3</v>
      </c>
      <c r="B58" s="131"/>
      <c r="C58" s="131"/>
      <c r="D58" s="131"/>
      <c r="E58" s="131"/>
      <c r="F58" s="131"/>
      <c r="G58" s="27"/>
      <c r="H58" s="36"/>
      <c r="I58" s="33"/>
      <c r="J58" s="36"/>
    </row>
    <row r="59" spans="1:10" ht="21.75" customHeight="1" thickBot="1">
      <c r="A59" s="6" t="s">
        <v>48</v>
      </c>
      <c r="B59" s="131"/>
      <c r="C59" s="131"/>
      <c r="D59" s="132">
        <v>600000</v>
      </c>
      <c r="E59" s="131"/>
      <c r="F59" s="132">
        <v>600000</v>
      </c>
      <c r="G59" s="33"/>
      <c r="H59" s="132">
        <v>600000</v>
      </c>
      <c r="I59" s="33"/>
      <c r="J59" s="132">
        <v>600000</v>
      </c>
    </row>
    <row r="60" spans="1:10" ht="21.75" customHeight="1" thickTop="1">
      <c r="A60" s="6" t="s">
        <v>49</v>
      </c>
      <c r="B60" s="131"/>
      <c r="C60" s="131"/>
      <c r="D60" s="33">
        <v>360000</v>
      </c>
      <c r="E60" s="131"/>
      <c r="F60" s="33">
        <v>360000</v>
      </c>
      <c r="G60" s="33"/>
      <c r="H60" s="33">
        <v>360000</v>
      </c>
      <c r="I60" s="33"/>
      <c r="J60" s="33">
        <v>360000</v>
      </c>
    </row>
    <row r="61" spans="1:10" ht="21.75" customHeight="1">
      <c r="A61" s="96" t="s">
        <v>39</v>
      </c>
      <c r="D61" s="33"/>
      <c r="E61" s="131"/>
      <c r="F61" s="33"/>
      <c r="G61" s="27"/>
      <c r="I61" s="33"/>
    </row>
    <row r="62" spans="1:10" ht="21.75" customHeight="1">
      <c r="A62" s="6" t="s">
        <v>65</v>
      </c>
      <c r="B62" s="131"/>
      <c r="C62" s="131"/>
      <c r="D62" s="44">
        <v>615600</v>
      </c>
      <c r="E62" s="131"/>
      <c r="F62" s="44">
        <v>615600</v>
      </c>
      <c r="G62" s="33"/>
      <c r="H62" s="44">
        <v>615600</v>
      </c>
      <c r="I62" s="33"/>
      <c r="J62" s="44">
        <v>615600</v>
      </c>
    </row>
    <row r="63" spans="1:10" ht="21.75" customHeight="1">
      <c r="A63" s="6" t="s">
        <v>33</v>
      </c>
      <c r="D63" s="33"/>
      <c r="F63" s="33"/>
      <c r="G63" s="27"/>
      <c r="I63" s="33"/>
    </row>
    <row r="64" spans="1:10" ht="21.75" customHeight="1">
      <c r="A64" s="141" t="s">
        <v>58</v>
      </c>
      <c r="D64" s="33"/>
      <c r="F64" s="33"/>
      <c r="G64" s="27"/>
      <c r="I64" s="33"/>
    </row>
    <row r="65" spans="1:13" ht="21.75" customHeight="1">
      <c r="A65" s="96" t="s">
        <v>63</v>
      </c>
      <c r="B65" s="129"/>
      <c r="C65" s="129"/>
      <c r="D65" s="44">
        <v>60000</v>
      </c>
      <c r="E65" s="129"/>
      <c r="F65" s="44">
        <v>60000</v>
      </c>
      <c r="G65" s="33"/>
      <c r="H65" s="44">
        <v>60000</v>
      </c>
      <c r="I65" s="33"/>
      <c r="J65" s="44">
        <v>60000</v>
      </c>
    </row>
    <row r="66" spans="1:13" ht="21.75" customHeight="1">
      <c r="A66" s="6" t="s">
        <v>62</v>
      </c>
      <c r="D66" s="44">
        <f>'SH7-8'!J53</f>
        <v>1335671</v>
      </c>
      <c r="E66" s="129"/>
      <c r="F66" s="44">
        <v>1367720</v>
      </c>
      <c r="G66" s="33"/>
      <c r="H66" s="44">
        <f>'SH9-10'!J53</f>
        <v>1326183</v>
      </c>
      <c r="I66" s="33"/>
      <c r="J66" s="44">
        <v>1358799</v>
      </c>
      <c r="L66" s="133"/>
      <c r="M66" s="133"/>
    </row>
    <row r="67" spans="1:13" ht="21.75" customHeight="1">
      <c r="A67" s="142" t="s">
        <v>75</v>
      </c>
      <c r="B67" s="1"/>
      <c r="C67" s="1"/>
      <c r="D67" s="27"/>
      <c r="F67" s="27"/>
      <c r="G67" s="63"/>
      <c r="H67" s="27"/>
      <c r="I67" s="33"/>
      <c r="J67" s="27"/>
    </row>
    <row r="68" spans="1:13" ht="21.75" customHeight="1">
      <c r="A68" s="96" t="s">
        <v>158</v>
      </c>
      <c r="B68" s="143"/>
      <c r="C68" s="143"/>
      <c r="D68" s="44"/>
      <c r="E68" s="131"/>
      <c r="F68" s="44"/>
      <c r="G68" s="33"/>
      <c r="H68" s="44"/>
      <c r="I68" s="33"/>
      <c r="J68" s="44"/>
    </row>
    <row r="69" spans="1:13" ht="21.75" customHeight="1">
      <c r="A69" s="96" t="s">
        <v>159</v>
      </c>
      <c r="B69" s="143"/>
      <c r="C69" s="143"/>
      <c r="D69" s="133">
        <v>-81</v>
      </c>
      <c r="E69" s="130"/>
      <c r="F69" s="133">
        <v>9</v>
      </c>
      <c r="G69" s="36"/>
      <c r="H69" s="133">
        <v>-81</v>
      </c>
      <c r="I69" s="36"/>
      <c r="J69" s="133">
        <v>9</v>
      </c>
    </row>
    <row r="70" spans="1:13" ht="21.75" customHeight="1">
      <c r="A70" s="4" t="s">
        <v>19</v>
      </c>
      <c r="D70" s="54">
        <f>SUM(D60:D69)</f>
        <v>2371190</v>
      </c>
      <c r="F70" s="54">
        <f>SUM(F60:F69)</f>
        <v>2403329</v>
      </c>
      <c r="G70" s="47"/>
      <c r="H70" s="54">
        <f>SUM(H60:H69)</f>
        <v>2361702</v>
      </c>
      <c r="I70" s="47"/>
      <c r="J70" s="54">
        <f>SUM(J60:J69)</f>
        <v>2394408</v>
      </c>
    </row>
    <row r="71" spans="1:13" ht="10.5" customHeight="1">
      <c r="H71" s="36"/>
      <c r="I71" s="118"/>
      <c r="J71" s="36"/>
    </row>
    <row r="72" spans="1:13" ht="21.75" customHeight="1" thickBot="1">
      <c r="A72" s="2" t="s">
        <v>20</v>
      </c>
      <c r="D72" s="55">
        <f>+D70+D55</f>
        <v>2661640</v>
      </c>
      <c r="F72" s="55">
        <f>+F70+F55</f>
        <v>2683498</v>
      </c>
      <c r="G72" s="144"/>
      <c r="H72" s="55">
        <f>+H70+H55</f>
        <v>2652152</v>
      </c>
      <c r="I72" s="144"/>
      <c r="J72" s="55">
        <f>+J70+J55</f>
        <v>2674577</v>
      </c>
    </row>
    <row r="73" spans="1:13" ht="22.5" thickTop="1">
      <c r="G73" s="63"/>
      <c r="H73" s="63"/>
      <c r="I73" s="63"/>
      <c r="J73" s="63"/>
    </row>
    <row r="74" spans="1:13">
      <c r="D74" s="145"/>
      <c r="E74" s="145"/>
      <c r="F74" s="145"/>
      <c r="G74" s="145"/>
      <c r="H74" s="145"/>
      <c r="I74" s="145"/>
      <c r="J74" s="145"/>
    </row>
    <row r="75" spans="1:13">
      <c r="D75" s="145"/>
      <c r="E75" s="40"/>
      <c r="F75" s="40"/>
      <c r="G75" s="40"/>
      <c r="H75" s="145"/>
      <c r="I75" s="40"/>
      <c r="J75" s="40"/>
    </row>
  </sheetData>
  <mergeCells count="8">
    <mergeCell ref="D43:J43"/>
    <mergeCell ref="D4:F4"/>
    <mergeCell ref="D5:F5"/>
    <mergeCell ref="H5:J5"/>
    <mergeCell ref="D9:J9"/>
    <mergeCell ref="D38:F38"/>
    <mergeCell ref="D39:F39"/>
    <mergeCell ref="H39:J39"/>
  </mergeCells>
  <pageMargins left="0.7" right="0.7" top="0.48" bottom="0.5" header="0.5" footer="0.5"/>
  <pageSetup paperSize="9" scale="9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I74"/>
  <sheetViews>
    <sheetView showGridLines="0" view="pageBreakPreview" zoomScale="80" zoomScaleSheetLayoutView="80" workbookViewId="0">
      <selection sqref="A1:XFD1048576"/>
    </sheetView>
  </sheetViews>
  <sheetFormatPr defaultColWidth="11" defaultRowHeight="24.75" customHeight="1"/>
  <cols>
    <col min="1" max="1" width="44.7109375" style="1" customWidth="1"/>
    <col min="2" max="2" width="9.42578125" style="63" customWidth="1"/>
    <col min="3" max="3" width="11.7109375" style="63" customWidth="1"/>
    <col min="4" max="4" width="1.85546875" style="63" customWidth="1"/>
    <col min="5" max="5" width="11.7109375" style="63" customWidth="1"/>
    <col min="6" max="6" width="1.85546875" style="1" customWidth="1"/>
    <col min="7" max="7" width="11.5703125" style="33" customWidth="1"/>
    <col min="8" max="8" width="1.85546875" style="8" customWidth="1"/>
    <col min="9" max="9" width="11.7109375" style="33" customWidth="1"/>
    <col min="10" max="256" width="11" style="1"/>
    <col min="257" max="257" width="49" style="1" customWidth="1"/>
    <col min="258" max="258" width="8" style="1" customWidth="1"/>
    <col min="259" max="259" width="11.5703125" style="1" customWidth="1"/>
    <col min="260" max="260" width="1.85546875" style="1" customWidth="1"/>
    <col min="261" max="261" width="11.5703125" style="1" customWidth="1"/>
    <col min="262" max="262" width="1.85546875" style="1" customWidth="1"/>
    <col min="263" max="263" width="11.5703125" style="1" customWidth="1"/>
    <col min="264" max="264" width="1.85546875" style="1" customWidth="1"/>
    <col min="265" max="265" width="11.5703125" style="1" customWidth="1"/>
    <col min="266" max="512" width="11" style="1"/>
    <col min="513" max="513" width="49" style="1" customWidth="1"/>
    <col min="514" max="514" width="8" style="1" customWidth="1"/>
    <col min="515" max="515" width="11.5703125" style="1" customWidth="1"/>
    <col min="516" max="516" width="1.85546875" style="1" customWidth="1"/>
    <col min="517" max="517" width="11.5703125" style="1" customWidth="1"/>
    <col min="518" max="518" width="1.85546875" style="1" customWidth="1"/>
    <col min="519" max="519" width="11.5703125" style="1" customWidth="1"/>
    <col min="520" max="520" width="1.85546875" style="1" customWidth="1"/>
    <col min="521" max="521" width="11.5703125" style="1" customWidth="1"/>
    <col min="522" max="768" width="11" style="1"/>
    <col min="769" max="769" width="49" style="1" customWidth="1"/>
    <col min="770" max="770" width="8" style="1" customWidth="1"/>
    <col min="771" max="771" width="11.5703125" style="1" customWidth="1"/>
    <col min="772" max="772" width="1.85546875" style="1" customWidth="1"/>
    <col min="773" max="773" width="11.5703125" style="1" customWidth="1"/>
    <col min="774" max="774" width="1.85546875" style="1" customWidth="1"/>
    <col min="775" max="775" width="11.5703125" style="1" customWidth="1"/>
    <col min="776" max="776" width="1.85546875" style="1" customWidth="1"/>
    <col min="777" max="777" width="11.5703125" style="1" customWidth="1"/>
    <col min="778" max="1024" width="11" style="1"/>
    <col min="1025" max="1025" width="49" style="1" customWidth="1"/>
    <col min="1026" max="1026" width="8" style="1" customWidth="1"/>
    <col min="1027" max="1027" width="11.5703125" style="1" customWidth="1"/>
    <col min="1028" max="1028" width="1.85546875" style="1" customWidth="1"/>
    <col min="1029" max="1029" width="11.5703125" style="1" customWidth="1"/>
    <col min="1030" max="1030" width="1.85546875" style="1" customWidth="1"/>
    <col min="1031" max="1031" width="11.5703125" style="1" customWidth="1"/>
    <col min="1032" max="1032" width="1.85546875" style="1" customWidth="1"/>
    <col min="1033" max="1033" width="11.5703125" style="1" customWidth="1"/>
    <col min="1034" max="1280" width="11" style="1"/>
    <col min="1281" max="1281" width="49" style="1" customWidth="1"/>
    <col min="1282" max="1282" width="8" style="1" customWidth="1"/>
    <col min="1283" max="1283" width="11.5703125" style="1" customWidth="1"/>
    <col min="1284" max="1284" width="1.85546875" style="1" customWidth="1"/>
    <col min="1285" max="1285" width="11.5703125" style="1" customWidth="1"/>
    <col min="1286" max="1286" width="1.85546875" style="1" customWidth="1"/>
    <col min="1287" max="1287" width="11.5703125" style="1" customWidth="1"/>
    <col min="1288" max="1288" width="1.85546875" style="1" customWidth="1"/>
    <col min="1289" max="1289" width="11.5703125" style="1" customWidth="1"/>
    <col min="1290" max="1536" width="11" style="1"/>
    <col min="1537" max="1537" width="49" style="1" customWidth="1"/>
    <col min="1538" max="1538" width="8" style="1" customWidth="1"/>
    <col min="1539" max="1539" width="11.5703125" style="1" customWidth="1"/>
    <col min="1540" max="1540" width="1.85546875" style="1" customWidth="1"/>
    <col min="1541" max="1541" width="11.5703125" style="1" customWidth="1"/>
    <col min="1542" max="1542" width="1.85546875" style="1" customWidth="1"/>
    <col min="1543" max="1543" width="11.5703125" style="1" customWidth="1"/>
    <col min="1544" max="1544" width="1.85546875" style="1" customWidth="1"/>
    <col min="1545" max="1545" width="11.5703125" style="1" customWidth="1"/>
    <col min="1546" max="1792" width="11" style="1"/>
    <col min="1793" max="1793" width="49" style="1" customWidth="1"/>
    <col min="1794" max="1794" width="8" style="1" customWidth="1"/>
    <col min="1795" max="1795" width="11.5703125" style="1" customWidth="1"/>
    <col min="1796" max="1796" width="1.85546875" style="1" customWidth="1"/>
    <col min="1797" max="1797" width="11.5703125" style="1" customWidth="1"/>
    <col min="1798" max="1798" width="1.85546875" style="1" customWidth="1"/>
    <col min="1799" max="1799" width="11.5703125" style="1" customWidth="1"/>
    <col min="1800" max="1800" width="1.85546875" style="1" customWidth="1"/>
    <col min="1801" max="1801" width="11.5703125" style="1" customWidth="1"/>
    <col min="1802" max="2048" width="11" style="1"/>
    <col min="2049" max="2049" width="49" style="1" customWidth="1"/>
    <col min="2050" max="2050" width="8" style="1" customWidth="1"/>
    <col min="2051" max="2051" width="11.5703125" style="1" customWidth="1"/>
    <col min="2052" max="2052" width="1.85546875" style="1" customWidth="1"/>
    <col min="2053" max="2053" width="11.5703125" style="1" customWidth="1"/>
    <col min="2054" max="2054" width="1.85546875" style="1" customWidth="1"/>
    <col min="2055" max="2055" width="11.5703125" style="1" customWidth="1"/>
    <col min="2056" max="2056" width="1.85546875" style="1" customWidth="1"/>
    <col min="2057" max="2057" width="11.5703125" style="1" customWidth="1"/>
    <col min="2058" max="2304" width="11" style="1"/>
    <col min="2305" max="2305" width="49" style="1" customWidth="1"/>
    <col min="2306" max="2306" width="8" style="1" customWidth="1"/>
    <col min="2307" max="2307" width="11.5703125" style="1" customWidth="1"/>
    <col min="2308" max="2308" width="1.85546875" style="1" customWidth="1"/>
    <col min="2309" max="2309" width="11.5703125" style="1" customWidth="1"/>
    <col min="2310" max="2310" width="1.85546875" style="1" customWidth="1"/>
    <col min="2311" max="2311" width="11.5703125" style="1" customWidth="1"/>
    <col min="2312" max="2312" width="1.85546875" style="1" customWidth="1"/>
    <col min="2313" max="2313" width="11.5703125" style="1" customWidth="1"/>
    <col min="2314" max="2560" width="11" style="1"/>
    <col min="2561" max="2561" width="49" style="1" customWidth="1"/>
    <col min="2562" max="2562" width="8" style="1" customWidth="1"/>
    <col min="2563" max="2563" width="11.5703125" style="1" customWidth="1"/>
    <col min="2564" max="2564" width="1.85546875" style="1" customWidth="1"/>
    <col min="2565" max="2565" width="11.5703125" style="1" customWidth="1"/>
    <col min="2566" max="2566" width="1.85546875" style="1" customWidth="1"/>
    <col min="2567" max="2567" width="11.5703125" style="1" customWidth="1"/>
    <col min="2568" max="2568" width="1.85546875" style="1" customWidth="1"/>
    <col min="2569" max="2569" width="11.5703125" style="1" customWidth="1"/>
    <col min="2570" max="2816" width="11" style="1"/>
    <col min="2817" max="2817" width="49" style="1" customWidth="1"/>
    <col min="2818" max="2818" width="8" style="1" customWidth="1"/>
    <col min="2819" max="2819" width="11.5703125" style="1" customWidth="1"/>
    <col min="2820" max="2820" width="1.85546875" style="1" customWidth="1"/>
    <col min="2821" max="2821" width="11.5703125" style="1" customWidth="1"/>
    <col min="2822" max="2822" width="1.85546875" style="1" customWidth="1"/>
    <col min="2823" max="2823" width="11.5703125" style="1" customWidth="1"/>
    <col min="2824" max="2824" width="1.85546875" style="1" customWidth="1"/>
    <col min="2825" max="2825" width="11.5703125" style="1" customWidth="1"/>
    <col min="2826" max="3072" width="11" style="1"/>
    <col min="3073" max="3073" width="49" style="1" customWidth="1"/>
    <col min="3074" max="3074" width="8" style="1" customWidth="1"/>
    <col min="3075" max="3075" width="11.5703125" style="1" customWidth="1"/>
    <col min="3076" max="3076" width="1.85546875" style="1" customWidth="1"/>
    <col min="3077" max="3077" width="11.5703125" style="1" customWidth="1"/>
    <col min="3078" max="3078" width="1.85546875" style="1" customWidth="1"/>
    <col min="3079" max="3079" width="11.5703125" style="1" customWidth="1"/>
    <col min="3080" max="3080" width="1.85546875" style="1" customWidth="1"/>
    <col min="3081" max="3081" width="11.5703125" style="1" customWidth="1"/>
    <col min="3082" max="3328" width="11" style="1"/>
    <col min="3329" max="3329" width="49" style="1" customWidth="1"/>
    <col min="3330" max="3330" width="8" style="1" customWidth="1"/>
    <col min="3331" max="3331" width="11.5703125" style="1" customWidth="1"/>
    <col min="3332" max="3332" width="1.85546875" style="1" customWidth="1"/>
    <col min="3333" max="3333" width="11.5703125" style="1" customWidth="1"/>
    <col min="3334" max="3334" width="1.85546875" style="1" customWidth="1"/>
    <col min="3335" max="3335" width="11.5703125" style="1" customWidth="1"/>
    <col min="3336" max="3336" width="1.85546875" style="1" customWidth="1"/>
    <col min="3337" max="3337" width="11.5703125" style="1" customWidth="1"/>
    <col min="3338" max="3584" width="11" style="1"/>
    <col min="3585" max="3585" width="49" style="1" customWidth="1"/>
    <col min="3586" max="3586" width="8" style="1" customWidth="1"/>
    <col min="3587" max="3587" width="11.5703125" style="1" customWidth="1"/>
    <col min="3588" max="3588" width="1.85546875" style="1" customWidth="1"/>
    <col min="3589" max="3589" width="11.5703125" style="1" customWidth="1"/>
    <col min="3590" max="3590" width="1.85546875" style="1" customWidth="1"/>
    <col min="3591" max="3591" width="11.5703125" style="1" customWidth="1"/>
    <col min="3592" max="3592" width="1.85546875" style="1" customWidth="1"/>
    <col min="3593" max="3593" width="11.5703125" style="1" customWidth="1"/>
    <col min="3594" max="3840" width="11" style="1"/>
    <col min="3841" max="3841" width="49" style="1" customWidth="1"/>
    <col min="3842" max="3842" width="8" style="1" customWidth="1"/>
    <col min="3843" max="3843" width="11.5703125" style="1" customWidth="1"/>
    <col min="3844" max="3844" width="1.85546875" style="1" customWidth="1"/>
    <col min="3845" max="3845" width="11.5703125" style="1" customWidth="1"/>
    <col min="3846" max="3846" width="1.85546875" style="1" customWidth="1"/>
    <col min="3847" max="3847" width="11.5703125" style="1" customWidth="1"/>
    <col min="3848" max="3848" width="1.85546875" style="1" customWidth="1"/>
    <col min="3849" max="3849" width="11.5703125" style="1" customWidth="1"/>
    <col min="3850" max="4096" width="11" style="1"/>
    <col min="4097" max="4097" width="49" style="1" customWidth="1"/>
    <col min="4098" max="4098" width="8" style="1" customWidth="1"/>
    <col min="4099" max="4099" width="11.5703125" style="1" customWidth="1"/>
    <col min="4100" max="4100" width="1.85546875" style="1" customWidth="1"/>
    <col min="4101" max="4101" width="11.5703125" style="1" customWidth="1"/>
    <col min="4102" max="4102" width="1.85546875" style="1" customWidth="1"/>
    <col min="4103" max="4103" width="11.5703125" style="1" customWidth="1"/>
    <col min="4104" max="4104" width="1.85546875" style="1" customWidth="1"/>
    <col min="4105" max="4105" width="11.5703125" style="1" customWidth="1"/>
    <col min="4106" max="4352" width="11" style="1"/>
    <col min="4353" max="4353" width="49" style="1" customWidth="1"/>
    <col min="4354" max="4354" width="8" style="1" customWidth="1"/>
    <col min="4355" max="4355" width="11.5703125" style="1" customWidth="1"/>
    <col min="4356" max="4356" width="1.85546875" style="1" customWidth="1"/>
    <col min="4357" max="4357" width="11.5703125" style="1" customWidth="1"/>
    <col min="4358" max="4358" width="1.85546875" style="1" customWidth="1"/>
    <col min="4359" max="4359" width="11.5703125" style="1" customWidth="1"/>
    <col min="4360" max="4360" width="1.85546875" style="1" customWidth="1"/>
    <col min="4361" max="4361" width="11.5703125" style="1" customWidth="1"/>
    <col min="4362" max="4608" width="11" style="1"/>
    <col min="4609" max="4609" width="49" style="1" customWidth="1"/>
    <col min="4610" max="4610" width="8" style="1" customWidth="1"/>
    <col min="4611" max="4611" width="11.5703125" style="1" customWidth="1"/>
    <col min="4612" max="4612" width="1.85546875" style="1" customWidth="1"/>
    <col min="4613" max="4613" width="11.5703125" style="1" customWidth="1"/>
    <col min="4614" max="4614" width="1.85546875" style="1" customWidth="1"/>
    <col min="4615" max="4615" width="11.5703125" style="1" customWidth="1"/>
    <col min="4616" max="4616" width="1.85546875" style="1" customWidth="1"/>
    <col min="4617" max="4617" width="11.5703125" style="1" customWidth="1"/>
    <col min="4618" max="4864" width="11" style="1"/>
    <col min="4865" max="4865" width="49" style="1" customWidth="1"/>
    <col min="4866" max="4866" width="8" style="1" customWidth="1"/>
    <col min="4867" max="4867" width="11.5703125" style="1" customWidth="1"/>
    <col min="4868" max="4868" width="1.85546875" style="1" customWidth="1"/>
    <col min="4869" max="4869" width="11.5703125" style="1" customWidth="1"/>
    <col min="4870" max="4870" width="1.85546875" style="1" customWidth="1"/>
    <col min="4871" max="4871" width="11.5703125" style="1" customWidth="1"/>
    <col min="4872" max="4872" width="1.85546875" style="1" customWidth="1"/>
    <col min="4873" max="4873" width="11.5703125" style="1" customWidth="1"/>
    <col min="4874" max="5120" width="11" style="1"/>
    <col min="5121" max="5121" width="49" style="1" customWidth="1"/>
    <col min="5122" max="5122" width="8" style="1" customWidth="1"/>
    <col min="5123" max="5123" width="11.5703125" style="1" customWidth="1"/>
    <col min="5124" max="5124" width="1.85546875" style="1" customWidth="1"/>
    <col min="5125" max="5125" width="11.5703125" style="1" customWidth="1"/>
    <col min="5126" max="5126" width="1.85546875" style="1" customWidth="1"/>
    <col min="5127" max="5127" width="11.5703125" style="1" customWidth="1"/>
    <col min="5128" max="5128" width="1.85546875" style="1" customWidth="1"/>
    <col min="5129" max="5129" width="11.5703125" style="1" customWidth="1"/>
    <col min="5130" max="5376" width="11" style="1"/>
    <col min="5377" max="5377" width="49" style="1" customWidth="1"/>
    <col min="5378" max="5378" width="8" style="1" customWidth="1"/>
    <col min="5379" max="5379" width="11.5703125" style="1" customWidth="1"/>
    <col min="5380" max="5380" width="1.85546875" style="1" customWidth="1"/>
    <col min="5381" max="5381" width="11.5703125" style="1" customWidth="1"/>
    <col min="5382" max="5382" width="1.85546875" style="1" customWidth="1"/>
    <col min="5383" max="5383" width="11.5703125" style="1" customWidth="1"/>
    <col min="5384" max="5384" width="1.85546875" style="1" customWidth="1"/>
    <col min="5385" max="5385" width="11.5703125" style="1" customWidth="1"/>
    <col min="5386" max="5632" width="11" style="1"/>
    <col min="5633" max="5633" width="49" style="1" customWidth="1"/>
    <col min="5634" max="5634" width="8" style="1" customWidth="1"/>
    <col min="5635" max="5635" width="11.5703125" style="1" customWidth="1"/>
    <col min="5636" max="5636" width="1.85546875" style="1" customWidth="1"/>
    <col min="5637" max="5637" width="11.5703125" style="1" customWidth="1"/>
    <col min="5638" max="5638" width="1.85546875" style="1" customWidth="1"/>
    <col min="5639" max="5639" width="11.5703125" style="1" customWidth="1"/>
    <col min="5640" max="5640" width="1.85546875" style="1" customWidth="1"/>
    <col min="5641" max="5641" width="11.5703125" style="1" customWidth="1"/>
    <col min="5642" max="5888" width="11" style="1"/>
    <col min="5889" max="5889" width="49" style="1" customWidth="1"/>
    <col min="5890" max="5890" width="8" style="1" customWidth="1"/>
    <col min="5891" max="5891" width="11.5703125" style="1" customWidth="1"/>
    <col min="5892" max="5892" width="1.85546875" style="1" customWidth="1"/>
    <col min="5893" max="5893" width="11.5703125" style="1" customWidth="1"/>
    <col min="5894" max="5894" width="1.85546875" style="1" customWidth="1"/>
    <col min="5895" max="5895" width="11.5703125" style="1" customWidth="1"/>
    <col min="5896" max="5896" width="1.85546875" style="1" customWidth="1"/>
    <col min="5897" max="5897" width="11.5703125" style="1" customWidth="1"/>
    <col min="5898" max="6144" width="11" style="1"/>
    <col min="6145" max="6145" width="49" style="1" customWidth="1"/>
    <col min="6146" max="6146" width="8" style="1" customWidth="1"/>
    <col min="6147" max="6147" width="11.5703125" style="1" customWidth="1"/>
    <col min="6148" max="6148" width="1.85546875" style="1" customWidth="1"/>
    <col min="6149" max="6149" width="11.5703125" style="1" customWidth="1"/>
    <col min="6150" max="6150" width="1.85546875" style="1" customWidth="1"/>
    <col min="6151" max="6151" width="11.5703125" style="1" customWidth="1"/>
    <col min="6152" max="6152" width="1.85546875" style="1" customWidth="1"/>
    <col min="6153" max="6153" width="11.5703125" style="1" customWidth="1"/>
    <col min="6154" max="6400" width="11" style="1"/>
    <col min="6401" max="6401" width="49" style="1" customWidth="1"/>
    <col min="6402" max="6402" width="8" style="1" customWidth="1"/>
    <col min="6403" max="6403" width="11.5703125" style="1" customWidth="1"/>
    <col min="6404" max="6404" width="1.85546875" style="1" customWidth="1"/>
    <col min="6405" max="6405" width="11.5703125" style="1" customWidth="1"/>
    <col min="6406" max="6406" width="1.85546875" style="1" customWidth="1"/>
    <col min="6407" max="6407" width="11.5703125" style="1" customWidth="1"/>
    <col min="6408" max="6408" width="1.85546875" style="1" customWidth="1"/>
    <col min="6409" max="6409" width="11.5703125" style="1" customWidth="1"/>
    <col min="6410" max="6656" width="11" style="1"/>
    <col min="6657" max="6657" width="49" style="1" customWidth="1"/>
    <col min="6658" max="6658" width="8" style="1" customWidth="1"/>
    <col min="6659" max="6659" width="11.5703125" style="1" customWidth="1"/>
    <col min="6660" max="6660" width="1.85546875" style="1" customWidth="1"/>
    <col min="6661" max="6661" width="11.5703125" style="1" customWidth="1"/>
    <col min="6662" max="6662" width="1.85546875" style="1" customWidth="1"/>
    <col min="6663" max="6663" width="11.5703125" style="1" customWidth="1"/>
    <col min="6664" max="6664" width="1.85546875" style="1" customWidth="1"/>
    <col min="6665" max="6665" width="11.5703125" style="1" customWidth="1"/>
    <col min="6666" max="6912" width="11" style="1"/>
    <col min="6913" max="6913" width="49" style="1" customWidth="1"/>
    <col min="6914" max="6914" width="8" style="1" customWidth="1"/>
    <col min="6915" max="6915" width="11.5703125" style="1" customWidth="1"/>
    <col min="6916" max="6916" width="1.85546875" style="1" customWidth="1"/>
    <col min="6917" max="6917" width="11.5703125" style="1" customWidth="1"/>
    <col min="6918" max="6918" width="1.85546875" style="1" customWidth="1"/>
    <col min="6919" max="6919" width="11.5703125" style="1" customWidth="1"/>
    <col min="6920" max="6920" width="1.85546875" style="1" customWidth="1"/>
    <col min="6921" max="6921" width="11.5703125" style="1" customWidth="1"/>
    <col min="6922" max="7168" width="11" style="1"/>
    <col min="7169" max="7169" width="49" style="1" customWidth="1"/>
    <col min="7170" max="7170" width="8" style="1" customWidth="1"/>
    <col min="7171" max="7171" width="11.5703125" style="1" customWidth="1"/>
    <col min="7172" max="7172" width="1.85546875" style="1" customWidth="1"/>
    <col min="7173" max="7173" width="11.5703125" style="1" customWidth="1"/>
    <col min="7174" max="7174" width="1.85546875" style="1" customWidth="1"/>
    <col min="7175" max="7175" width="11.5703125" style="1" customWidth="1"/>
    <col min="7176" max="7176" width="1.85546875" style="1" customWidth="1"/>
    <col min="7177" max="7177" width="11.5703125" style="1" customWidth="1"/>
    <col min="7178" max="7424" width="11" style="1"/>
    <col min="7425" max="7425" width="49" style="1" customWidth="1"/>
    <col min="7426" max="7426" width="8" style="1" customWidth="1"/>
    <col min="7427" max="7427" width="11.5703125" style="1" customWidth="1"/>
    <col min="7428" max="7428" width="1.85546875" style="1" customWidth="1"/>
    <col min="7429" max="7429" width="11.5703125" style="1" customWidth="1"/>
    <col min="7430" max="7430" width="1.85546875" style="1" customWidth="1"/>
    <col min="7431" max="7431" width="11.5703125" style="1" customWidth="1"/>
    <col min="7432" max="7432" width="1.85546875" style="1" customWidth="1"/>
    <col min="7433" max="7433" width="11.5703125" style="1" customWidth="1"/>
    <col min="7434" max="7680" width="11" style="1"/>
    <col min="7681" max="7681" width="49" style="1" customWidth="1"/>
    <col min="7682" max="7682" width="8" style="1" customWidth="1"/>
    <col min="7683" max="7683" width="11.5703125" style="1" customWidth="1"/>
    <col min="7684" max="7684" width="1.85546875" style="1" customWidth="1"/>
    <col min="7685" max="7685" width="11.5703125" style="1" customWidth="1"/>
    <col min="7686" max="7686" width="1.85546875" style="1" customWidth="1"/>
    <col min="7687" max="7687" width="11.5703125" style="1" customWidth="1"/>
    <col min="7688" max="7688" width="1.85546875" style="1" customWidth="1"/>
    <col min="7689" max="7689" width="11.5703125" style="1" customWidth="1"/>
    <col min="7690" max="7936" width="11" style="1"/>
    <col min="7937" max="7937" width="49" style="1" customWidth="1"/>
    <col min="7938" max="7938" width="8" style="1" customWidth="1"/>
    <col min="7939" max="7939" width="11.5703125" style="1" customWidth="1"/>
    <col min="7940" max="7940" width="1.85546875" style="1" customWidth="1"/>
    <col min="7941" max="7941" width="11.5703125" style="1" customWidth="1"/>
    <col min="7942" max="7942" width="1.85546875" style="1" customWidth="1"/>
    <col min="7943" max="7943" width="11.5703125" style="1" customWidth="1"/>
    <col min="7944" max="7944" width="1.85546875" style="1" customWidth="1"/>
    <col min="7945" max="7945" width="11.5703125" style="1" customWidth="1"/>
    <col min="7946" max="8192" width="11" style="1"/>
    <col min="8193" max="8193" width="49" style="1" customWidth="1"/>
    <col min="8194" max="8194" width="8" style="1" customWidth="1"/>
    <col min="8195" max="8195" width="11.5703125" style="1" customWidth="1"/>
    <col min="8196" max="8196" width="1.85546875" style="1" customWidth="1"/>
    <col min="8197" max="8197" width="11.5703125" style="1" customWidth="1"/>
    <col min="8198" max="8198" width="1.85546875" style="1" customWidth="1"/>
    <col min="8199" max="8199" width="11.5703125" style="1" customWidth="1"/>
    <col min="8200" max="8200" width="1.85546875" style="1" customWidth="1"/>
    <col min="8201" max="8201" width="11.5703125" style="1" customWidth="1"/>
    <col min="8202" max="8448" width="11" style="1"/>
    <col min="8449" max="8449" width="49" style="1" customWidth="1"/>
    <col min="8450" max="8450" width="8" style="1" customWidth="1"/>
    <col min="8451" max="8451" width="11.5703125" style="1" customWidth="1"/>
    <col min="8452" max="8452" width="1.85546875" style="1" customWidth="1"/>
    <col min="8453" max="8453" width="11.5703125" style="1" customWidth="1"/>
    <col min="8454" max="8454" width="1.85546875" style="1" customWidth="1"/>
    <col min="8455" max="8455" width="11.5703125" style="1" customWidth="1"/>
    <col min="8456" max="8456" width="1.85546875" style="1" customWidth="1"/>
    <col min="8457" max="8457" width="11.5703125" style="1" customWidth="1"/>
    <col min="8458" max="8704" width="11" style="1"/>
    <col min="8705" max="8705" width="49" style="1" customWidth="1"/>
    <col min="8706" max="8706" width="8" style="1" customWidth="1"/>
    <col min="8707" max="8707" width="11.5703125" style="1" customWidth="1"/>
    <col min="8708" max="8708" width="1.85546875" style="1" customWidth="1"/>
    <col min="8709" max="8709" width="11.5703125" style="1" customWidth="1"/>
    <col min="8710" max="8710" width="1.85546875" style="1" customWidth="1"/>
    <col min="8711" max="8711" width="11.5703125" style="1" customWidth="1"/>
    <col min="8712" max="8712" width="1.85546875" style="1" customWidth="1"/>
    <col min="8713" max="8713" width="11.5703125" style="1" customWidth="1"/>
    <col min="8714" max="8960" width="11" style="1"/>
    <col min="8961" max="8961" width="49" style="1" customWidth="1"/>
    <col min="8962" max="8962" width="8" style="1" customWidth="1"/>
    <col min="8963" max="8963" width="11.5703125" style="1" customWidth="1"/>
    <col min="8964" max="8964" width="1.85546875" style="1" customWidth="1"/>
    <col min="8965" max="8965" width="11.5703125" style="1" customWidth="1"/>
    <col min="8966" max="8966" width="1.85546875" style="1" customWidth="1"/>
    <col min="8967" max="8967" width="11.5703125" style="1" customWidth="1"/>
    <col min="8968" max="8968" width="1.85546875" style="1" customWidth="1"/>
    <col min="8969" max="8969" width="11.5703125" style="1" customWidth="1"/>
    <col min="8970" max="9216" width="11" style="1"/>
    <col min="9217" max="9217" width="49" style="1" customWidth="1"/>
    <col min="9218" max="9218" width="8" style="1" customWidth="1"/>
    <col min="9219" max="9219" width="11.5703125" style="1" customWidth="1"/>
    <col min="9220" max="9220" width="1.85546875" style="1" customWidth="1"/>
    <col min="9221" max="9221" width="11.5703125" style="1" customWidth="1"/>
    <col min="9222" max="9222" width="1.85546875" style="1" customWidth="1"/>
    <col min="9223" max="9223" width="11.5703125" style="1" customWidth="1"/>
    <col min="9224" max="9224" width="1.85546875" style="1" customWidth="1"/>
    <col min="9225" max="9225" width="11.5703125" style="1" customWidth="1"/>
    <col min="9226" max="9472" width="11" style="1"/>
    <col min="9473" max="9473" width="49" style="1" customWidth="1"/>
    <col min="9474" max="9474" width="8" style="1" customWidth="1"/>
    <col min="9475" max="9475" width="11.5703125" style="1" customWidth="1"/>
    <col min="9476" max="9476" width="1.85546875" style="1" customWidth="1"/>
    <col min="9477" max="9477" width="11.5703125" style="1" customWidth="1"/>
    <col min="9478" max="9478" width="1.85546875" style="1" customWidth="1"/>
    <col min="9479" max="9479" width="11.5703125" style="1" customWidth="1"/>
    <col min="9480" max="9480" width="1.85546875" style="1" customWidth="1"/>
    <col min="9481" max="9481" width="11.5703125" style="1" customWidth="1"/>
    <col min="9482" max="9728" width="11" style="1"/>
    <col min="9729" max="9729" width="49" style="1" customWidth="1"/>
    <col min="9730" max="9730" width="8" style="1" customWidth="1"/>
    <col min="9731" max="9731" width="11.5703125" style="1" customWidth="1"/>
    <col min="9732" max="9732" width="1.85546875" style="1" customWidth="1"/>
    <col min="9733" max="9733" width="11.5703125" style="1" customWidth="1"/>
    <col min="9734" max="9734" width="1.85546875" style="1" customWidth="1"/>
    <col min="9735" max="9735" width="11.5703125" style="1" customWidth="1"/>
    <col min="9736" max="9736" width="1.85546875" style="1" customWidth="1"/>
    <col min="9737" max="9737" width="11.5703125" style="1" customWidth="1"/>
    <col min="9738" max="9984" width="11" style="1"/>
    <col min="9985" max="9985" width="49" style="1" customWidth="1"/>
    <col min="9986" max="9986" width="8" style="1" customWidth="1"/>
    <col min="9987" max="9987" width="11.5703125" style="1" customWidth="1"/>
    <col min="9988" max="9988" width="1.85546875" style="1" customWidth="1"/>
    <col min="9989" max="9989" width="11.5703125" style="1" customWidth="1"/>
    <col min="9990" max="9990" width="1.85546875" style="1" customWidth="1"/>
    <col min="9991" max="9991" width="11.5703125" style="1" customWidth="1"/>
    <col min="9992" max="9992" width="1.85546875" style="1" customWidth="1"/>
    <col min="9993" max="9993" width="11.5703125" style="1" customWidth="1"/>
    <col min="9994" max="10240" width="11" style="1"/>
    <col min="10241" max="10241" width="49" style="1" customWidth="1"/>
    <col min="10242" max="10242" width="8" style="1" customWidth="1"/>
    <col min="10243" max="10243" width="11.5703125" style="1" customWidth="1"/>
    <col min="10244" max="10244" width="1.85546875" style="1" customWidth="1"/>
    <col min="10245" max="10245" width="11.5703125" style="1" customWidth="1"/>
    <col min="10246" max="10246" width="1.85546875" style="1" customWidth="1"/>
    <col min="10247" max="10247" width="11.5703125" style="1" customWidth="1"/>
    <col min="10248" max="10248" width="1.85546875" style="1" customWidth="1"/>
    <col min="10249" max="10249" width="11.5703125" style="1" customWidth="1"/>
    <col min="10250" max="10496" width="11" style="1"/>
    <col min="10497" max="10497" width="49" style="1" customWidth="1"/>
    <col min="10498" max="10498" width="8" style="1" customWidth="1"/>
    <col min="10499" max="10499" width="11.5703125" style="1" customWidth="1"/>
    <col min="10500" max="10500" width="1.85546875" style="1" customWidth="1"/>
    <col min="10501" max="10501" width="11.5703125" style="1" customWidth="1"/>
    <col min="10502" max="10502" width="1.85546875" style="1" customWidth="1"/>
    <col min="10503" max="10503" width="11.5703125" style="1" customWidth="1"/>
    <col min="10504" max="10504" width="1.85546875" style="1" customWidth="1"/>
    <col min="10505" max="10505" width="11.5703125" style="1" customWidth="1"/>
    <col min="10506" max="10752" width="11" style="1"/>
    <col min="10753" max="10753" width="49" style="1" customWidth="1"/>
    <col min="10754" max="10754" width="8" style="1" customWidth="1"/>
    <col min="10755" max="10755" width="11.5703125" style="1" customWidth="1"/>
    <col min="10756" max="10756" width="1.85546875" style="1" customWidth="1"/>
    <col min="10757" max="10757" width="11.5703125" style="1" customWidth="1"/>
    <col min="10758" max="10758" width="1.85546875" style="1" customWidth="1"/>
    <col min="10759" max="10759" width="11.5703125" style="1" customWidth="1"/>
    <col min="10760" max="10760" width="1.85546875" style="1" customWidth="1"/>
    <col min="10761" max="10761" width="11.5703125" style="1" customWidth="1"/>
    <col min="10762" max="11008" width="11" style="1"/>
    <col min="11009" max="11009" width="49" style="1" customWidth="1"/>
    <col min="11010" max="11010" width="8" style="1" customWidth="1"/>
    <col min="11011" max="11011" width="11.5703125" style="1" customWidth="1"/>
    <col min="11012" max="11012" width="1.85546875" style="1" customWidth="1"/>
    <col min="11013" max="11013" width="11.5703125" style="1" customWidth="1"/>
    <col min="11014" max="11014" width="1.85546875" style="1" customWidth="1"/>
    <col min="11015" max="11015" width="11.5703125" style="1" customWidth="1"/>
    <col min="11016" max="11016" width="1.85546875" style="1" customWidth="1"/>
    <col min="11017" max="11017" width="11.5703125" style="1" customWidth="1"/>
    <col min="11018" max="11264" width="11" style="1"/>
    <col min="11265" max="11265" width="49" style="1" customWidth="1"/>
    <col min="11266" max="11266" width="8" style="1" customWidth="1"/>
    <col min="11267" max="11267" width="11.5703125" style="1" customWidth="1"/>
    <col min="11268" max="11268" width="1.85546875" style="1" customWidth="1"/>
    <col min="11269" max="11269" width="11.5703125" style="1" customWidth="1"/>
    <col min="11270" max="11270" width="1.85546875" style="1" customWidth="1"/>
    <col min="11271" max="11271" width="11.5703125" style="1" customWidth="1"/>
    <col min="11272" max="11272" width="1.85546875" style="1" customWidth="1"/>
    <col min="11273" max="11273" width="11.5703125" style="1" customWidth="1"/>
    <col min="11274" max="11520" width="11" style="1"/>
    <col min="11521" max="11521" width="49" style="1" customWidth="1"/>
    <col min="11522" max="11522" width="8" style="1" customWidth="1"/>
    <col min="11523" max="11523" width="11.5703125" style="1" customWidth="1"/>
    <col min="11524" max="11524" width="1.85546875" style="1" customWidth="1"/>
    <col min="11525" max="11525" width="11.5703125" style="1" customWidth="1"/>
    <col min="11526" max="11526" width="1.85546875" style="1" customWidth="1"/>
    <col min="11527" max="11527" width="11.5703125" style="1" customWidth="1"/>
    <col min="11528" max="11528" width="1.85546875" style="1" customWidth="1"/>
    <col min="11529" max="11529" width="11.5703125" style="1" customWidth="1"/>
    <col min="11530" max="11776" width="11" style="1"/>
    <col min="11777" max="11777" width="49" style="1" customWidth="1"/>
    <col min="11778" max="11778" width="8" style="1" customWidth="1"/>
    <col min="11779" max="11779" width="11.5703125" style="1" customWidth="1"/>
    <col min="11780" max="11780" width="1.85546875" style="1" customWidth="1"/>
    <col min="11781" max="11781" width="11.5703125" style="1" customWidth="1"/>
    <col min="11782" max="11782" width="1.85546875" style="1" customWidth="1"/>
    <col min="11783" max="11783" width="11.5703125" style="1" customWidth="1"/>
    <col min="11784" max="11784" width="1.85546875" style="1" customWidth="1"/>
    <col min="11785" max="11785" width="11.5703125" style="1" customWidth="1"/>
    <col min="11786" max="12032" width="11" style="1"/>
    <col min="12033" max="12033" width="49" style="1" customWidth="1"/>
    <col min="12034" max="12034" width="8" style="1" customWidth="1"/>
    <col min="12035" max="12035" width="11.5703125" style="1" customWidth="1"/>
    <col min="12036" max="12036" width="1.85546875" style="1" customWidth="1"/>
    <col min="12037" max="12037" width="11.5703125" style="1" customWidth="1"/>
    <col min="12038" max="12038" width="1.85546875" style="1" customWidth="1"/>
    <col min="12039" max="12039" width="11.5703125" style="1" customWidth="1"/>
    <col min="12040" max="12040" width="1.85546875" style="1" customWidth="1"/>
    <col min="12041" max="12041" width="11.5703125" style="1" customWidth="1"/>
    <col min="12042" max="12288" width="11" style="1"/>
    <col min="12289" max="12289" width="49" style="1" customWidth="1"/>
    <col min="12290" max="12290" width="8" style="1" customWidth="1"/>
    <col min="12291" max="12291" width="11.5703125" style="1" customWidth="1"/>
    <col min="12292" max="12292" width="1.85546875" style="1" customWidth="1"/>
    <col min="12293" max="12293" width="11.5703125" style="1" customWidth="1"/>
    <col min="12294" max="12294" width="1.85546875" style="1" customWidth="1"/>
    <col min="12295" max="12295" width="11.5703125" style="1" customWidth="1"/>
    <col min="12296" max="12296" width="1.85546875" style="1" customWidth="1"/>
    <col min="12297" max="12297" width="11.5703125" style="1" customWidth="1"/>
    <col min="12298" max="12544" width="11" style="1"/>
    <col min="12545" max="12545" width="49" style="1" customWidth="1"/>
    <col min="12546" max="12546" width="8" style="1" customWidth="1"/>
    <col min="12547" max="12547" width="11.5703125" style="1" customWidth="1"/>
    <col min="12548" max="12548" width="1.85546875" style="1" customWidth="1"/>
    <col min="12549" max="12549" width="11.5703125" style="1" customWidth="1"/>
    <col min="12550" max="12550" width="1.85546875" style="1" customWidth="1"/>
    <col min="12551" max="12551" width="11.5703125" style="1" customWidth="1"/>
    <col min="12552" max="12552" width="1.85546875" style="1" customWidth="1"/>
    <col min="12553" max="12553" width="11.5703125" style="1" customWidth="1"/>
    <col min="12554" max="12800" width="11" style="1"/>
    <col min="12801" max="12801" width="49" style="1" customWidth="1"/>
    <col min="12802" max="12802" width="8" style="1" customWidth="1"/>
    <col min="12803" max="12803" width="11.5703125" style="1" customWidth="1"/>
    <col min="12804" max="12804" width="1.85546875" style="1" customWidth="1"/>
    <col min="12805" max="12805" width="11.5703125" style="1" customWidth="1"/>
    <col min="12806" max="12806" width="1.85546875" style="1" customWidth="1"/>
    <col min="12807" max="12807" width="11.5703125" style="1" customWidth="1"/>
    <col min="12808" max="12808" width="1.85546875" style="1" customWidth="1"/>
    <col min="12809" max="12809" width="11.5703125" style="1" customWidth="1"/>
    <col min="12810" max="13056" width="11" style="1"/>
    <col min="13057" max="13057" width="49" style="1" customWidth="1"/>
    <col min="13058" max="13058" width="8" style="1" customWidth="1"/>
    <col min="13059" max="13059" width="11.5703125" style="1" customWidth="1"/>
    <col min="13060" max="13060" width="1.85546875" style="1" customWidth="1"/>
    <col min="13061" max="13061" width="11.5703125" style="1" customWidth="1"/>
    <col min="13062" max="13062" width="1.85546875" style="1" customWidth="1"/>
    <col min="13063" max="13063" width="11.5703125" style="1" customWidth="1"/>
    <col min="13064" max="13064" width="1.85546875" style="1" customWidth="1"/>
    <col min="13065" max="13065" width="11.5703125" style="1" customWidth="1"/>
    <col min="13066" max="13312" width="11" style="1"/>
    <col min="13313" max="13313" width="49" style="1" customWidth="1"/>
    <col min="13314" max="13314" width="8" style="1" customWidth="1"/>
    <col min="13315" max="13315" width="11.5703125" style="1" customWidth="1"/>
    <col min="13316" max="13316" width="1.85546875" style="1" customWidth="1"/>
    <col min="13317" max="13317" width="11.5703125" style="1" customWidth="1"/>
    <col min="13318" max="13318" width="1.85546875" style="1" customWidth="1"/>
    <col min="13319" max="13319" width="11.5703125" style="1" customWidth="1"/>
    <col min="13320" max="13320" width="1.85546875" style="1" customWidth="1"/>
    <col min="13321" max="13321" width="11.5703125" style="1" customWidth="1"/>
    <col min="13322" max="13568" width="11" style="1"/>
    <col min="13569" max="13569" width="49" style="1" customWidth="1"/>
    <col min="13570" max="13570" width="8" style="1" customWidth="1"/>
    <col min="13571" max="13571" width="11.5703125" style="1" customWidth="1"/>
    <col min="13572" max="13572" width="1.85546875" style="1" customWidth="1"/>
    <col min="13573" max="13573" width="11.5703125" style="1" customWidth="1"/>
    <col min="13574" max="13574" width="1.85546875" style="1" customWidth="1"/>
    <col min="13575" max="13575" width="11.5703125" style="1" customWidth="1"/>
    <col min="13576" max="13576" width="1.85546875" style="1" customWidth="1"/>
    <col min="13577" max="13577" width="11.5703125" style="1" customWidth="1"/>
    <col min="13578" max="13824" width="11" style="1"/>
    <col min="13825" max="13825" width="49" style="1" customWidth="1"/>
    <col min="13826" max="13826" width="8" style="1" customWidth="1"/>
    <col min="13827" max="13827" width="11.5703125" style="1" customWidth="1"/>
    <col min="13828" max="13828" width="1.85546875" style="1" customWidth="1"/>
    <col min="13829" max="13829" width="11.5703125" style="1" customWidth="1"/>
    <col min="13830" max="13830" width="1.85546875" style="1" customWidth="1"/>
    <col min="13831" max="13831" width="11.5703125" style="1" customWidth="1"/>
    <col min="13832" max="13832" width="1.85546875" style="1" customWidth="1"/>
    <col min="13833" max="13833" width="11.5703125" style="1" customWidth="1"/>
    <col min="13834" max="14080" width="11" style="1"/>
    <col min="14081" max="14081" width="49" style="1" customWidth="1"/>
    <col min="14082" max="14082" width="8" style="1" customWidth="1"/>
    <col min="14083" max="14083" width="11.5703125" style="1" customWidth="1"/>
    <col min="14084" max="14084" width="1.85546875" style="1" customWidth="1"/>
    <col min="14085" max="14085" width="11.5703125" style="1" customWidth="1"/>
    <col min="14086" max="14086" width="1.85546875" style="1" customWidth="1"/>
    <col min="14087" max="14087" width="11.5703125" style="1" customWidth="1"/>
    <col min="14088" max="14088" width="1.85546875" style="1" customWidth="1"/>
    <col min="14089" max="14089" width="11.5703125" style="1" customWidth="1"/>
    <col min="14090" max="14336" width="11" style="1"/>
    <col min="14337" max="14337" width="49" style="1" customWidth="1"/>
    <col min="14338" max="14338" width="8" style="1" customWidth="1"/>
    <col min="14339" max="14339" width="11.5703125" style="1" customWidth="1"/>
    <col min="14340" max="14340" width="1.85546875" style="1" customWidth="1"/>
    <col min="14341" max="14341" width="11.5703125" style="1" customWidth="1"/>
    <col min="14342" max="14342" width="1.85546875" style="1" customWidth="1"/>
    <col min="14343" max="14343" width="11.5703125" style="1" customWidth="1"/>
    <col min="14344" max="14344" width="1.85546875" style="1" customWidth="1"/>
    <col min="14345" max="14345" width="11.5703125" style="1" customWidth="1"/>
    <col min="14346" max="14592" width="11" style="1"/>
    <col min="14593" max="14593" width="49" style="1" customWidth="1"/>
    <col min="14594" max="14594" width="8" style="1" customWidth="1"/>
    <col min="14595" max="14595" width="11.5703125" style="1" customWidth="1"/>
    <col min="14596" max="14596" width="1.85546875" style="1" customWidth="1"/>
    <col min="14597" max="14597" width="11.5703125" style="1" customWidth="1"/>
    <col min="14598" max="14598" width="1.85546875" style="1" customWidth="1"/>
    <col min="14599" max="14599" width="11.5703125" style="1" customWidth="1"/>
    <col min="14600" max="14600" width="1.85546875" style="1" customWidth="1"/>
    <col min="14601" max="14601" width="11.5703125" style="1" customWidth="1"/>
    <col min="14602" max="14848" width="11" style="1"/>
    <col min="14849" max="14849" width="49" style="1" customWidth="1"/>
    <col min="14850" max="14850" width="8" style="1" customWidth="1"/>
    <col min="14851" max="14851" width="11.5703125" style="1" customWidth="1"/>
    <col min="14852" max="14852" width="1.85546875" style="1" customWidth="1"/>
    <col min="14853" max="14853" width="11.5703125" style="1" customWidth="1"/>
    <col min="14854" max="14854" width="1.85546875" style="1" customWidth="1"/>
    <col min="14855" max="14855" width="11.5703125" style="1" customWidth="1"/>
    <col min="14856" max="14856" width="1.85546875" style="1" customWidth="1"/>
    <col min="14857" max="14857" width="11.5703125" style="1" customWidth="1"/>
    <col min="14858" max="15104" width="11" style="1"/>
    <col min="15105" max="15105" width="49" style="1" customWidth="1"/>
    <col min="15106" max="15106" width="8" style="1" customWidth="1"/>
    <col min="15107" max="15107" width="11.5703125" style="1" customWidth="1"/>
    <col min="15108" max="15108" width="1.85546875" style="1" customWidth="1"/>
    <col min="15109" max="15109" width="11.5703125" style="1" customWidth="1"/>
    <col min="15110" max="15110" width="1.85546875" style="1" customWidth="1"/>
    <col min="15111" max="15111" width="11.5703125" style="1" customWidth="1"/>
    <col min="15112" max="15112" width="1.85546875" style="1" customWidth="1"/>
    <col min="15113" max="15113" width="11.5703125" style="1" customWidth="1"/>
    <col min="15114" max="15360" width="11" style="1"/>
    <col min="15361" max="15361" width="49" style="1" customWidth="1"/>
    <col min="15362" max="15362" width="8" style="1" customWidth="1"/>
    <col min="15363" max="15363" width="11.5703125" style="1" customWidth="1"/>
    <col min="15364" max="15364" width="1.85546875" style="1" customWidth="1"/>
    <col min="15365" max="15365" width="11.5703125" style="1" customWidth="1"/>
    <col min="15366" max="15366" width="1.85546875" style="1" customWidth="1"/>
    <col min="15367" max="15367" width="11.5703125" style="1" customWidth="1"/>
    <col min="15368" max="15368" width="1.85546875" style="1" customWidth="1"/>
    <col min="15369" max="15369" width="11.5703125" style="1" customWidth="1"/>
    <col min="15370" max="15616" width="11" style="1"/>
    <col min="15617" max="15617" width="49" style="1" customWidth="1"/>
    <col min="15618" max="15618" width="8" style="1" customWidth="1"/>
    <col min="15619" max="15619" width="11.5703125" style="1" customWidth="1"/>
    <col min="15620" max="15620" width="1.85546875" style="1" customWidth="1"/>
    <col min="15621" max="15621" width="11.5703125" style="1" customWidth="1"/>
    <col min="15622" max="15622" width="1.85546875" style="1" customWidth="1"/>
    <col min="15623" max="15623" width="11.5703125" style="1" customWidth="1"/>
    <col min="15624" max="15624" width="1.85546875" style="1" customWidth="1"/>
    <col min="15625" max="15625" width="11.5703125" style="1" customWidth="1"/>
    <col min="15626" max="15872" width="11" style="1"/>
    <col min="15873" max="15873" width="49" style="1" customWidth="1"/>
    <col min="15874" max="15874" width="8" style="1" customWidth="1"/>
    <col min="15875" max="15875" width="11.5703125" style="1" customWidth="1"/>
    <col min="15876" max="15876" width="1.85546875" style="1" customWidth="1"/>
    <col min="15877" max="15877" width="11.5703125" style="1" customWidth="1"/>
    <col min="15878" max="15878" width="1.85546875" style="1" customWidth="1"/>
    <col min="15879" max="15879" width="11.5703125" style="1" customWidth="1"/>
    <col min="15880" max="15880" width="1.85546875" style="1" customWidth="1"/>
    <col min="15881" max="15881" width="11.5703125" style="1" customWidth="1"/>
    <col min="15882" max="16128" width="11" style="1"/>
    <col min="16129" max="16129" width="49" style="1" customWidth="1"/>
    <col min="16130" max="16130" width="8" style="1" customWidth="1"/>
    <col min="16131" max="16131" width="11.5703125" style="1" customWidth="1"/>
    <col min="16132" max="16132" width="1.85546875" style="1" customWidth="1"/>
    <col min="16133" max="16133" width="11.5703125" style="1" customWidth="1"/>
    <col min="16134" max="16134" width="1.85546875" style="1" customWidth="1"/>
    <col min="16135" max="16135" width="11.5703125" style="1" customWidth="1"/>
    <col min="16136" max="16136" width="1.85546875" style="1" customWidth="1"/>
    <col min="16137" max="16137" width="11.5703125" style="1" customWidth="1"/>
    <col min="16138" max="16384" width="11" style="1"/>
  </cols>
  <sheetData>
    <row r="1" spans="1:9" ht="21.75" customHeight="1">
      <c r="A1" s="3" t="s">
        <v>66</v>
      </c>
    </row>
    <row r="2" spans="1:9" ht="21.75" customHeight="1">
      <c r="A2" s="3" t="s">
        <v>91</v>
      </c>
      <c r="B2" s="58"/>
      <c r="C2" s="58"/>
      <c r="D2" s="58"/>
      <c r="E2" s="58"/>
      <c r="F2" s="3"/>
      <c r="G2" s="53"/>
      <c r="H2" s="9"/>
      <c r="I2" s="53"/>
    </row>
    <row r="3" spans="1:9" ht="21.75" customHeight="1">
      <c r="A3" s="6"/>
      <c r="B3" s="62"/>
      <c r="C3" s="62"/>
      <c r="D3" s="62"/>
      <c r="E3" s="62"/>
      <c r="F3" s="123"/>
      <c r="G3" s="124"/>
      <c r="H3" s="125"/>
      <c r="I3" s="124"/>
    </row>
    <row r="4" spans="1:9" ht="21.75" customHeight="1">
      <c r="A4" s="3"/>
      <c r="B4" s="58"/>
      <c r="C4" s="235" t="s">
        <v>52</v>
      </c>
      <c r="D4" s="235"/>
      <c r="E4" s="235"/>
      <c r="F4" s="81"/>
      <c r="G4" s="81"/>
      <c r="H4" s="81"/>
      <c r="I4" s="81"/>
    </row>
    <row r="5" spans="1:9" ht="21.75" customHeight="1">
      <c r="A5" s="14"/>
      <c r="B5" s="69"/>
      <c r="C5" s="236" t="s">
        <v>51</v>
      </c>
      <c r="D5" s="236"/>
      <c r="E5" s="236"/>
      <c r="F5" s="70"/>
      <c r="G5" s="237" t="s">
        <v>50</v>
      </c>
      <c r="H5" s="237"/>
      <c r="I5" s="237"/>
    </row>
    <row r="6" spans="1:9" ht="21.75" customHeight="1">
      <c r="A6" s="14"/>
      <c r="B6" s="69"/>
      <c r="C6" s="238" t="s">
        <v>94</v>
      </c>
      <c r="D6" s="239"/>
      <c r="E6" s="239"/>
      <c r="F6" s="70"/>
      <c r="G6" s="238" t="s">
        <v>94</v>
      </c>
      <c r="H6" s="239"/>
      <c r="I6" s="239"/>
    </row>
    <row r="7" spans="1:9" ht="21.75" customHeight="1">
      <c r="A7" s="14"/>
      <c r="B7" s="69"/>
      <c r="C7" s="238" t="s">
        <v>129</v>
      </c>
      <c r="D7" s="238"/>
      <c r="E7" s="238"/>
      <c r="F7" s="70"/>
      <c r="G7" s="238" t="s">
        <v>129</v>
      </c>
      <c r="H7" s="238"/>
      <c r="I7" s="238"/>
    </row>
    <row r="8" spans="1:9" ht="21.75" customHeight="1">
      <c r="B8" s="59" t="s">
        <v>8</v>
      </c>
      <c r="C8" s="102" t="s">
        <v>155</v>
      </c>
      <c r="D8" s="59"/>
      <c r="E8" s="102" t="s">
        <v>108</v>
      </c>
      <c r="F8" s="10"/>
      <c r="G8" s="102" t="s">
        <v>155</v>
      </c>
      <c r="H8" s="59"/>
      <c r="I8" s="102" t="s">
        <v>108</v>
      </c>
    </row>
    <row r="9" spans="1:9" ht="21.75" customHeight="1">
      <c r="A9" s="3"/>
      <c r="B9" s="59"/>
      <c r="C9" s="234" t="s">
        <v>79</v>
      </c>
      <c r="D9" s="234"/>
      <c r="E9" s="234"/>
      <c r="F9" s="234"/>
      <c r="G9" s="234"/>
      <c r="H9" s="234"/>
      <c r="I9" s="234"/>
    </row>
    <row r="10" spans="1:9" ht="21.75" customHeight="1">
      <c r="A10" s="23" t="s">
        <v>26</v>
      </c>
      <c r="B10" s="65"/>
      <c r="C10" s="65"/>
      <c r="D10" s="65"/>
      <c r="E10" s="65"/>
    </row>
    <row r="11" spans="1:9" ht="21.75" customHeight="1">
      <c r="A11" s="6" t="s">
        <v>21</v>
      </c>
      <c r="B11" s="65" t="s">
        <v>163</v>
      </c>
      <c r="C11" s="34">
        <v>690904</v>
      </c>
      <c r="D11" s="65"/>
      <c r="E11" s="34">
        <v>673355</v>
      </c>
      <c r="F11" s="126"/>
      <c r="G11" s="34">
        <v>690904</v>
      </c>
      <c r="H11" s="126"/>
      <c r="I11" s="34">
        <v>673355</v>
      </c>
    </row>
    <row r="12" spans="1:9" ht="21.75" customHeight="1">
      <c r="A12" s="1" t="s">
        <v>22</v>
      </c>
      <c r="B12" s="65">
        <v>3</v>
      </c>
      <c r="C12" s="97">
        <v>7614</v>
      </c>
      <c r="D12" s="65"/>
      <c r="E12" s="97">
        <v>5813</v>
      </c>
      <c r="F12" s="127"/>
      <c r="G12" s="97">
        <v>7614</v>
      </c>
      <c r="H12" s="127"/>
      <c r="I12" s="97">
        <v>5813</v>
      </c>
    </row>
    <row r="13" spans="1:9" ht="21.75" customHeight="1">
      <c r="A13" s="4" t="s">
        <v>23</v>
      </c>
      <c r="B13" s="66"/>
      <c r="C13" s="52">
        <f>SUM(C11:C12)</f>
        <v>698518</v>
      </c>
      <c r="D13" s="66"/>
      <c r="E13" s="52">
        <f>SUM(E11:E12)</f>
        <v>679168</v>
      </c>
      <c r="F13" s="16"/>
      <c r="G13" s="52">
        <f>SUM(G11:G12)</f>
        <v>698518</v>
      </c>
      <c r="H13" s="16"/>
      <c r="I13" s="52">
        <f>SUM(I11:I12)</f>
        <v>679168</v>
      </c>
    </row>
    <row r="14" spans="1:9" ht="15" customHeight="1">
      <c r="B14" s="65"/>
      <c r="C14" s="65"/>
      <c r="D14" s="65"/>
      <c r="E14" s="65"/>
      <c r="F14" s="126"/>
      <c r="G14" s="34"/>
      <c r="H14" s="126"/>
      <c r="I14" s="34"/>
    </row>
    <row r="15" spans="1:9" ht="21.75" customHeight="1">
      <c r="A15" s="23" t="s">
        <v>27</v>
      </c>
      <c r="B15" s="65"/>
      <c r="C15" s="65"/>
      <c r="D15" s="65"/>
      <c r="E15" s="65"/>
      <c r="F15" s="127"/>
      <c r="G15" s="36"/>
      <c r="H15" s="118"/>
      <c r="I15" s="36"/>
    </row>
    <row r="16" spans="1:9" ht="21.75" customHeight="1">
      <c r="A16" s="121" t="s">
        <v>24</v>
      </c>
      <c r="B16" s="65">
        <v>3</v>
      </c>
      <c r="C16" s="34">
        <v>465628</v>
      </c>
      <c r="D16" s="65"/>
      <c r="E16" s="34">
        <v>452977</v>
      </c>
      <c r="F16" s="34"/>
      <c r="G16" s="34">
        <v>465628</v>
      </c>
      <c r="H16" s="34"/>
      <c r="I16" s="34">
        <v>452977</v>
      </c>
    </row>
    <row r="17" spans="1:9" ht="21.75" customHeight="1">
      <c r="A17" s="134" t="s">
        <v>97</v>
      </c>
      <c r="B17" s="65"/>
      <c r="C17" s="100">
        <v>65813</v>
      </c>
      <c r="D17" s="65"/>
      <c r="E17" s="100">
        <v>63775</v>
      </c>
      <c r="F17" s="34"/>
      <c r="G17" s="100">
        <v>65813</v>
      </c>
      <c r="H17" s="34"/>
      <c r="I17" s="100">
        <v>63775</v>
      </c>
    </row>
    <row r="18" spans="1:9" ht="21.75" customHeight="1">
      <c r="A18" s="121" t="s">
        <v>61</v>
      </c>
      <c r="B18" s="65">
        <v>3</v>
      </c>
      <c r="C18" s="34">
        <v>38142</v>
      </c>
      <c r="D18" s="65"/>
      <c r="E18" s="34">
        <v>37574</v>
      </c>
      <c r="F18" s="34"/>
      <c r="G18" s="34">
        <v>38142</v>
      </c>
      <c r="H18" s="34"/>
      <c r="I18" s="34">
        <v>37574</v>
      </c>
    </row>
    <row r="19" spans="1:9" ht="21.75" customHeight="1">
      <c r="A19" s="4" t="s">
        <v>25</v>
      </c>
      <c r="B19" s="67"/>
      <c r="C19" s="52">
        <f>SUM(C16:C18)</f>
        <v>569583</v>
      </c>
      <c r="D19" s="67"/>
      <c r="E19" s="52">
        <f>SUM(E16:E18)</f>
        <v>554326</v>
      </c>
      <c r="F19" s="16"/>
      <c r="G19" s="52">
        <f>SUM(G16:G18)</f>
        <v>569583</v>
      </c>
      <c r="H19" s="16"/>
      <c r="I19" s="52">
        <f>SUM(I16:I18)</f>
        <v>554326</v>
      </c>
    </row>
    <row r="20" spans="1:9" ht="15" customHeight="1">
      <c r="A20" s="4"/>
      <c r="B20" s="68"/>
      <c r="C20" s="68"/>
      <c r="D20" s="68"/>
      <c r="E20" s="68"/>
      <c r="F20" s="126"/>
      <c r="G20" s="35"/>
      <c r="H20" s="126"/>
      <c r="I20" s="35"/>
    </row>
    <row r="21" spans="1:9" ht="21.75" customHeight="1">
      <c r="A21" t="s">
        <v>101</v>
      </c>
      <c r="B21" s="68"/>
      <c r="C21" s="37">
        <v>467</v>
      </c>
      <c r="D21" s="68"/>
      <c r="E21" s="37">
        <v>994</v>
      </c>
      <c r="F21" s="34"/>
      <c r="G21" s="168" t="s">
        <v>130</v>
      </c>
      <c r="H21" s="34"/>
      <c r="I21" s="168" t="s">
        <v>130</v>
      </c>
    </row>
    <row r="22" spans="1:9" ht="21.75" customHeight="1">
      <c r="A22" s="4" t="s">
        <v>113</v>
      </c>
      <c r="B22" s="66"/>
      <c r="C22" s="41">
        <f>C13-C19+C21</f>
        <v>129402</v>
      </c>
      <c r="D22" s="66"/>
      <c r="E22" s="41">
        <f>E13-E19+E21</f>
        <v>125836</v>
      </c>
      <c r="F22" s="41"/>
      <c r="G22" s="41">
        <f>+G13-G19</f>
        <v>128935</v>
      </c>
      <c r="H22" s="15"/>
      <c r="I22" s="41">
        <f>+I13-I19</f>
        <v>124842</v>
      </c>
    </row>
    <row r="23" spans="1:9" ht="21.75" customHeight="1">
      <c r="A23" t="s">
        <v>114</v>
      </c>
      <c r="B23" s="65"/>
      <c r="C23" s="97">
        <v>-25009</v>
      </c>
      <c r="D23" s="65"/>
      <c r="E23" s="97">
        <v>-24091</v>
      </c>
      <c r="F23" s="34"/>
      <c r="G23" s="97">
        <v>-24916</v>
      </c>
      <c r="H23" s="34"/>
      <c r="I23" s="97">
        <v>-23954</v>
      </c>
    </row>
    <row r="24" spans="1:9" ht="21.75" customHeight="1" thickBot="1">
      <c r="A24" s="4" t="s">
        <v>80</v>
      </c>
      <c r="B24" s="65"/>
      <c r="C24" s="56">
        <f>C22+C23</f>
        <v>104393</v>
      </c>
      <c r="D24" s="65"/>
      <c r="E24" s="56">
        <f>E22+E23</f>
        <v>101745</v>
      </c>
      <c r="F24" s="15"/>
      <c r="G24" s="56">
        <f>G22+G23</f>
        <v>104019</v>
      </c>
      <c r="H24" s="15"/>
      <c r="I24" s="56">
        <f>I22+I23</f>
        <v>100888</v>
      </c>
    </row>
    <row r="25" spans="1:9" ht="15" customHeight="1" thickTop="1">
      <c r="A25" s="4"/>
      <c r="B25" s="65"/>
      <c r="C25" s="65"/>
      <c r="D25" s="65"/>
      <c r="E25" s="65"/>
      <c r="F25" s="126"/>
      <c r="G25" s="41"/>
      <c r="H25" s="15"/>
      <c r="I25" s="41"/>
    </row>
    <row r="26" spans="1:9" ht="21.75" customHeight="1">
      <c r="A26" s="104" t="s">
        <v>70</v>
      </c>
      <c r="D26" s="1"/>
    </row>
    <row r="27" spans="1:9" ht="21.75" customHeight="1">
      <c r="A27" s="122" t="s">
        <v>146</v>
      </c>
      <c r="D27" s="1"/>
    </row>
    <row r="28" spans="1:9" ht="21.75" customHeight="1">
      <c r="A28" s="122" t="s">
        <v>145</v>
      </c>
      <c r="D28" s="27"/>
      <c r="F28" s="27"/>
      <c r="H28" s="33"/>
    </row>
    <row r="29" spans="1:9" ht="21.75" customHeight="1">
      <c r="A29" t="s">
        <v>115</v>
      </c>
      <c r="D29" s="27"/>
      <c r="F29" s="27"/>
      <c r="H29" s="33"/>
    </row>
    <row r="30" spans="1:9" ht="21.75" customHeight="1">
      <c r="A30" t="s">
        <v>116</v>
      </c>
      <c r="C30" s="46">
        <v>-53</v>
      </c>
      <c r="D30" s="33"/>
      <c r="E30" s="46">
        <v>42</v>
      </c>
      <c r="F30" s="27"/>
      <c r="G30" s="46">
        <v>-53</v>
      </c>
      <c r="H30" s="33"/>
      <c r="I30" s="46">
        <v>42</v>
      </c>
    </row>
    <row r="31" spans="1:9" ht="21.75" customHeight="1">
      <c r="A31" s="4" t="s">
        <v>96</v>
      </c>
      <c r="B31" s="64"/>
      <c r="C31" s="39">
        <f>SUM(C30)</f>
        <v>-53</v>
      </c>
      <c r="D31" s="4"/>
      <c r="E31" s="39">
        <f>SUM(E30)</f>
        <v>42</v>
      </c>
      <c r="F31" s="4"/>
      <c r="G31" s="39">
        <f>SUM(G30)</f>
        <v>-53</v>
      </c>
      <c r="H31" s="12"/>
      <c r="I31" s="39">
        <f>SUM(I30)</f>
        <v>42</v>
      </c>
    </row>
    <row r="32" spans="1:9" ht="21.75" customHeight="1" thickBot="1">
      <c r="A32" s="4" t="s">
        <v>81</v>
      </c>
      <c r="C32" s="56">
        <f>C24+C31</f>
        <v>104340</v>
      </c>
      <c r="D32" s="15"/>
      <c r="E32" s="56">
        <f>E24+E31</f>
        <v>101787</v>
      </c>
      <c r="F32" s="15"/>
      <c r="G32" s="56">
        <f>G24+G31</f>
        <v>103966</v>
      </c>
      <c r="H32" s="15"/>
      <c r="I32" s="56">
        <f>I24+I31</f>
        <v>100930</v>
      </c>
    </row>
    <row r="33" spans="1:9" ht="15" customHeight="1" thickTop="1">
      <c r="A33" s="4"/>
      <c r="B33" s="65"/>
      <c r="C33" s="65"/>
      <c r="D33" s="65"/>
      <c r="E33" s="65"/>
      <c r="F33" s="126"/>
      <c r="G33" s="41"/>
      <c r="H33" s="15"/>
      <c r="I33" s="41"/>
    </row>
    <row r="34" spans="1:9" ht="21.75" customHeight="1" thickBot="1">
      <c r="A34" s="5" t="s">
        <v>95</v>
      </c>
      <c r="B34" s="65">
        <v>9</v>
      </c>
      <c r="C34" s="57">
        <f>C24/360000</f>
        <v>0.28998055555555557</v>
      </c>
      <c r="D34" s="162"/>
      <c r="E34" s="57">
        <f>E24/360000</f>
        <v>0.28262500000000002</v>
      </c>
      <c r="F34" s="24"/>
      <c r="G34" s="57">
        <f>G24/360000</f>
        <v>0.28894166666666665</v>
      </c>
      <c r="H34" s="24"/>
      <c r="I34" s="57">
        <f>I24/360000</f>
        <v>0.28024444444444446</v>
      </c>
    </row>
    <row r="35" spans="1:9" ht="21.75" customHeight="1" thickTop="1"/>
    <row r="36" spans="1:9" ht="21.75" customHeight="1">
      <c r="A36" s="3" t="s">
        <v>66</v>
      </c>
    </row>
    <row r="37" spans="1:9" ht="21.75" customHeight="1">
      <c r="A37" s="3" t="s">
        <v>91</v>
      </c>
      <c r="B37" s="58"/>
      <c r="C37" s="58"/>
      <c r="D37" s="58"/>
      <c r="E37" s="58"/>
      <c r="F37" s="3"/>
      <c r="G37" s="53"/>
      <c r="H37" s="9"/>
      <c r="I37" s="53"/>
    </row>
    <row r="38" spans="1:9" ht="21.75" customHeight="1">
      <c r="A38" s="6"/>
      <c r="B38" s="62"/>
      <c r="C38" s="62"/>
      <c r="D38" s="62"/>
      <c r="E38" s="62"/>
      <c r="F38" s="123"/>
      <c r="G38" s="124"/>
      <c r="H38" s="125"/>
      <c r="I38" s="124"/>
    </row>
    <row r="39" spans="1:9" ht="21.75" customHeight="1">
      <c r="A39" s="3"/>
      <c r="B39" s="58"/>
      <c r="C39" s="235" t="s">
        <v>52</v>
      </c>
      <c r="D39" s="235"/>
      <c r="E39" s="235"/>
      <c r="F39" s="81"/>
      <c r="G39" s="81"/>
      <c r="H39" s="81"/>
      <c r="I39" s="81"/>
    </row>
    <row r="40" spans="1:9" ht="21.75" customHeight="1">
      <c r="A40" s="14"/>
      <c r="B40" s="69"/>
      <c r="C40" s="236" t="s">
        <v>51</v>
      </c>
      <c r="D40" s="236"/>
      <c r="E40" s="236"/>
      <c r="F40" s="70"/>
      <c r="G40" s="237" t="s">
        <v>50</v>
      </c>
      <c r="H40" s="237"/>
      <c r="I40" s="237"/>
    </row>
    <row r="41" spans="1:9" ht="21.75" customHeight="1">
      <c r="A41" s="14"/>
      <c r="B41" s="69"/>
      <c r="C41" s="238" t="s">
        <v>131</v>
      </c>
      <c r="D41" s="239"/>
      <c r="E41" s="239"/>
      <c r="F41" s="70"/>
      <c r="G41" s="238" t="s">
        <v>131</v>
      </c>
      <c r="H41" s="239"/>
      <c r="I41" s="239"/>
    </row>
    <row r="42" spans="1:9" ht="21.75" customHeight="1">
      <c r="A42" s="14"/>
      <c r="B42" s="69"/>
      <c r="C42" s="238" t="s">
        <v>129</v>
      </c>
      <c r="D42" s="238"/>
      <c r="E42" s="238"/>
      <c r="F42" s="70"/>
      <c r="G42" s="238" t="s">
        <v>129</v>
      </c>
      <c r="H42" s="238"/>
      <c r="I42" s="238"/>
    </row>
    <row r="43" spans="1:9" ht="21.75" customHeight="1">
      <c r="B43" s="59" t="s">
        <v>8</v>
      </c>
      <c r="C43" s="102" t="s">
        <v>155</v>
      </c>
      <c r="D43" s="59"/>
      <c r="E43" s="102" t="s">
        <v>108</v>
      </c>
      <c r="F43" s="10"/>
      <c r="G43" s="102" t="s">
        <v>155</v>
      </c>
      <c r="H43" s="59"/>
      <c r="I43" s="102" t="s">
        <v>108</v>
      </c>
    </row>
    <row r="44" spans="1:9" ht="21.75" customHeight="1">
      <c r="A44" s="3"/>
      <c r="B44" s="59"/>
      <c r="C44" s="234" t="s">
        <v>79</v>
      </c>
      <c r="D44" s="234"/>
      <c r="E44" s="234"/>
      <c r="F44" s="234"/>
      <c r="G44" s="234"/>
      <c r="H44" s="234"/>
      <c r="I44" s="234"/>
    </row>
    <row r="45" spans="1:9" ht="21.75" customHeight="1">
      <c r="A45" s="23" t="s">
        <v>26</v>
      </c>
      <c r="B45" s="65"/>
      <c r="C45" s="65"/>
      <c r="D45" s="65"/>
      <c r="E45" s="65"/>
    </row>
    <row r="46" spans="1:9" ht="21.75" customHeight="1">
      <c r="A46" s="6" t="s">
        <v>21</v>
      </c>
      <c r="B46" s="65" t="s">
        <v>163</v>
      </c>
      <c r="C46" s="34">
        <v>2159310</v>
      </c>
      <c r="D46" s="65"/>
      <c r="E46" s="34">
        <v>2082806</v>
      </c>
      <c r="F46" s="126"/>
      <c r="G46" s="34">
        <v>2159310</v>
      </c>
      <c r="H46" s="126"/>
      <c r="I46" s="34">
        <v>2082806</v>
      </c>
    </row>
    <row r="47" spans="1:9" ht="21.75" customHeight="1">
      <c r="A47" s="1" t="s">
        <v>22</v>
      </c>
      <c r="B47" s="65">
        <v>3</v>
      </c>
      <c r="C47" s="97">
        <v>25995</v>
      </c>
      <c r="D47" s="65"/>
      <c r="E47" s="97">
        <v>18345</v>
      </c>
      <c r="F47" s="127"/>
      <c r="G47" s="97">
        <v>25995</v>
      </c>
      <c r="H47" s="127"/>
      <c r="I47" s="97">
        <v>18345</v>
      </c>
    </row>
    <row r="48" spans="1:9" ht="21.75" customHeight="1">
      <c r="A48" s="4" t="s">
        <v>23</v>
      </c>
      <c r="B48" s="66"/>
      <c r="C48" s="52">
        <f>SUM(C46:C47)</f>
        <v>2185305</v>
      </c>
      <c r="D48" s="66"/>
      <c r="E48" s="52">
        <f>SUM(E46:E47)</f>
        <v>2101151</v>
      </c>
      <c r="F48" s="16"/>
      <c r="G48" s="52">
        <f>SUM(G46:G47)</f>
        <v>2185305</v>
      </c>
      <c r="H48" s="16"/>
      <c r="I48" s="52">
        <f>SUM(I46:I47)</f>
        <v>2101151</v>
      </c>
    </row>
    <row r="49" spans="1:9" ht="9.6" customHeight="1">
      <c r="B49" s="65"/>
      <c r="C49" s="65"/>
      <c r="D49" s="65"/>
      <c r="E49" s="65"/>
      <c r="F49" s="126"/>
      <c r="G49" s="34"/>
      <c r="H49" s="126"/>
      <c r="I49" s="34"/>
    </row>
    <row r="50" spans="1:9" ht="21.75" customHeight="1">
      <c r="A50" s="23" t="s">
        <v>27</v>
      </c>
      <c r="B50" s="65"/>
      <c r="C50" s="65"/>
      <c r="D50" s="65"/>
      <c r="E50" s="65"/>
      <c r="F50" s="127"/>
      <c r="G50" s="36"/>
      <c r="H50" s="118"/>
      <c r="I50" s="36"/>
    </row>
    <row r="51" spans="1:9" ht="21.75" customHeight="1">
      <c r="A51" s="121" t="s">
        <v>24</v>
      </c>
      <c r="B51" s="65">
        <v>3</v>
      </c>
      <c r="C51" s="34">
        <v>1436611</v>
      </c>
      <c r="D51" s="65"/>
      <c r="E51" s="34">
        <v>1397511</v>
      </c>
      <c r="F51" s="34"/>
      <c r="G51" s="34">
        <v>1436611</v>
      </c>
      <c r="H51" s="34"/>
      <c r="I51" s="34">
        <v>1397511</v>
      </c>
    </row>
    <row r="52" spans="1:9" ht="21.75" customHeight="1">
      <c r="A52" s="134" t="s">
        <v>97</v>
      </c>
      <c r="B52" s="65"/>
      <c r="C52" s="34">
        <v>217071</v>
      </c>
      <c r="D52" s="65"/>
      <c r="E52" s="34">
        <v>195312</v>
      </c>
      <c r="F52" s="34"/>
      <c r="G52" s="34">
        <v>217071</v>
      </c>
      <c r="H52" s="34"/>
      <c r="I52" s="34">
        <v>195312</v>
      </c>
    </row>
    <row r="53" spans="1:9" ht="21.75" customHeight="1">
      <c r="A53" s="121" t="s">
        <v>61</v>
      </c>
      <c r="B53" s="65">
        <v>3</v>
      </c>
      <c r="C53" s="34">
        <v>129923</v>
      </c>
      <c r="D53" s="65"/>
      <c r="E53" s="34">
        <v>124219</v>
      </c>
      <c r="F53" s="34"/>
      <c r="G53" s="34">
        <v>129923</v>
      </c>
      <c r="H53" s="34"/>
      <c r="I53" s="34">
        <v>124219</v>
      </c>
    </row>
    <row r="54" spans="1:9" ht="21.75" customHeight="1">
      <c r="A54" s="4" t="s">
        <v>25</v>
      </c>
      <c r="B54" s="67"/>
      <c r="C54" s="52">
        <f>SUM(C51:C53)</f>
        <v>1783605</v>
      </c>
      <c r="D54" s="67"/>
      <c r="E54" s="52">
        <f>SUM(E51:E53)</f>
        <v>1717042</v>
      </c>
      <c r="F54" s="16"/>
      <c r="G54" s="52">
        <f>SUM(G51:G53)</f>
        <v>1783605</v>
      </c>
      <c r="H54" s="16"/>
      <c r="I54" s="52">
        <f>SUM(I51:I53)</f>
        <v>1717042</v>
      </c>
    </row>
    <row r="55" spans="1:9" ht="9.6" customHeight="1">
      <c r="B55" s="65"/>
      <c r="C55" s="65"/>
      <c r="D55" s="65"/>
      <c r="E55" s="65"/>
      <c r="F55" s="126"/>
      <c r="G55" s="34"/>
      <c r="H55" s="126"/>
      <c r="I55" s="34"/>
    </row>
    <row r="56" spans="1:9" ht="21.75" customHeight="1">
      <c r="A56" t="s">
        <v>101</v>
      </c>
      <c r="B56" s="68">
        <v>6</v>
      </c>
      <c r="C56" s="37">
        <v>709</v>
      </c>
      <c r="D56" s="68"/>
      <c r="E56" s="37">
        <v>4196</v>
      </c>
      <c r="F56" s="34"/>
      <c r="G56" s="168" t="s">
        <v>130</v>
      </c>
      <c r="H56" s="34"/>
      <c r="I56" s="168" t="s">
        <v>130</v>
      </c>
    </row>
    <row r="57" spans="1:9" ht="21.75" customHeight="1">
      <c r="A57" s="4" t="s">
        <v>113</v>
      </c>
      <c r="B57" s="66"/>
      <c r="C57" s="41">
        <f>C48-C54+C56</f>
        <v>402409</v>
      </c>
      <c r="D57" s="66"/>
      <c r="E57" s="41">
        <f>E48-E54+E56</f>
        <v>388305</v>
      </c>
      <c r="F57" s="41"/>
      <c r="G57" s="41">
        <f>G48-G54</f>
        <v>401700</v>
      </c>
      <c r="H57" s="15"/>
      <c r="I57" s="41">
        <f>I48-I54</f>
        <v>384109</v>
      </c>
    </row>
    <row r="58" spans="1:9" ht="21.75" customHeight="1">
      <c r="A58" t="s">
        <v>114</v>
      </c>
      <c r="B58" s="65"/>
      <c r="C58" s="97">
        <v>-78058</v>
      </c>
      <c r="D58" s="65"/>
      <c r="E58" s="97">
        <v>-74361</v>
      </c>
      <c r="F58" s="34"/>
      <c r="G58" s="97">
        <v>-77916</v>
      </c>
      <c r="H58" s="126"/>
      <c r="I58" s="97">
        <v>-74017</v>
      </c>
    </row>
    <row r="59" spans="1:9" ht="21.75" customHeight="1" thickBot="1">
      <c r="A59" s="4" t="s">
        <v>80</v>
      </c>
      <c r="B59" s="65"/>
      <c r="C59" s="56">
        <f>SUM(C57:C58)</f>
        <v>324351</v>
      </c>
      <c r="D59" s="65"/>
      <c r="E59" s="56">
        <f>SUM(E57:E58)</f>
        <v>313944</v>
      </c>
      <c r="F59" s="15"/>
      <c r="G59" s="56">
        <f>SUM(G57:G58)</f>
        <v>323784</v>
      </c>
      <c r="H59" s="15"/>
      <c r="I59" s="56">
        <f>SUM(I57:I58)</f>
        <v>310092</v>
      </c>
    </row>
    <row r="60" spans="1:9" ht="9.75" customHeight="1" thickTop="1">
      <c r="B60" s="65"/>
      <c r="C60" s="65"/>
      <c r="D60" s="65"/>
      <c r="E60" s="65"/>
      <c r="F60" s="126"/>
      <c r="G60" s="34"/>
      <c r="H60" s="126"/>
      <c r="I60" s="34"/>
    </row>
    <row r="61" spans="1:9" ht="21.75" customHeight="1">
      <c r="A61" s="104" t="s">
        <v>70</v>
      </c>
      <c r="D61" s="1"/>
    </row>
    <row r="62" spans="1:9" ht="21.75" customHeight="1">
      <c r="A62" s="122" t="s">
        <v>146</v>
      </c>
      <c r="D62" s="1"/>
    </row>
    <row r="63" spans="1:9" ht="21.75" customHeight="1">
      <c r="A63" s="122" t="s">
        <v>145</v>
      </c>
      <c r="D63" s="27"/>
      <c r="F63" s="27"/>
      <c r="H63" s="33"/>
    </row>
    <row r="64" spans="1:9" ht="21.75" customHeight="1">
      <c r="A64" t="s">
        <v>115</v>
      </c>
      <c r="D64" s="1"/>
    </row>
    <row r="65" spans="1:9" ht="21.75" customHeight="1">
      <c r="A65" t="s">
        <v>116</v>
      </c>
      <c r="C65" s="36">
        <v>-90</v>
      </c>
      <c r="D65" s="118"/>
      <c r="E65" s="36">
        <v>-20</v>
      </c>
      <c r="F65" s="10"/>
      <c r="G65" s="36">
        <v>-90</v>
      </c>
      <c r="H65" s="118"/>
      <c r="I65" s="36">
        <v>-20</v>
      </c>
    </row>
    <row r="66" spans="1:9" ht="21.75" customHeight="1">
      <c r="A66" s="122" t="s">
        <v>149</v>
      </c>
      <c r="C66" s="36"/>
      <c r="D66" s="118"/>
      <c r="E66" s="36"/>
      <c r="F66" s="10"/>
      <c r="G66" s="36"/>
      <c r="H66" s="118"/>
      <c r="I66" s="36"/>
    </row>
    <row r="67" spans="1:9" ht="21.75" customHeight="1">
      <c r="A67" s="122" t="s">
        <v>145</v>
      </c>
      <c r="C67" s="36"/>
      <c r="D67" s="118"/>
      <c r="E67" s="36"/>
      <c r="F67" s="10"/>
      <c r="G67" s="36"/>
      <c r="H67" s="118"/>
      <c r="I67" s="36"/>
    </row>
    <row r="68" spans="1:9" ht="21.75" customHeight="1">
      <c r="A68" t="s">
        <v>138</v>
      </c>
      <c r="C68" s="36"/>
      <c r="D68" s="36"/>
      <c r="E68" s="36"/>
      <c r="F68" s="28"/>
      <c r="G68" s="36"/>
      <c r="H68" s="36"/>
      <c r="I68" s="36"/>
    </row>
    <row r="69" spans="1:9" ht="21.75" customHeight="1">
      <c r="A69" t="s">
        <v>139</v>
      </c>
      <c r="C69" s="168" t="s">
        <v>130</v>
      </c>
      <c r="D69" s="36"/>
      <c r="E69" s="46">
        <v>1500</v>
      </c>
      <c r="F69" s="28"/>
      <c r="G69" s="168" t="s">
        <v>130</v>
      </c>
      <c r="H69" s="118"/>
      <c r="I69" s="46">
        <v>1500</v>
      </c>
    </row>
    <row r="70" spans="1:9" ht="21.75" customHeight="1">
      <c r="A70" s="4" t="s">
        <v>96</v>
      </c>
      <c r="B70" s="64"/>
      <c r="C70" s="39">
        <f>SUM(C65:C69)</f>
        <v>-90</v>
      </c>
      <c r="D70" s="4"/>
      <c r="E70" s="39">
        <f>SUM(E65:E69)</f>
        <v>1480</v>
      </c>
      <c r="F70" s="4"/>
      <c r="G70" s="39">
        <f>SUM(G65:G69)</f>
        <v>-90</v>
      </c>
      <c r="H70" s="12"/>
      <c r="I70" s="39">
        <f>SUM(I65:I69)</f>
        <v>1480</v>
      </c>
    </row>
    <row r="71" spans="1:9" ht="21.75" customHeight="1" thickBot="1">
      <c r="A71" s="4" t="s">
        <v>81</v>
      </c>
      <c r="C71" s="56">
        <f>C59+C70</f>
        <v>324261</v>
      </c>
      <c r="D71" s="15"/>
      <c r="E71" s="56">
        <f>E59+E70</f>
        <v>315424</v>
      </c>
      <c r="F71" s="15"/>
      <c r="G71" s="56">
        <f>G59+G70</f>
        <v>323694</v>
      </c>
      <c r="H71" s="15"/>
      <c r="I71" s="56">
        <f>I59+I70</f>
        <v>311572</v>
      </c>
    </row>
    <row r="72" spans="1:9" ht="9.75" customHeight="1" thickTop="1">
      <c r="B72" s="65"/>
      <c r="C72" s="65"/>
      <c r="D72" s="65"/>
      <c r="E72" s="65"/>
      <c r="F72" s="126"/>
      <c r="G72" s="34"/>
      <c r="H72" s="126"/>
      <c r="I72" s="34"/>
    </row>
    <row r="73" spans="1:9" ht="24.75" customHeight="1" thickBot="1">
      <c r="A73" s="5" t="s">
        <v>95</v>
      </c>
      <c r="B73" s="65">
        <v>9</v>
      </c>
      <c r="C73" s="57">
        <f>C59/360000</f>
        <v>0.90097499999999997</v>
      </c>
      <c r="D73" s="162"/>
      <c r="E73" s="57">
        <f>E59/360000</f>
        <v>0.87206666666666666</v>
      </c>
      <c r="F73" s="24"/>
      <c r="G73" s="57">
        <f>G59/360000</f>
        <v>0.89939999999999998</v>
      </c>
      <c r="H73" s="24"/>
      <c r="I73" s="57">
        <f>I59/360000</f>
        <v>0.86136666666666661</v>
      </c>
    </row>
    <row r="74" spans="1:9" ht="24.75" customHeight="1" thickTop="1"/>
  </sheetData>
  <mergeCells count="16">
    <mergeCell ref="C39:E39"/>
    <mergeCell ref="G40:I40"/>
    <mergeCell ref="C44:I44"/>
    <mergeCell ref="C9:I9"/>
    <mergeCell ref="C4:E4"/>
    <mergeCell ref="C5:E5"/>
    <mergeCell ref="G5:I5"/>
    <mergeCell ref="C6:E6"/>
    <mergeCell ref="G6:I6"/>
    <mergeCell ref="C7:E7"/>
    <mergeCell ref="G7:I7"/>
    <mergeCell ref="C40:E40"/>
    <mergeCell ref="C41:E41"/>
    <mergeCell ref="G41:I41"/>
    <mergeCell ref="C42:E42"/>
    <mergeCell ref="G42:I42"/>
  </mergeCells>
  <pageMargins left="0.7" right="0.7" top="0.48" bottom="0.5" header="0.5" footer="0.5"/>
  <pageSetup paperSize="9" scale="94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O54"/>
  <sheetViews>
    <sheetView showGridLines="0" view="pageBreakPreview" zoomScale="80" zoomScaleNormal="96" zoomScaleSheetLayoutView="80" workbookViewId="0">
      <selection sqref="A1:XFD1048576"/>
    </sheetView>
  </sheetViews>
  <sheetFormatPr defaultColWidth="12" defaultRowHeight="22.5" customHeight="1"/>
  <cols>
    <col min="1" max="1" width="62.42578125" style="72" customWidth="1"/>
    <col min="2" max="2" width="12.5703125" style="169" customWidth="1"/>
    <col min="3" max="3" width="1.42578125" style="72" customWidth="1"/>
    <col min="4" max="4" width="12.140625" style="80" customWidth="1"/>
    <col min="5" max="5" width="1.42578125" style="72" customWidth="1"/>
    <col min="6" max="6" width="12.28515625" style="72" customWidth="1"/>
    <col min="7" max="7" width="1.42578125" style="72" customWidth="1"/>
    <col min="8" max="8" width="11.42578125" style="80" customWidth="1"/>
    <col min="9" max="9" width="1.42578125" style="72" customWidth="1"/>
    <col min="10" max="10" width="11.42578125" style="80" customWidth="1"/>
    <col min="11" max="11" width="1.42578125" style="72" customWidth="1"/>
    <col min="12" max="12" width="17" style="72" customWidth="1"/>
    <col min="13" max="13" width="1.42578125" style="72" customWidth="1"/>
    <col min="14" max="14" width="12.42578125" style="80" customWidth="1"/>
    <col min="15" max="256" width="12" style="72"/>
    <col min="257" max="257" width="55.42578125" style="72" customWidth="1"/>
    <col min="258" max="258" width="9.5703125" style="72" bestFit="1" customWidth="1"/>
    <col min="259" max="259" width="1.7109375" style="72" customWidth="1"/>
    <col min="260" max="260" width="12.28515625" style="72" customWidth="1"/>
    <col min="261" max="261" width="1.7109375" style="72" customWidth="1"/>
    <col min="262" max="262" width="12.28515625" style="72" customWidth="1"/>
    <col min="263" max="263" width="1.7109375" style="72" customWidth="1"/>
    <col min="264" max="264" width="12.28515625" style="72" customWidth="1"/>
    <col min="265" max="265" width="1.7109375" style="72" customWidth="1"/>
    <col min="266" max="266" width="14.28515625" style="72" customWidth="1"/>
    <col min="267" max="267" width="1.7109375" style="72" customWidth="1"/>
    <col min="268" max="268" width="16.42578125" style="72" customWidth="1"/>
    <col min="269" max="269" width="1.7109375" style="72" customWidth="1"/>
    <col min="270" max="270" width="12.42578125" style="72" customWidth="1"/>
    <col min="271" max="512" width="12" style="72"/>
    <col min="513" max="513" width="55.42578125" style="72" customWidth="1"/>
    <col min="514" max="514" width="9.5703125" style="72" bestFit="1" customWidth="1"/>
    <col min="515" max="515" width="1.7109375" style="72" customWidth="1"/>
    <col min="516" max="516" width="12.28515625" style="72" customWidth="1"/>
    <col min="517" max="517" width="1.7109375" style="72" customWidth="1"/>
    <col min="518" max="518" width="12.28515625" style="72" customWidth="1"/>
    <col min="519" max="519" width="1.7109375" style="72" customWidth="1"/>
    <col min="520" max="520" width="12.28515625" style="72" customWidth="1"/>
    <col min="521" max="521" width="1.7109375" style="72" customWidth="1"/>
    <col min="522" max="522" width="14.28515625" style="72" customWidth="1"/>
    <col min="523" max="523" width="1.7109375" style="72" customWidth="1"/>
    <col min="524" max="524" width="16.42578125" style="72" customWidth="1"/>
    <col min="525" max="525" width="1.7109375" style="72" customWidth="1"/>
    <col min="526" max="526" width="12.42578125" style="72" customWidth="1"/>
    <col min="527" max="768" width="12" style="72"/>
    <col min="769" max="769" width="55.42578125" style="72" customWidth="1"/>
    <col min="770" max="770" width="9.5703125" style="72" bestFit="1" customWidth="1"/>
    <col min="771" max="771" width="1.7109375" style="72" customWidth="1"/>
    <col min="772" max="772" width="12.28515625" style="72" customWidth="1"/>
    <col min="773" max="773" width="1.7109375" style="72" customWidth="1"/>
    <col min="774" max="774" width="12.28515625" style="72" customWidth="1"/>
    <col min="775" max="775" width="1.7109375" style="72" customWidth="1"/>
    <col min="776" max="776" width="12.28515625" style="72" customWidth="1"/>
    <col min="777" max="777" width="1.7109375" style="72" customWidth="1"/>
    <col min="778" max="778" width="14.28515625" style="72" customWidth="1"/>
    <col min="779" max="779" width="1.7109375" style="72" customWidth="1"/>
    <col min="780" max="780" width="16.42578125" style="72" customWidth="1"/>
    <col min="781" max="781" width="1.7109375" style="72" customWidth="1"/>
    <col min="782" max="782" width="12.42578125" style="72" customWidth="1"/>
    <col min="783" max="1024" width="12" style="72"/>
    <col min="1025" max="1025" width="55.42578125" style="72" customWidth="1"/>
    <col min="1026" max="1026" width="9.5703125" style="72" bestFit="1" customWidth="1"/>
    <col min="1027" max="1027" width="1.7109375" style="72" customWidth="1"/>
    <col min="1028" max="1028" width="12.28515625" style="72" customWidth="1"/>
    <col min="1029" max="1029" width="1.7109375" style="72" customWidth="1"/>
    <col min="1030" max="1030" width="12.28515625" style="72" customWidth="1"/>
    <col min="1031" max="1031" width="1.7109375" style="72" customWidth="1"/>
    <col min="1032" max="1032" width="12.28515625" style="72" customWidth="1"/>
    <col min="1033" max="1033" width="1.7109375" style="72" customWidth="1"/>
    <col min="1034" max="1034" width="14.28515625" style="72" customWidth="1"/>
    <col min="1035" max="1035" width="1.7109375" style="72" customWidth="1"/>
    <col min="1036" max="1036" width="16.42578125" style="72" customWidth="1"/>
    <col min="1037" max="1037" width="1.7109375" style="72" customWidth="1"/>
    <col min="1038" max="1038" width="12.42578125" style="72" customWidth="1"/>
    <col min="1039" max="1280" width="12" style="72"/>
    <col min="1281" max="1281" width="55.42578125" style="72" customWidth="1"/>
    <col min="1282" max="1282" width="9.5703125" style="72" bestFit="1" customWidth="1"/>
    <col min="1283" max="1283" width="1.7109375" style="72" customWidth="1"/>
    <col min="1284" max="1284" width="12.28515625" style="72" customWidth="1"/>
    <col min="1285" max="1285" width="1.7109375" style="72" customWidth="1"/>
    <col min="1286" max="1286" width="12.28515625" style="72" customWidth="1"/>
    <col min="1287" max="1287" width="1.7109375" style="72" customWidth="1"/>
    <col min="1288" max="1288" width="12.28515625" style="72" customWidth="1"/>
    <col min="1289" max="1289" width="1.7109375" style="72" customWidth="1"/>
    <col min="1290" max="1290" width="14.28515625" style="72" customWidth="1"/>
    <col min="1291" max="1291" width="1.7109375" style="72" customWidth="1"/>
    <col min="1292" max="1292" width="16.42578125" style="72" customWidth="1"/>
    <col min="1293" max="1293" width="1.7109375" style="72" customWidth="1"/>
    <col min="1294" max="1294" width="12.42578125" style="72" customWidth="1"/>
    <col min="1295" max="1536" width="12" style="72"/>
    <col min="1537" max="1537" width="55.42578125" style="72" customWidth="1"/>
    <col min="1538" max="1538" width="9.5703125" style="72" bestFit="1" customWidth="1"/>
    <col min="1539" max="1539" width="1.7109375" style="72" customWidth="1"/>
    <col min="1540" max="1540" width="12.28515625" style="72" customWidth="1"/>
    <col min="1541" max="1541" width="1.7109375" style="72" customWidth="1"/>
    <col min="1542" max="1542" width="12.28515625" style="72" customWidth="1"/>
    <col min="1543" max="1543" width="1.7109375" style="72" customWidth="1"/>
    <col min="1544" max="1544" width="12.28515625" style="72" customWidth="1"/>
    <col min="1545" max="1545" width="1.7109375" style="72" customWidth="1"/>
    <col min="1546" max="1546" width="14.28515625" style="72" customWidth="1"/>
    <col min="1547" max="1547" width="1.7109375" style="72" customWidth="1"/>
    <col min="1548" max="1548" width="16.42578125" style="72" customWidth="1"/>
    <col min="1549" max="1549" width="1.7109375" style="72" customWidth="1"/>
    <col min="1550" max="1550" width="12.42578125" style="72" customWidth="1"/>
    <col min="1551" max="1792" width="12" style="72"/>
    <col min="1793" max="1793" width="55.42578125" style="72" customWidth="1"/>
    <col min="1794" max="1794" width="9.5703125" style="72" bestFit="1" customWidth="1"/>
    <col min="1795" max="1795" width="1.7109375" style="72" customWidth="1"/>
    <col min="1796" max="1796" width="12.28515625" style="72" customWidth="1"/>
    <col min="1797" max="1797" width="1.7109375" style="72" customWidth="1"/>
    <col min="1798" max="1798" width="12.28515625" style="72" customWidth="1"/>
    <col min="1799" max="1799" width="1.7109375" style="72" customWidth="1"/>
    <col min="1800" max="1800" width="12.28515625" style="72" customWidth="1"/>
    <col min="1801" max="1801" width="1.7109375" style="72" customWidth="1"/>
    <col min="1802" max="1802" width="14.28515625" style="72" customWidth="1"/>
    <col min="1803" max="1803" width="1.7109375" style="72" customWidth="1"/>
    <col min="1804" max="1804" width="16.42578125" style="72" customWidth="1"/>
    <col min="1805" max="1805" width="1.7109375" style="72" customWidth="1"/>
    <col min="1806" max="1806" width="12.42578125" style="72" customWidth="1"/>
    <col min="1807" max="2048" width="12" style="72"/>
    <col min="2049" max="2049" width="55.42578125" style="72" customWidth="1"/>
    <col min="2050" max="2050" width="9.5703125" style="72" bestFit="1" customWidth="1"/>
    <col min="2051" max="2051" width="1.7109375" style="72" customWidth="1"/>
    <col min="2052" max="2052" width="12.28515625" style="72" customWidth="1"/>
    <col min="2053" max="2053" width="1.7109375" style="72" customWidth="1"/>
    <col min="2054" max="2054" width="12.28515625" style="72" customWidth="1"/>
    <col min="2055" max="2055" width="1.7109375" style="72" customWidth="1"/>
    <col min="2056" max="2056" width="12.28515625" style="72" customWidth="1"/>
    <col min="2057" max="2057" width="1.7109375" style="72" customWidth="1"/>
    <col min="2058" max="2058" width="14.28515625" style="72" customWidth="1"/>
    <col min="2059" max="2059" width="1.7109375" style="72" customWidth="1"/>
    <col min="2060" max="2060" width="16.42578125" style="72" customWidth="1"/>
    <col min="2061" max="2061" width="1.7109375" style="72" customWidth="1"/>
    <col min="2062" max="2062" width="12.42578125" style="72" customWidth="1"/>
    <col min="2063" max="2304" width="12" style="72"/>
    <col min="2305" max="2305" width="55.42578125" style="72" customWidth="1"/>
    <col min="2306" max="2306" width="9.5703125" style="72" bestFit="1" customWidth="1"/>
    <col min="2307" max="2307" width="1.7109375" style="72" customWidth="1"/>
    <col min="2308" max="2308" width="12.28515625" style="72" customWidth="1"/>
    <col min="2309" max="2309" width="1.7109375" style="72" customWidth="1"/>
    <col min="2310" max="2310" width="12.28515625" style="72" customWidth="1"/>
    <col min="2311" max="2311" width="1.7109375" style="72" customWidth="1"/>
    <col min="2312" max="2312" width="12.28515625" style="72" customWidth="1"/>
    <col min="2313" max="2313" width="1.7109375" style="72" customWidth="1"/>
    <col min="2314" max="2314" width="14.28515625" style="72" customWidth="1"/>
    <col min="2315" max="2315" width="1.7109375" style="72" customWidth="1"/>
    <col min="2316" max="2316" width="16.42578125" style="72" customWidth="1"/>
    <col min="2317" max="2317" width="1.7109375" style="72" customWidth="1"/>
    <col min="2318" max="2318" width="12.42578125" style="72" customWidth="1"/>
    <col min="2319" max="2560" width="12" style="72"/>
    <col min="2561" max="2561" width="55.42578125" style="72" customWidth="1"/>
    <col min="2562" max="2562" width="9.5703125" style="72" bestFit="1" customWidth="1"/>
    <col min="2563" max="2563" width="1.7109375" style="72" customWidth="1"/>
    <col min="2564" max="2564" width="12.28515625" style="72" customWidth="1"/>
    <col min="2565" max="2565" width="1.7109375" style="72" customWidth="1"/>
    <col min="2566" max="2566" width="12.28515625" style="72" customWidth="1"/>
    <col min="2567" max="2567" width="1.7109375" style="72" customWidth="1"/>
    <col min="2568" max="2568" width="12.28515625" style="72" customWidth="1"/>
    <col min="2569" max="2569" width="1.7109375" style="72" customWidth="1"/>
    <col min="2570" max="2570" width="14.28515625" style="72" customWidth="1"/>
    <col min="2571" max="2571" width="1.7109375" style="72" customWidth="1"/>
    <col min="2572" max="2572" width="16.42578125" style="72" customWidth="1"/>
    <col min="2573" max="2573" width="1.7109375" style="72" customWidth="1"/>
    <col min="2574" max="2574" width="12.42578125" style="72" customWidth="1"/>
    <col min="2575" max="2816" width="12" style="72"/>
    <col min="2817" max="2817" width="55.42578125" style="72" customWidth="1"/>
    <col min="2818" max="2818" width="9.5703125" style="72" bestFit="1" customWidth="1"/>
    <col min="2819" max="2819" width="1.7109375" style="72" customWidth="1"/>
    <col min="2820" max="2820" width="12.28515625" style="72" customWidth="1"/>
    <col min="2821" max="2821" width="1.7109375" style="72" customWidth="1"/>
    <col min="2822" max="2822" width="12.28515625" style="72" customWidth="1"/>
    <col min="2823" max="2823" width="1.7109375" style="72" customWidth="1"/>
    <col min="2824" max="2824" width="12.28515625" style="72" customWidth="1"/>
    <col min="2825" max="2825" width="1.7109375" style="72" customWidth="1"/>
    <col min="2826" max="2826" width="14.28515625" style="72" customWidth="1"/>
    <col min="2827" max="2827" width="1.7109375" style="72" customWidth="1"/>
    <col min="2828" max="2828" width="16.42578125" style="72" customWidth="1"/>
    <col min="2829" max="2829" width="1.7109375" style="72" customWidth="1"/>
    <col min="2830" max="2830" width="12.42578125" style="72" customWidth="1"/>
    <col min="2831" max="3072" width="12" style="72"/>
    <col min="3073" max="3073" width="55.42578125" style="72" customWidth="1"/>
    <col min="3074" max="3074" width="9.5703125" style="72" bestFit="1" customWidth="1"/>
    <col min="3075" max="3075" width="1.7109375" style="72" customWidth="1"/>
    <col min="3076" max="3076" width="12.28515625" style="72" customWidth="1"/>
    <col min="3077" max="3077" width="1.7109375" style="72" customWidth="1"/>
    <col min="3078" max="3078" width="12.28515625" style="72" customWidth="1"/>
    <col min="3079" max="3079" width="1.7109375" style="72" customWidth="1"/>
    <col min="3080" max="3080" width="12.28515625" style="72" customWidth="1"/>
    <col min="3081" max="3081" width="1.7109375" style="72" customWidth="1"/>
    <col min="3082" max="3082" width="14.28515625" style="72" customWidth="1"/>
    <col min="3083" max="3083" width="1.7109375" style="72" customWidth="1"/>
    <col min="3084" max="3084" width="16.42578125" style="72" customWidth="1"/>
    <col min="3085" max="3085" width="1.7109375" style="72" customWidth="1"/>
    <col min="3086" max="3086" width="12.42578125" style="72" customWidth="1"/>
    <col min="3087" max="3328" width="12" style="72"/>
    <col min="3329" max="3329" width="55.42578125" style="72" customWidth="1"/>
    <col min="3330" max="3330" width="9.5703125" style="72" bestFit="1" customWidth="1"/>
    <col min="3331" max="3331" width="1.7109375" style="72" customWidth="1"/>
    <col min="3332" max="3332" width="12.28515625" style="72" customWidth="1"/>
    <col min="3333" max="3333" width="1.7109375" style="72" customWidth="1"/>
    <col min="3334" max="3334" width="12.28515625" style="72" customWidth="1"/>
    <col min="3335" max="3335" width="1.7109375" style="72" customWidth="1"/>
    <col min="3336" max="3336" width="12.28515625" style="72" customWidth="1"/>
    <col min="3337" max="3337" width="1.7109375" style="72" customWidth="1"/>
    <col min="3338" max="3338" width="14.28515625" style="72" customWidth="1"/>
    <col min="3339" max="3339" width="1.7109375" style="72" customWidth="1"/>
    <col min="3340" max="3340" width="16.42578125" style="72" customWidth="1"/>
    <col min="3341" max="3341" width="1.7109375" style="72" customWidth="1"/>
    <col min="3342" max="3342" width="12.42578125" style="72" customWidth="1"/>
    <col min="3343" max="3584" width="12" style="72"/>
    <col min="3585" max="3585" width="55.42578125" style="72" customWidth="1"/>
    <col min="3586" max="3586" width="9.5703125" style="72" bestFit="1" customWidth="1"/>
    <col min="3587" max="3587" width="1.7109375" style="72" customWidth="1"/>
    <col min="3588" max="3588" width="12.28515625" style="72" customWidth="1"/>
    <col min="3589" max="3589" width="1.7109375" style="72" customWidth="1"/>
    <col min="3590" max="3590" width="12.28515625" style="72" customWidth="1"/>
    <col min="3591" max="3591" width="1.7109375" style="72" customWidth="1"/>
    <col min="3592" max="3592" width="12.28515625" style="72" customWidth="1"/>
    <col min="3593" max="3593" width="1.7109375" style="72" customWidth="1"/>
    <col min="3594" max="3594" width="14.28515625" style="72" customWidth="1"/>
    <col min="3595" max="3595" width="1.7109375" style="72" customWidth="1"/>
    <col min="3596" max="3596" width="16.42578125" style="72" customWidth="1"/>
    <col min="3597" max="3597" width="1.7109375" style="72" customWidth="1"/>
    <col min="3598" max="3598" width="12.42578125" style="72" customWidth="1"/>
    <col min="3599" max="3840" width="12" style="72"/>
    <col min="3841" max="3841" width="55.42578125" style="72" customWidth="1"/>
    <col min="3842" max="3842" width="9.5703125" style="72" bestFit="1" customWidth="1"/>
    <col min="3843" max="3843" width="1.7109375" style="72" customWidth="1"/>
    <col min="3844" max="3844" width="12.28515625" style="72" customWidth="1"/>
    <col min="3845" max="3845" width="1.7109375" style="72" customWidth="1"/>
    <col min="3846" max="3846" width="12.28515625" style="72" customWidth="1"/>
    <col min="3847" max="3847" width="1.7109375" style="72" customWidth="1"/>
    <col min="3848" max="3848" width="12.28515625" style="72" customWidth="1"/>
    <col min="3849" max="3849" width="1.7109375" style="72" customWidth="1"/>
    <col min="3850" max="3850" width="14.28515625" style="72" customWidth="1"/>
    <col min="3851" max="3851" width="1.7109375" style="72" customWidth="1"/>
    <col min="3852" max="3852" width="16.42578125" style="72" customWidth="1"/>
    <col min="3853" max="3853" width="1.7109375" style="72" customWidth="1"/>
    <col min="3854" max="3854" width="12.42578125" style="72" customWidth="1"/>
    <col min="3855" max="4096" width="12" style="72"/>
    <col min="4097" max="4097" width="55.42578125" style="72" customWidth="1"/>
    <col min="4098" max="4098" width="9.5703125" style="72" bestFit="1" customWidth="1"/>
    <col min="4099" max="4099" width="1.7109375" style="72" customWidth="1"/>
    <col min="4100" max="4100" width="12.28515625" style="72" customWidth="1"/>
    <col min="4101" max="4101" width="1.7109375" style="72" customWidth="1"/>
    <col min="4102" max="4102" width="12.28515625" style="72" customWidth="1"/>
    <col min="4103" max="4103" width="1.7109375" style="72" customWidth="1"/>
    <col min="4104" max="4104" width="12.28515625" style="72" customWidth="1"/>
    <col min="4105" max="4105" width="1.7109375" style="72" customWidth="1"/>
    <col min="4106" max="4106" width="14.28515625" style="72" customWidth="1"/>
    <col min="4107" max="4107" width="1.7109375" style="72" customWidth="1"/>
    <col min="4108" max="4108" width="16.42578125" style="72" customWidth="1"/>
    <col min="4109" max="4109" width="1.7109375" style="72" customWidth="1"/>
    <col min="4110" max="4110" width="12.42578125" style="72" customWidth="1"/>
    <col min="4111" max="4352" width="12" style="72"/>
    <col min="4353" max="4353" width="55.42578125" style="72" customWidth="1"/>
    <col min="4354" max="4354" width="9.5703125" style="72" bestFit="1" customWidth="1"/>
    <col min="4355" max="4355" width="1.7109375" style="72" customWidth="1"/>
    <col min="4356" max="4356" width="12.28515625" style="72" customWidth="1"/>
    <col min="4357" max="4357" width="1.7109375" style="72" customWidth="1"/>
    <col min="4358" max="4358" width="12.28515625" style="72" customWidth="1"/>
    <col min="4359" max="4359" width="1.7109375" style="72" customWidth="1"/>
    <col min="4360" max="4360" width="12.28515625" style="72" customWidth="1"/>
    <col min="4361" max="4361" width="1.7109375" style="72" customWidth="1"/>
    <col min="4362" max="4362" width="14.28515625" style="72" customWidth="1"/>
    <col min="4363" max="4363" width="1.7109375" style="72" customWidth="1"/>
    <col min="4364" max="4364" width="16.42578125" style="72" customWidth="1"/>
    <col min="4365" max="4365" width="1.7109375" style="72" customWidth="1"/>
    <col min="4366" max="4366" width="12.42578125" style="72" customWidth="1"/>
    <col min="4367" max="4608" width="12" style="72"/>
    <col min="4609" max="4609" width="55.42578125" style="72" customWidth="1"/>
    <col min="4610" max="4610" width="9.5703125" style="72" bestFit="1" customWidth="1"/>
    <col min="4611" max="4611" width="1.7109375" style="72" customWidth="1"/>
    <col min="4612" max="4612" width="12.28515625" style="72" customWidth="1"/>
    <col min="4613" max="4613" width="1.7109375" style="72" customWidth="1"/>
    <col min="4614" max="4614" width="12.28515625" style="72" customWidth="1"/>
    <col min="4615" max="4615" width="1.7109375" style="72" customWidth="1"/>
    <col min="4616" max="4616" width="12.28515625" style="72" customWidth="1"/>
    <col min="4617" max="4617" width="1.7109375" style="72" customWidth="1"/>
    <col min="4618" max="4618" width="14.28515625" style="72" customWidth="1"/>
    <col min="4619" max="4619" width="1.7109375" style="72" customWidth="1"/>
    <col min="4620" max="4620" width="16.42578125" style="72" customWidth="1"/>
    <col min="4621" max="4621" width="1.7109375" style="72" customWidth="1"/>
    <col min="4622" max="4622" width="12.42578125" style="72" customWidth="1"/>
    <col min="4623" max="4864" width="12" style="72"/>
    <col min="4865" max="4865" width="55.42578125" style="72" customWidth="1"/>
    <col min="4866" max="4866" width="9.5703125" style="72" bestFit="1" customWidth="1"/>
    <col min="4867" max="4867" width="1.7109375" style="72" customWidth="1"/>
    <col min="4868" max="4868" width="12.28515625" style="72" customWidth="1"/>
    <col min="4869" max="4869" width="1.7109375" style="72" customWidth="1"/>
    <col min="4870" max="4870" width="12.28515625" style="72" customWidth="1"/>
    <col min="4871" max="4871" width="1.7109375" style="72" customWidth="1"/>
    <col min="4872" max="4872" width="12.28515625" style="72" customWidth="1"/>
    <col min="4873" max="4873" width="1.7109375" style="72" customWidth="1"/>
    <col min="4874" max="4874" width="14.28515625" style="72" customWidth="1"/>
    <col min="4875" max="4875" width="1.7109375" style="72" customWidth="1"/>
    <col min="4876" max="4876" width="16.42578125" style="72" customWidth="1"/>
    <col min="4877" max="4877" width="1.7109375" style="72" customWidth="1"/>
    <col min="4878" max="4878" width="12.42578125" style="72" customWidth="1"/>
    <col min="4879" max="5120" width="12" style="72"/>
    <col min="5121" max="5121" width="55.42578125" style="72" customWidth="1"/>
    <col min="5122" max="5122" width="9.5703125" style="72" bestFit="1" customWidth="1"/>
    <col min="5123" max="5123" width="1.7109375" style="72" customWidth="1"/>
    <col min="5124" max="5124" width="12.28515625" style="72" customWidth="1"/>
    <col min="5125" max="5125" width="1.7109375" style="72" customWidth="1"/>
    <col min="5126" max="5126" width="12.28515625" style="72" customWidth="1"/>
    <col min="5127" max="5127" width="1.7109375" style="72" customWidth="1"/>
    <col min="5128" max="5128" width="12.28515625" style="72" customWidth="1"/>
    <col min="5129" max="5129" width="1.7109375" style="72" customWidth="1"/>
    <col min="5130" max="5130" width="14.28515625" style="72" customWidth="1"/>
    <col min="5131" max="5131" width="1.7109375" style="72" customWidth="1"/>
    <col min="5132" max="5132" width="16.42578125" style="72" customWidth="1"/>
    <col min="5133" max="5133" width="1.7109375" style="72" customWidth="1"/>
    <col min="5134" max="5134" width="12.42578125" style="72" customWidth="1"/>
    <col min="5135" max="5376" width="12" style="72"/>
    <col min="5377" max="5377" width="55.42578125" style="72" customWidth="1"/>
    <col min="5378" max="5378" width="9.5703125" style="72" bestFit="1" customWidth="1"/>
    <col min="5379" max="5379" width="1.7109375" style="72" customWidth="1"/>
    <col min="5380" max="5380" width="12.28515625" style="72" customWidth="1"/>
    <col min="5381" max="5381" width="1.7109375" style="72" customWidth="1"/>
    <col min="5382" max="5382" width="12.28515625" style="72" customWidth="1"/>
    <col min="5383" max="5383" width="1.7109375" style="72" customWidth="1"/>
    <col min="5384" max="5384" width="12.28515625" style="72" customWidth="1"/>
    <col min="5385" max="5385" width="1.7109375" style="72" customWidth="1"/>
    <col min="5386" max="5386" width="14.28515625" style="72" customWidth="1"/>
    <col min="5387" max="5387" width="1.7109375" style="72" customWidth="1"/>
    <col min="5388" max="5388" width="16.42578125" style="72" customWidth="1"/>
    <col min="5389" max="5389" width="1.7109375" style="72" customWidth="1"/>
    <col min="5390" max="5390" width="12.42578125" style="72" customWidth="1"/>
    <col min="5391" max="5632" width="12" style="72"/>
    <col min="5633" max="5633" width="55.42578125" style="72" customWidth="1"/>
    <col min="5634" max="5634" width="9.5703125" style="72" bestFit="1" customWidth="1"/>
    <col min="5635" max="5635" width="1.7109375" style="72" customWidth="1"/>
    <col min="5636" max="5636" width="12.28515625" style="72" customWidth="1"/>
    <col min="5637" max="5637" width="1.7109375" style="72" customWidth="1"/>
    <col min="5638" max="5638" width="12.28515625" style="72" customWidth="1"/>
    <col min="5639" max="5639" width="1.7109375" style="72" customWidth="1"/>
    <col min="5640" max="5640" width="12.28515625" style="72" customWidth="1"/>
    <col min="5641" max="5641" width="1.7109375" style="72" customWidth="1"/>
    <col min="5642" max="5642" width="14.28515625" style="72" customWidth="1"/>
    <col min="5643" max="5643" width="1.7109375" style="72" customWidth="1"/>
    <col min="5644" max="5644" width="16.42578125" style="72" customWidth="1"/>
    <col min="5645" max="5645" width="1.7109375" style="72" customWidth="1"/>
    <col min="5646" max="5646" width="12.42578125" style="72" customWidth="1"/>
    <col min="5647" max="5888" width="12" style="72"/>
    <col min="5889" max="5889" width="55.42578125" style="72" customWidth="1"/>
    <col min="5890" max="5890" width="9.5703125" style="72" bestFit="1" customWidth="1"/>
    <col min="5891" max="5891" width="1.7109375" style="72" customWidth="1"/>
    <col min="5892" max="5892" width="12.28515625" style="72" customWidth="1"/>
    <col min="5893" max="5893" width="1.7109375" style="72" customWidth="1"/>
    <col min="5894" max="5894" width="12.28515625" style="72" customWidth="1"/>
    <col min="5895" max="5895" width="1.7109375" style="72" customWidth="1"/>
    <col min="5896" max="5896" width="12.28515625" style="72" customWidth="1"/>
    <col min="5897" max="5897" width="1.7109375" style="72" customWidth="1"/>
    <col min="5898" max="5898" width="14.28515625" style="72" customWidth="1"/>
    <col min="5899" max="5899" width="1.7109375" style="72" customWidth="1"/>
    <col min="5900" max="5900" width="16.42578125" style="72" customWidth="1"/>
    <col min="5901" max="5901" width="1.7109375" style="72" customWidth="1"/>
    <col min="5902" max="5902" width="12.42578125" style="72" customWidth="1"/>
    <col min="5903" max="6144" width="12" style="72"/>
    <col min="6145" max="6145" width="55.42578125" style="72" customWidth="1"/>
    <col min="6146" max="6146" width="9.5703125" style="72" bestFit="1" customWidth="1"/>
    <col min="6147" max="6147" width="1.7109375" style="72" customWidth="1"/>
    <col min="6148" max="6148" width="12.28515625" style="72" customWidth="1"/>
    <col min="6149" max="6149" width="1.7109375" style="72" customWidth="1"/>
    <col min="6150" max="6150" width="12.28515625" style="72" customWidth="1"/>
    <col min="6151" max="6151" width="1.7109375" style="72" customWidth="1"/>
    <col min="6152" max="6152" width="12.28515625" style="72" customWidth="1"/>
    <col min="6153" max="6153" width="1.7109375" style="72" customWidth="1"/>
    <col min="6154" max="6154" width="14.28515625" style="72" customWidth="1"/>
    <col min="6155" max="6155" width="1.7109375" style="72" customWidth="1"/>
    <col min="6156" max="6156" width="16.42578125" style="72" customWidth="1"/>
    <col min="6157" max="6157" width="1.7109375" style="72" customWidth="1"/>
    <col min="6158" max="6158" width="12.42578125" style="72" customWidth="1"/>
    <col min="6159" max="6400" width="12" style="72"/>
    <col min="6401" max="6401" width="55.42578125" style="72" customWidth="1"/>
    <col min="6402" max="6402" width="9.5703125" style="72" bestFit="1" customWidth="1"/>
    <col min="6403" max="6403" width="1.7109375" style="72" customWidth="1"/>
    <col min="6404" max="6404" width="12.28515625" style="72" customWidth="1"/>
    <col min="6405" max="6405" width="1.7109375" style="72" customWidth="1"/>
    <col min="6406" max="6406" width="12.28515625" style="72" customWidth="1"/>
    <col min="6407" max="6407" width="1.7109375" style="72" customWidth="1"/>
    <col min="6408" max="6408" width="12.28515625" style="72" customWidth="1"/>
    <col min="6409" max="6409" width="1.7109375" style="72" customWidth="1"/>
    <col min="6410" max="6410" width="14.28515625" style="72" customWidth="1"/>
    <col min="6411" max="6411" width="1.7109375" style="72" customWidth="1"/>
    <col min="6412" max="6412" width="16.42578125" style="72" customWidth="1"/>
    <col min="6413" max="6413" width="1.7109375" style="72" customWidth="1"/>
    <col min="6414" max="6414" width="12.42578125" style="72" customWidth="1"/>
    <col min="6415" max="6656" width="12" style="72"/>
    <col min="6657" max="6657" width="55.42578125" style="72" customWidth="1"/>
    <col min="6658" max="6658" width="9.5703125" style="72" bestFit="1" customWidth="1"/>
    <col min="6659" max="6659" width="1.7109375" style="72" customWidth="1"/>
    <col min="6660" max="6660" width="12.28515625" style="72" customWidth="1"/>
    <col min="6661" max="6661" width="1.7109375" style="72" customWidth="1"/>
    <col min="6662" max="6662" width="12.28515625" style="72" customWidth="1"/>
    <col min="6663" max="6663" width="1.7109375" style="72" customWidth="1"/>
    <col min="6664" max="6664" width="12.28515625" style="72" customWidth="1"/>
    <col min="6665" max="6665" width="1.7109375" style="72" customWidth="1"/>
    <col min="6666" max="6666" width="14.28515625" style="72" customWidth="1"/>
    <col min="6667" max="6667" width="1.7109375" style="72" customWidth="1"/>
    <col min="6668" max="6668" width="16.42578125" style="72" customWidth="1"/>
    <col min="6669" max="6669" width="1.7109375" style="72" customWidth="1"/>
    <col min="6670" max="6670" width="12.42578125" style="72" customWidth="1"/>
    <col min="6671" max="6912" width="12" style="72"/>
    <col min="6913" max="6913" width="55.42578125" style="72" customWidth="1"/>
    <col min="6914" max="6914" width="9.5703125" style="72" bestFit="1" customWidth="1"/>
    <col min="6915" max="6915" width="1.7109375" style="72" customWidth="1"/>
    <col min="6916" max="6916" width="12.28515625" style="72" customWidth="1"/>
    <col min="6917" max="6917" width="1.7109375" style="72" customWidth="1"/>
    <col min="6918" max="6918" width="12.28515625" style="72" customWidth="1"/>
    <col min="6919" max="6919" width="1.7109375" style="72" customWidth="1"/>
    <col min="6920" max="6920" width="12.28515625" style="72" customWidth="1"/>
    <col min="6921" max="6921" width="1.7109375" style="72" customWidth="1"/>
    <col min="6922" max="6922" width="14.28515625" style="72" customWidth="1"/>
    <col min="6923" max="6923" width="1.7109375" style="72" customWidth="1"/>
    <col min="6924" max="6924" width="16.42578125" style="72" customWidth="1"/>
    <col min="6925" max="6925" width="1.7109375" style="72" customWidth="1"/>
    <col min="6926" max="6926" width="12.42578125" style="72" customWidth="1"/>
    <col min="6927" max="7168" width="12" style="72"/>
    <col min="7169" max="7169" width="55.42578125" style="72" customWidth="1"/>
    <col min="7170" max="7170" width="9.5703125" style="72" bestFit="1" customWidth="1"/>
    <col min="7171" max="7171" width="1.7109375" style="72" customWidth="1"/>
    <col min="7172" max="7172" width="12.28515625" style="72" customWidth="1"/>
    <col min="7173" max="7173" width="1.7109375" style="72" customWidth="1"/>
    <col min="7174" max="7174" width="12.28515625" style="72" customWidth="1"/>
    <col min="7175" max="7175" width="1.7109375" style="72" customWidth="1"/>
    <col min="7176" max="7176" width="12.28515625" style="72" customWidth="1"/>
    <col min="7177" max="7177" width="1.7109375" style="72" customWidth="1"/>
    <col min="7178" max="7178" width="14.28515625" style="72" customWidth="1"/>
    <col min="7179" max="7179" width="1.7109375" style="72" customWidth="1"/>
    <col min="7180" max="7180" width="16.42578125" style="72" customWidth="1"/>
    <col min="7181" max="7181" width="1.7109375" style="72" customWidth="1"/>
    <col min="7182" max="7182" width="12.42578125" style="72" customWidth="1"/>
    <col min="7183" max="7424" width="12" style="72"/>
    <col min="7425" max="7425" width="55.42578125" style="72" customWidth="1"/>
    <col min="7426" max="7426" width="9.5703125" style="72" bestFit="1" customWidth="1"/>
    <col min="7427" max="7427" width="1.7109375" style="72" customWidth="1"/>
    <col min="7428" max="7428" width="12.28515625" style="72" customWidth="1"/>
    <col min="7429" max="7429" width="1.7109375" style="72" customWidth="1"/>
    <col min="7430" max="7430" width="12.28515625" style="72" customWidth="1"/>
    <col min="7431" max="7431" width="1.7109375" style="72" customWidth="1"/>
    <col min="7432" max="7432" width="12.28515625" style="72" customWidth="1"/>
    <col min="7433" max="7433" width="1.7109375" style="72" customWidth="1"/>
    <col min="7434" max="7434" width="14.28515625" style="72" customWidth="1"/>
    <col min="7435" max="7435" width="1.7109375" style="72" customWidth="1"/>
    <col min="7436" max="7436" width="16.42578125" style="72" customWidth="1"/>
    <col min="7437" max="7437" width="1.7109375" style="72" customWidth="1"/>
    <col min="7438" max="7438" width="12.42578125" style="72" customWidth="1"/>
    <col min="7439" max="7680" width="12" style="72"/>
    <col min="7681" max="7681" width="55.42578125" style="72" customWidth="1"/>
    <col min="7682" max="7682" width="9.5703125" style="72" bestFit="1" customWidth="1"/>
    <col min="7683" max="7683" width="1.7109375" style="72" customWidth="1"/>
    <col min="7684" max="7684" width="12.28515625" style="72" customWidth="1"/>
    <col min="7685" max="7685" width="1.7109375" style="72" customWidth="1"/>
    <col min="7686" max="7686" width="12.28515625" style="72" customWidth="1"/>
    <col min="7687" max="7687" width="1.7109375" style="72" customWidth="1"/>
    <col min="7688" max="7688" width="12.28515625" style="72" customWidth="1"/>
    <col min="7689" max="7689" width="1.7109375" style="72" customWidth="1"/>
    <col min="7690" max="7690" width="14.28515625" style="72" customWidth="1"/>
    <col min="7691" max="7691" width="1.7109375" style="72" customWidth="1"/>
    <col min="7692" max="7692" width="16.42578125" style="72" customWidth="1"/>
    <col min="7693" max="7693" width="1.7109375" style="72" customWidth="1"/>
    <col min="7694" max="7694" width="12.42578125" style="72" customWidth="1"/>
    <col min="7695" max="7936" width="12" style="72"/>
    <col min="7937" max="7937" width="55.42578125" style="72" customWidth="1"/>
    <col min="7938" max="7938" width="9.5703125" style="72" bestFit="1" customWidth="1"/>
    <col min="7939" max="7939" width="1.7109375" style="72" customWidth="1"/>
    <col min="7940" max="7940" width="12.28515625" style="72" customWidth="1"/>
    <col min="7941" max="7941" width="1.7109375" style="72" customWidth="1"/>
    <col min="7942" max="7942" width="12.28515625" style="72" customWidth="1"/>
    <col min="7943" max="7943" width="1.7109375" style="72" customWidth="1"/>
    <col min="7944" max="7944" width="12.28515625" style="72" customWidth="1"/>
    <col min="7945" max="7945" width="1.7109375" style="72" customWidth="1"/>
    <col min="7946" max="7946" width="14.28515625" style="72" customWidth="1"/>
    <col min="7947" max="7947" width="1.7109375" style="72" customWidth="1"/>
    <col min="7948" max="7948" width="16.42578125" style="72" customWidth="1"/>
    <col min="7949" max="7949" width="1.7109375" style="72" customWidth="1"/>
    <col min="7950" max="7950" width="12.42578125" style="72" customWidth="1"/>
    <col min="7951" max="8192" width="12" style="72"/>
    <col min="8193" max="8193" width="55.42578125" style="72" customWidth="1"/>
    <col min="8194" max="8194" width="9.5703125" style="72" bestFit="1" customWidth="1"/>
    <col min="8195" max="8195" width="1.7109375" style="72" customWidth="1"/>
    <col min="8196" max="8196" width="12.28515625" style="72" customWidth="1"/>
    <col min="8197" max="8197" width="1.7109375" style="72" customWidth="1"/>
    <col min="8198" max="8198" width="12.28515625" style="72" customWidth="1"/>
    <col min="8199" max="8199" width="1.7109375" style="72" customWidth="1"/>
    <col min="8200" max="8200" width="12.28515625" style="72" customWidth="1"/>
    <col min="8201" max="8201" width="1.7109375" style="72" customWidth="1"/>
    <col min="8202" max="8202" width="14.28515625" style="72" customWidth="1"/>
    <col min="8203" max="8203" width="1.7109375" style="72" customWidth="1"/>
    <col min="8204" max="8204" width="16.42578125" style="72" customWidth="1"/>
    <col min="8205" max="8205" width="1.7109375" style="72" customWidth="1"/>
    <col min="8206" max="8206" width="12.42578125" style="72" customWidth="1"/>
    <col min="8207" max="8448" width="12" style="72"/>
    <col min="8449" max="8449" width="55.42578125" style="72" customWidth="1"/>
    <col min="8450" max="8450" width="9.5703125" style="72" bestFit="1" customWidth="1"/>
    <col min="8451" max="8451" width="1.7109375" style="72" customWidth="1"/>
    <col min="8452" max="8452" width="12.28515625" style="72" customWidth="1"/>
    <col min="8453" max="8453" width="1.7109375" style="72" customWidth="1"/>
    <col min="8454" max="8454" width="12.28515625" style="72" customWidth="1"/>
    <col min="8455" max="8455" width="1.7109375" style="72" customWidth="1"/>
    <col min="8456" max="8456" width="12.28515625" style="72" customWidth="1"/>
    <col min="8457" max="8457" width="1.7109375" style="72" customWidth="1"/>
    <col min="8458" max="8458" width="14.28515625" style="72" customWidth="1"/>
    <col min="8459" max="8459" width="1.7109375" style="72" customWidth="1"/>
    <col min="8460" max="8460" width="16.42578125" style="72" customWidth="1"/>
    <col min="8461" max="8461" width="1.7109375" style="72" customWidth="1"/>
    <col min="8462" max="8462" width="12.42578125" style="72" customWidth="1"/>
    <col min="8463" max="8704" width="12" style="72"/>
    <col min="8705" max="8705" width="55.42578125" style="72" customWidth="1"/>
    <col min="8706" max="8706" width="9.5703125" style="72" bestFit="1" customWidth="1"/>
    <col min="8707" max="8707" width="1.7109375" style="72" customWidth="1"/>
    <col min="8708" max="8708" width="12.28515625" style="72" customWidth="1"/>
    <col min="8709" max="8709" width="1.7109375" style="72" customWidth="1"/>
    <col min="8710" max="8710" width="12.28515625" style="72" customWidth="1"/>
    <col min="8711" max="8711" width="1.7109375" style="72" customWidth="1"/>
    <col min="8712" max="8712" width="12.28515625" style="72" customWidth="1"/>
    <col min="8713" max="8713" width="1.7109375" style="72" customWidth="1"/>
    <col min="8714" max="8714" width="14.28515625" style="72" customWidth="1"/>
    <col min="8715" max="8715" width="1.7109375" style="72" customWidth="1"/>
    <col min="8716" max="8716" width="16.42578125" style="72" customWidth="1"/>
    <col min="8717" max="8717" width="1.7109375" style="72" customWidth="1"/>
    <col min="8718" max="8718" width="12.42578125" style="72" customWidth="1"/>
    <col min="8719" max="8960" width="12" style="72"/>
    <col min="8961" max="8961" width="55.42578125" style="72" customWidth="1"/>
    <col min="8962" max="8962" width="9.5703125" style="72" bestFit="1" customWidth="1"/>
    <col min="8963" max="8963" width="1.7109375" style="72" customWidth="1"/>
    <col min="8964" max="8964" width="12.28515625" style="72" customWidth="1"/>
    <col min="8965" max="8965" width="1.7109375" style="72" customWidth="1"/>
    <col min="8966" max="8966" width="12.28515625" style="72" customWidth="1"/>
    <col min="8967" max="8967" width="1.7109375" style="72" customWidth="1"/>
    <col min="8968" max="8968" width="12.28515625" style="72" customWidth="1"/>
    <col min="8969" max="8969" width="1.7109375" style="72" customWidth="1"/>
    <col min="8970" max="8970" width="14.28515625" style="72" customWidth="1"/>
    <col min="8971" max="8971" width="1.7109375" style="72" customWidth="1"/>
    <col min="8972" max="8972" width="16.42578125" style="72" customWidth="1"/>
    <col min="8973" max="8973" width="1.7109375" style="72" customWidth="1"/>
    <col min="8974" max="8974" width="12.42578125" style="72" customWidth="1"/>
    <col min="8975" max="9216" width="12" style="72"/>
    <col min="9217" max="9217" width="55.42578125" style="72" customWidth="1"/>
    <col min="9218" max="9218" width="9.5703125" style="72" bestFit="1" customWidth="1"/>
    <col min="9219" max="9219" width="1.7109375" style="72" customWidth="1"/>
    <col min="9220" max="9220" width="12.28515625" style="72" customWidth="1"/>
    <col min="9221" max="9221" width="1.7109375" style="72" customWidth="1"/>
    <col min="9222" max="9222" width="12.28515625" style="72" customWidth="1"/>
    <col min="9223" max="9223" width="1.7109375" style="72" customWidth="1"/>
    <col min="9224" max="9224" width="12.28515625" style="72" customWidth="1"/>
    <col min="9225" max="9225" width="1.7109375" style="72" customWidth="1"/>
    <col min="9226" max="9226" width="14.28515625" style="72" customWidth="1"/>
    <col min="9227" max="9227" width="1.7109375" style="72" customWidth="1"/>
    <col min="9228" max="9228" width="16.42578125" style="72" customWidth="1"/>
    <col min="9229" max="9229" width="1.7109375" style="72" customWidth="1"/>
    <col min="9230" max="9230" width="12.42578125" style="72" customWidth="1"/>
    <col min="9231" max="9472" width="12" style="72"/>
    <col min="9473" max="9473" width="55.42578125" style="72" customWidth="1"/>
    <col min="9474" max="9474" width="9.5703125" style="72" bestFit="1" customWidth="1"/>
    <col min="9475" max="9475" width="1.7109375" style="72" customWidth="1"/>
    <col min="9476" max="9476" width="12.28515625" style="72" customWidth="1"/>
    <col min="9477" max="9477" width="1.7109375" style="72" customWidth="1"/>
    <col min="9478" max="9478" width="12.28515625" style="72" customWidth="1"/>
    <col min="9479" max="9479" width="1.7109375" style="72" customWidth="1"/>
    <col min="9480" max="9480" width="12.28515625" style="72" customWidth="1"/>
    <col min="9481" max="9481" width="1.7109375" style="72" customWidth="1"/>
    <col min="9482" max="9482" width="14.28515625" style="72" customWidth="1"/>
    <col min="9483" max="9483" width="1.7109375" style="72" customWidth="1"/>
    <col min="9484" max="9484" width="16.42578125" style="72" customWidth="1"/>
    <col min="9485" max="9485" width="1.7109375" style="72" customWidth="1"/>
    <col min="9486" max="9486" width="12.42578125" style="72" customWidth="1"/>
    <col min="9487" max="9728" width="12" style="72"/>
    <col min="9729" max="9729" width="55.42578125" style="72" customWidth="1"/>
    <col min="9730" max="9730" width="9.5703125" style="72" bestFit="1" customWidth="1"/>
    <col min="9731" max="9731" width="1.7109375" style="72" customWidth="1"/>
    <col min="9732" max="9732" width="12.28515625" style="72" customWidth="1"/>
    <col min="9733" max="9733" width="1.7109375" style="72" customWidth="1"/>
    <col min="9734" max="9734" width="12.28515625" style="72" customWidth="1"/>
    <col min="9735" max="9735" width="1.7109375" style="72" customWidth="1"/>
    <col min="9736" max="9736" width="12.28515625" style="72" customWidth="1"/>
    <col min="9737" max="9737" width="1.7109375" style="72" customWidth="1"/>
    <col min="9738" max="9738" width="14.28515625" style="72" customWidth="1"/>
    <col min="9739" max="9739" width="1.7109375" style="72" customWidth="1"/>
    <col min="9740" max="9740" width="16.42578125" style="72" customWidth="1"/>
    <col min="9741" max="9741" width="1.7109375" style="72" customWidth="1"/>
    <col min="9742" max="9742" width="12.42578125" style="72" customWidth="1"/>
    <col min="9743" max="9984" width="12" style="72"/>
    <col min="9985" max="9985" width="55.42578125" style="72" customWidth="1"/>
    <col min="9986" max="9986" width="9.5703125" style="72" bestFit="1" customWidth="1"/>
    <col min="9987" max="9987" width="1.7109375" style="72" customWidth="1"/>
    <col min="9988" max="9988" width="12.28515625" style="72" customWidth="1"/>
    <col min="9989" max="9989" width="1.7109375" style="72" customWidth="1"/>
    <col min="9990" max="9990" width="12.28515625" style="72" customWidth="1"/>
    <col min="9991" max="9991" width="1.7109375" style="72" customWidth="1"/>
    <col min="9992" max="9992" width="12.28515625" style="72" customWidth="1"/>
    <col min="9993" max="9993" width="1.7109375" style="72" customWidth="1"/>
    <col min="9994" max="9994" width="14.28515625" style="72" customWidth="1"/>
    <col min="9995" max="9995" width="1.7109375" style="72" customWidth="1"/>
    <col min="9996" max="9996" width="16.42578125" style="72" customWidth="1"/>
    <col min="9997" max="9997" width="1.7109375" style="72" customWidth="1"/>
    <col min="9998" max="9998" width="12.42578125" style="72" customWidth="1"/>
    <col min="9999" max="10240" width="12" style="72"/>
    <col min="10241" max="10241" width="55.42578125" style="72" customWidth="1"/>
    <col min="10242" max="10242" width="9.5703125" style="72" bestFit="1" customWidth="1"/>
    <col min="10243" max="10243" width="1.7109375" style="72" customWidth="1"/>
    <col min="10244" max="10244" width="12.28515625" style="72" customWidth="1"/>
    <col min="10245" max="10245" width="1.7109375" style="72" customWidth="1"/>
    <col min="10246" max="10246" width="12.28515625" style="72" customWidth="1"/>
    <col min="10247" max="10247" width="1.7109375" style="72" customWidth="1"/>
    <col min="10248" max="10248" width="12.28515625" style="72" customWidth="1"/>
    <col min="10249" max="10249" width="1.7109375" style="72" customWidth="1"/>
    <col min="10250" max="10250" width="14.28515625" style="72" customWidth="1"/>
    <col min="10251" max="10251" width="1.7109375" style="72" customWidth="1"/>
    <col min="10252" max="10252" width="16.42578125" style="72" customWidth="1"/>
    <col min="10253" max="10253" width="1.7109375" style="72" customWidth="1"/>
    <col min="10254" max="10254" width="12.42578125" style="72" customWidth="1"/>
    <col min="10255" max="10496" width="12" style="72"/>
    <col min="10497" max="10497" width="55.42578125" style="72" customWidth="1"/>
    <col min="10498" max="10498" width="9.5703125" style="72" bestFit="1" customWidth="1"/>
    <col min="10499" max="10499" width="1.7109375" style="72" customWidth="1"/>
    <col min="10500" max="10500" width="12.28515625" style="72" customWidth="1"/>
    <col min="10501" max="10501" width="1.7109375" style="72" customWidth="1"/>
    <col min="10502" max="10502" width="12.28515625" style="72" customWidth="1"/>
    <col min="10503" max="10503" width="1.7109375" style="72" customWidth="1"/>
    <col min="10504" max="10504" width="12.28515625" style="72" customWidth="1"/>
    <col min="10505" max="10505" width="1.7109375" style="72" customWidth="1"/>
    <col min="10506" max="10506" width="14.28515625" style="72" customWidth="1"/>
    <col min="10507" max="10507" width="1.7109375" style="72" customWidth="1"/>
    <col min="10508" max="10508" width="16.42578125" style="72" customWidth="1"/>
    <col min="10509" max="10509" width="1.7109375" style="72" customWidth="1"/>
    <col min="10510" max="10510" width="12.42578125" style="72" customWidth="1"/>
    <col min="10511" max="10752" width="12" style="72"/>
    <col min="10753" max="10753" width="55.42578125" style="72" customWidth="1"/>
    <col min="10754" max="10754" width="9.5703125" style="72" bestFit="1" customWidth="1"/>
    <col min="10755" max="10755" width="1.7109375" style="72" customWidth="1"/>
    <col min="10756" max="10756" width="12.28515625" style="72" customWidth="1"/>
    <col min="10757" max="10757" width="1.7109375" style="72" customWidth="1"/>
    <col min="10758" max="10758" width="12.28515625" style="72" customWidth="1"/>
    <col min="10759" max="10759" width="1.7109375" style="72" customWidth="1"/>
    <col min="10760" max="10760" width="12.28515625" style="72" customWidth="1"/>
    <col min="10761" max="10761" width="1.7109375" style="72" customWidth="1"/>
    <col min="10762" max="10762" width="14.28515625" style="72" customWidth="1"/>
    <col min="10763" max="10763" width="1.7109375" style="72" customWidth="1"/>
    <col min="10764" max="10764" width="16.42578125" style="72" customWidth="1"/>
    <col min="10765" max="10765" width="1.7109375" style="72" customWidth="1"/>
    <col min="10766" max="10766" width="12.42578125" style="72" customWidth="1"/>
    <col min="10767" max="11008" width="12" style="72"/>
    <col min="11009" max="11009" width="55.42578125" style="72" customWidth="1"/>
    <col min="11010" max="11010" width="9.5703125" style="72" bestFit="1" customWidth="1"/>
    <col min="11011" max="11011" width="1.7109375" style="72" customWidth="1"/>
    <col min="11012" max="11012" width="12.28515625" style="72" customWidth="1"/>
    <col min="11013" max="11013" width="1.7109375" style="72" customWidth="1"/>
    <col min="11014" max="11014" width="12.28515625" style="72" customWidth="1"/>
    <col min="11015" max="11015" width="1.7109375" style="72" customWidth="1"/>
    <col min="11016" max="11016" width="12.28515625" style="72" customWidth="1"/>
    <col min="11017" max="11017" width="1.7109375" style="72" customWidth="1"/>
    <col min="11018" max="11018" width="14.28515625" style="72" customWidth="1"/>
    <col min="11019" max="11019" width="1.7109375" style="72" customWidth="1"/>
    <col min="11020" max="11020" width="16.42578125" style="72" customWidth="1"/>
    <col min="11021" max="11021" width="1.7109375" style="72" customWidth="1"/>
    <col min="11022" max="11022" width="12.42578125" style="72" customWidth="1"/>
    <col min="11023" max="11264" width="12" style="72"/>
    <col min="11265" max="11265" width="55.42578125" style="72" customWidth="1"/>
    <col min="11266" max="11266" width="9.5703125" style="72" bestFit="1" customWidth="1"/>
    <col min="11267" max="11267" width="1.7109375" style="72" customWidth="1"/>
    <col min="11268" max="11268" width="12.28515625" style="72" customWidth="1"/>
    <col min="11269" max="11269" width="1.7109375" style="72" customWidth="1"/>
    <col min="11270" max="11270" width="12.28515625" style="72" customWidth="1"/>
    <col min="11271" max="11271" width="1.7109375" style="72" customWidth="1"/>
    <col min="11272" max="11272" width="12.28515625" style="72" customWidth="1"/>
    <col min="11273" max="11273" width="1.7109375" style="72" customWidth="1"/>
    <col min="11274" max="11274" width="14.28515625" style="72" customWidth="1"/>
    <col min="11275" max="11275" width="1.7109375" style="72" customWidth="1"/>
    <col min="11276" max="11276" width="16.42578125" style="72" customWidth="1"/>
    <col min="11277" max="11277" width="1.7109375" style="72" customWidth="1"/>
    <col min="11278" max="11278" width="12.42578125" style="72" customWidth="1"/>
    <col min="11279" max="11520" width="12" style="72"/>
    <col min="11521" max="11521" width="55.42578125" style="72" customWidth="1"/>
    <col min="11522" max="11522" width="9.5703125" style="72" bestFit="1" customWidth="1"/>
    <col min="11523" max="11523" width="1.7109375" style="72" customWidth="1"/>
    <col min="11524" max="11524" width="12.28515625" style="72" customWidth="1"/>
    <col min="11525" max="11525" width="1.7109375" style="72" customWidth="1"/>
    <col min="11526" max="11526" width="12.28515625" style="72" customWidth="1"/>
    <col min="11527" max="11527" width="1.7109375" style="72" customWidth="1"/>
    <col min="11528" max="11528" width="12.28515625" style="72" customWidth="1"/>
    <col min="11529" max="11529" width="1.7109375" style="72" customWidth="1"/>
    <col min="11530" max="11530" width="14.28515625" style="72" customWidth="1"/>
    <col min="11531" max="11531" width="1.7109375" style="72" customWidth="1"/>
    <col min="11532" max="11532" width="16.42578125" style="72" customWidth="1"/>
    <col min="11533" max="11533" width="1.7109375" style="72" customWidth="1"/>
    <col min="11534" max="11534" width="12.42578125" style="72" customWidth="1"/>
    <col min="11535" max="11776" width="12" style="72"/>
    <col min="11777" max="11777" width="55.42578125" style="72" customWidth="1"/>
    <col min="11778" max="11778" width="9.5703125" style="72" bestFit="1" customWidth="1"/>
    <col min="11779" max="11779" width="1.7109375" style="72" customWidth="1"/>
    <col min="11780" max="11780" width="12.28515625" style="72" customWidth="1"/>
    <col min="11781" max="11781" width="1.7109375" style="72" customWidth="1"/>
    <col min="11782" max="11782" width="12.28515625" style="72" customWidth="1"/>
    <col min="11783" max="11783" width="1.7109375" style="72" customWidth="1"/>
    <col min="11784" max="11784" width="12.28515625" style="72" customWidth="1"/>
    <col min="11785" max="11785" width="1.7109375" style="72" customWidth="1"/>
    <col min="11786" max="11786" width="14.28515625" style="72" customWidth="1"/>
    <col min="11787" max="11787" width="1.7109375" style="72" customWidth="1"/>
    <col min="11788" max="11788" width="16.42578125" style="72" customWidth="1"/>
    <col min="11789" max="11789" width="1.7109375" style="72" customWidth="1"/>
    <col min="11790" max="11790" width="12.42578125" style="72" customWidth="1"/>
    <col min="11791" max="12032" width="12" style="72"/>
    <col min="12033" max="12033" width="55.42578125" style="72" customWidth="1"/>
    <col min="12034" max="12034" width="9.5703125" style="72" bestFit="1" customWidth="1"/>
    <col min="12035" max="12035" width="1.7109375" style="72" customWidth="1"/>
    <col min="12036" max="12036" width="12.28515625" style="72" customWidth="1"/>
    <col min="12037" max="12037" width="1.7109375" style="72" customWidth="1"/>
    <col min="12038" max="12038" width="12.28515625" style="72" customWidth="1"/>
    <col min="12039" max="12039" width="1.7109375" style="72" customWidth="1"/>
    <col min="12040" max="12040" width="12.28515625" style="72" customWidth="1"/>
    <col min="12041" max="12041" width="1.7109375" style="72" customWidth="1"/>
    <col min="12042" max="12042" width="14.28515625" style="72" customWidth="1"/>
    <col min="12043" max="12043" width="1.7109375" style="72" customWidth="1"/>
    <col min="12044" max="12044" width="16.42578125" style="72" customWidth="1"/>
    <col min="12045" max="12045" width="1.7109375" style="72" customWidth="1"/>
    <col min="12046" max="12046" width="12.42578125" style="72" customWidth="1"/>
    <col min="12047" max="12288" width="12" style="72"/>
    <col min="12289" max="12289" width="55.42578125" style="72" customWidth="1"/>
    <col min="12290" max="12290" width="9.5703125" style="72" bestFit="1" customWidth="1"/>
    <col min="12291" max="12291" width="1.7109375" style="72" customWidth="1"/>
    <col min="12292" max="12292" width="12.28515625" style="72" customWidth="1"/>
    <col min="12293" max="12293" width="1.7109375" style="72" customWidth="1"/>
    <col min="12294" max="12294" width="12.28515625" style="72" customWidth="1"/>
    <col min="12295" max="12295" width="1.7109375" style="72" customWidth="1"/>
    <col min="12296" max="12296" width="12.28515625" style="72" customWidth="1"/>
    <col min="12297" max="12297" width="1.7109375" style="72" customWidth="1"/>
    <col min="12298" max="12298" width="14.28515625" style="72" customWidth="1"/>
    <col min="12299" max="12299" width="1.7109375" style="72" customWidth="1"/>
    <col min="12300" max="12300" width="16.42578125" style="72" customWidth="1"/>
    <col min="12301" max="12301" width="1.7109375" style="72" customWidth="1"/>
    <col min="12302" max="12302" width="12.42578125" style="72" customWidth="1"/>
    <col min="12303" max="12544" width="12" style="72"/>
    <col min="12545" max="12545" width="55.42578125" style="72" customWidth="1"/>
    <col min="12546" max="12546" width="9.5703125" style="72" bestFit="1" customWidth="1"/>
    <col min="12547" max="12547" width="1.7109375" style="72" customWidth="1"/>
    <col min="12548" max="12548" width="12.28515625" style="72" customWidth="1"/>
    <col min="12549" max="12549" width="1.7109375" style="72" customWidth="1"/>
    <col min="12550" max="12550" width="12.28515625" style="72" customWidth="1"/>
    <col min="12551" max="12551" width="1.7109375" style="72" customWidth="1"/>
    <col min="12552" max="12552" width="12.28515625" style="72" customWidth="1"/>
    <col min="12553" max="12553" width="1.7109375" style="72" customWidth="1"/>
    <col min="12554" max="12554" width="14.28515625" style="72" customWidth="1"/>
    <col min="12555" max="12555" width="1.7109375" style="72" customWidth="1"/>
    <col min="12556" max="12556" width="16.42578125" style="72" customWidth="1"/>
    <col min="12557" max="12557" width="1.7109375" style="72" customWidth="1"/>
    <col min="12558" max="12558" width="12.42578125" style="72" customWidth="1"/>
    <col min="12559" max="12800" width="12" style="72"/>
    <col min="12801" max="12801" width="55.42578125" style="72" customWidth="1"/>
    <col min="12802" max="12802" width="9.5703125" style="72" bestFit="1" customWidth="1"/>
    <col min="12803" max="12803" width="1.7109375" style="72" customWidth="1"/>
    <col min="12804" max="12804" width="12.28515625" style="72" customWidth="1"/>
    <col min="12805" max="12805" width="1.7109375" style="72" customWidth="1"/>
    <col min="12806" max="12806" width="12.28515625" style="72" customWidth="1"/>
    <col min="12807" max="12807" width="1.7109375" style="72" customWidth="1"/>
    <col min="12808" max="12808" width="12.28515625" style="72" customWidth="1"/>
    <col min="12809" max="12809" width="1.7109375" style="72" customWidth="1"/>
    <col min="12810" max="12810" width="14.28515625" style="72" customWidth="1"/>
    <col min="12811" max="12811" width="1.7109375" style="72" customWidth="1"/>
    <col min="12812" max="12812" width="16.42578125" style="72" customWidth="1"/>
    <col min="12813" max="12813" width="1.7109375" style="72" customWidth="1"/>
    <col min="12814" max="12814" width="12.42578125" style="72" customWidth="1"/>
    <col min="12815" max="13056" width="12" style="72"/>
    <col min="13057" max="13057" width="55.42578125" style="72" customWidth="1"/>
    <col min="13058" max="13058" width="9.5703125" style="72" bestFit="1" customWidth="1"/>
    <col min="13059" max="13059" width="1.7109375" style="72" customWidth="1"/>
    <col min="13060" max="13060" width="12.28515625" style="72" customWidth="1"/>
    <col min="13061" max="13061" width="1.7109375" style="72" customWidth="1"/>
    <col min="13062" max="13062" width="12.28515625" style="72" customWidth="1"/>
    <col min="13063" max="13063" width="1.7109375" style="72" customWidth="1"/>
    <col min="13064" max="13064" width="12.28515625" style="72" customWidth="1"/>
    <col min="13065" max="13065" width="1.7109375" style="72" customWidth="1"/>
    <col min="13066" max="13066" width="14.28515625" style="72" customWidth="1"/>
    <col min="13067" max="13067" width="1.7109375" style="72" customWidth="1"/>
    <col min="13068" max="13068" width="16.42578125" style="72" customWidth="1"/>
    <col min="13069" max="13069" width="1.7109375" style="72" customWidth="1"/>
    <col min="13070" max="13070" width="12.42578125" style="72" customWidth="1"/>
    <col min="13071" max="13312" width="12" style="72"/>
    <col min="13313" max="13313" width="55.42578125" style="72" customWidth="1"/>
    <col min="13314" max="13314" width="9.5703125" style="72" bestFit="1" customWidth="1"/>
    <col min="13315" max="13315" width="1.7109375" style="72" customWidth="1"/>
    <col min="13316" max="13316" width="12.28515625" style="72" customWidth="1"/>
    <col min="13317" max="13317" width="1.7109375" style="72" customWidth="1"/>
    <col min="13318" max="13318" width="12.28515625" style="72" customWidth="1"/>
    <col min="13319" max="13319" width="1.7109375" style="72" customWidth="1"/>
    <col min="13320" max="13320" width="12.28515625" style="72" customWidth="1"/>
    <col min="13321" max="13321" width="1.7109375" style="72" customWidth="1"/>
    <col min="13322" max="13322" width="14.28515625" style="72" customWidth="1"/>
    <col min="13323" max="13323" width="1.7109375" style="72" customWidth="1"/>
    <col min="13324" max="13324" width="16.42578125" style="72" customWidth="1"/>
    <col min="13325" max="13325" width="1.7109375" style="72" customWidth="1"/>
    <col min="13326" max="13326" width="12.42578125" style="72" customWidth="1"/>
    <col min="13327" max="13568" width="12" style="72"/>
    <col min="13569" max="13569" width="55.42578125" style="72" customWidth="1"/>
    <col min="13570" max="13570" width="9.5703125" style="72" bestFit="1" customWidth="1"/>
    <col min="13571" max="13571" width="1.7109375" style="72" customWidth="1"/>
    <col min="13572" max="13572" width="12.28515625" style="72" customWidth="1"/>
    <col min="13573" max="13573" width="1.7109375" style="72" customWidth="1"/>
    <col min="13574" max="13574" width="12.28515625" style="72" customWidth="1"/>
    <col min="13575" max="13575" width="1.7109375" style="72" customWidth="1"/>
    <col min="13576" max="13576" width="12.28515625" style="72" customWidth="1"/>
    <col min="13577" max="13577" width="1.7109375" style="72" customWidth="1"/>
    <col min="13578" max="13578" width="14.28515625" style="72" customWidth="1"/>
    <col min="13579" max="13579" width="1.7109375" style="72" customWidth="1"/>
    <col min="13580" max="13580" width="16.42578125" style="72" customWidth="1"/>
    <col min="13581" max="13581" width="1.7109375" style="72" customWidth="1"/>
    <col min="13582" max="13582" width="12.42578125" style="72" customWidth="1"/>
    <col min="13583" max="13824" width="12" style="72"/>
    <col min="13825" max="13825" width="55.42578125" style="72" customWidth="1"/>
    <col min="13826" max="13826" width="9.5703125" style="72" bestFit="1" customWidth="1"/>
    <col min="13827" max="13827" width="1.7109375" style="72" customWidth="1"/>
    <col min="13828" max="13828" width="12.28515625" style="72" customWidth="1"/>
    <col min="13829" max="13829" width="1.7109375" style="72" customWidth="1"/>
    <col min="13830" max="13830" width="12.28515625" style="72" customWidth="1"/>
    <col min="13831" max="13831" width="1.7109375" style="72" customWidth="1"/>
    <col min="13832" max="13832" width="12.28515625" style="72" customWidth="1"/>
    <col min="13833" max="13833" width="1.7109375" style="72" customWidth="1"/>
    <col min="13834" max="13834" width="14.28515625" style="72" customWidth="1"/>
    <col min="13835" max="13835" width="1.7109375" style="72" customWidth="1"/>
    <col min="13836" max="13836" width="16.42578125" style="72" customWidth="1"/>
    <col min="13837" max="13837" width="1.7109375" style="72" customWidth="1"/>
    <col min="13838" max="13838" width="12.42578125" style="72" customWidth="1"/>
    <col min="13839" max="14080" width="12" style="72"/>
    <col min="14081" max="14081" width="55.42578125" style="72" customWidth="1"/>
    <col min="14082" max="14082" width="9.5703125" style="72" bestFit="1" customWidth="1"/>
    <col min="14083" max="14083" width="1.7109375" style="72" customWidth="1"/>
    <col min="14084" max="14084" width="12.28515625" style="72" customWidth="1"/>
    <col min="14085" max="14085" width="1.7109375" style="72" customWidth="1"/>
    <col min="14086" max="14086" width="12.28515625" style="72" customWidth="1"/>
    <col min="14087" max="14087" width="1.7109375" style="72" customWidth="1"/>
    <col min="14088" max="14088" width="12.28515625" style="72" customWidth="1"/>
    <col min="14089" max="14089" width="1.7109375" style="72" customWidth="1"/>
    <col min="14090" max="14090" width="14.28515625" style="72" customWidth="1"/>
    <col min="14091" max="14091" width="1.7109375" style="72" customWidth="1"/>
    <col min="14092" max="14092" width="16.42578125" style="72" customWidth="1"/>
    <col min="14093" max="14093" width="1.7109375" style="72" customWidth="1"/>
    <col min="14094" max="14094" width="12.42578125" style="72" customWidth="1"/>
    <col min="14095" max="14336" width="12" style="72"/>
    <col min="14337" max="14337" width="55.42578125" style="72" customWidth="1"/>
    <col min="14338" max="14338" width="9.5703125" style="72" bestFit="1" customWidth="1"/>
    <col min="14339" max="14339" width="1.7109375" style="72" customWidth="1"/>
    <col min="14340" max="14340" width="12.28515625" style="72" customWidth="1"/>
    <col min="14341" max="14341" width="1.7109375" style="72" customWidth="1"/>
    <col min="14342" max="14342" width="12.28515625" style="72" customWidth="1"/>
    <col min="14343" max="14343" width="1.7109375" style="72" customWidth="1"/>
    <col min="14344" max="14344" width="12.28515625" style="72" customWidth="1"/>
    <col min="14345" max="14345" width="1.7109375" style="72" customWidth="1"/>
    <col min="14346" max="14346" width="14.28515625" style="72" customWidth="1"/>
    <col min="14347" max="14347" width="1.7109375" style="72" customWidth="1"/>
    <col min="14348" max="14348" width="16.42578125" style="72" customWidth="1"/>
    <col min="14349" max="14349" width="1.7109375" style="72" customWidth="1"/>
    <col min="14350" max="14350" width="12.42578125" style="72" customWidth="1"/>
    <col min="14351" max="14592" width="12" style="72"/>
    <col min="14593" max="14593" width="55.42578125" style="72" customWidth="1"/>
    <col min="14594" max="14594" width="9.5703125" style="72" bestFit="1" customWidth="1"/>
    <col min="14595" max="14595" width="1.7109375" style="72" customWidth="1"/>
    <col min="14596" max="14596" width="12.28515625" style="72" customWidth="1"/>
    <col min="14597" max="14597" width="1.7109375" style="72" customWidth="1"/>
    <col min="14598" max="14598" width="12.28515625" style="72" customWidth="1"/>
    <col min="14599" max="14599" width="1.7109375" style="72" customWidth="1"/>
    <col min="14600" max="14600" width="12.28515625" style="72" customWidth="1"/>
    <col min="14601" max="14601" width="1.7109375" style="72" customWidth="1"/>
    <col min="14602" max="14602" width="14.28515625" style="72" customWidth="1"/>
    <col min="14603" max="14603" width="1.7109375" style="72" customWidth="1"/>
    <col min="14604" max="14604" width="16.42578125" style="72" customWidth="1"/>
    <col min="14605" max="14605" width="1.7109375" style="72" customWidth="1"/>
    <col min="14606" max="14606" width="12.42578125" style="72" customWidth="1"/>
    <col min="14607" max="14848" width="12" style="72"/>
    <col min="14849" max="14849" width="55.42578125" style="72" customWidth="1"/>
    <col min="14850" max="14850" width="9.5703125" style="72" bestFit="1" customWidth="1"/>
    <col min="14851" max="14851" width="1.7109375" style="72" customWidth="1"/>
    <col min="14852" max="14852" width="12.28515625" style="72" customWidth="1"/>
    <col min="14853" max="14853" width="1.7109375" style="72" customWidth="1"/>
    <col min="14854" max="14854" width="12.28515625" style="72" customWidth="1"/>
    <col min="14855" max="14855" width="1.7109375" style="72" customWidth="1"/>
    <col min="14856" max="14856" width="12.28515625" style="72" customWidth="1"/>
    <col min="14857" max="14857" width="1.7109375" style="72" customWidth="1"/>
    <col min="14858" max="14858" width="14.28515625" style="72" customWidth="1"/>
    <col min="14859" max="14859" width="1.7109375" style="72" customWidth="1"/>
    <col min="14860" max="14860" width="16.42578125" style="72" customWidth="1"/>
    <col min="14861" max="14861" width="1.7109375" style="72" customWidth="1"/>
    <col min="14862" max="14862" width="12.42578125" style="72" customWidth="1"/>
    <col min="14863" max="15104" width="12" style="72"/>
    <col min="15105" max="15105" width="55.42578125" style="72" customWidth="1"/>
    <col min="15106" max="15106" width="9.5703125" style="72" bestFit="1" customWidth="1"/>
    <col min="15107" max="15107" width="1.7109375" style="72" customWidth="1"/>
    <col min="15108" max="15108" width="12.28515625" style="72" customWidth="1"/>
    <col min="15109" max="15109" width="1.7109375" style="72" customWidth="1"/>
    <col min="15110" max="15110" width="12.28515625" style="72" customWidth="1"/>
    <col min="15111" max="15111" width="1.7109375" style="72" customWidth="1"/>
    <col min="15112" max="15112" width="12.28515625" style="72" customWidth="1"/>
    <col min="15113" max="15113" width="1.7109375" style="72" customWidth="1"/>
    <col min="15114" max="15114" width="14.28515625" style="72" customWidth="1"/>
    <col min="15115" max="15115" width="1.7109375" style="72" customWidth="1"/>
    <col min="15116" max="15116" width="16.42578125" style="72" customWidth="1"/>
    <col min="15117" max="15117" width="1.7109375" style="72" customWidth="1"/>
    <col min="15118" max="15118" width="12.42578125" style="72" customWidth="1"/>
    <col min="15119" max="15360" width="12" style="72"/>
    <col min="15361" max="15361" width="55.42578125" style="72" customWidth="1"/>
    <col min="15362" max="15362" width="9.5703125" style="72" bestFit="1" customWidth="1"/>
    <col min="15363" max="15363" width="1.7109375" style="72" customWidth="1"/>
    <col min="15364" max="15364" width="12.28515625" style="72" customWidth="1"/>
    <col min="15365" max="15365" width="1.7109375" style="72" customWidth="1"/>
    <col min="15366" max="15366" width="12.28515625" style="72" customWidth="1"/>
    <col min="15367" max="15367" width="1.7109375" style="72" customWidth="1"/>
    <col min="15368" max="15368" width="12.28515625" style="72" customWidth="1"/>
    <col min="15369" max="15369" width="1.7109375" style="72" customWidth="1"/>
    <col min="15370" max="15370" width="14.28515625" style="72" customWidth="1"/>
    <col min="15371" max="15371" width="1.7109375" style="72" customWidth="1"/>
    <col min="15372" max="15372" width="16.42578125" style="72" customWidth="1"/>
    <col min="15373" max="15373" width="1.7109375" style="72" customWidth="1"/>
    <col min="15374" max="15374" width="12.42578125" style="72" customWidth="1"/>
    <col min="15375" max="15616" width="12" style="72"/>
    <col min="15617" max="15617" width="55.42578125" style="72" customWidth="1"/>
    <col min="15618" max="15618" width="9.5703125" style="72" bestFit="1" customWidth="1"/>
    <col min="15619" max="15619" width="1.7109375" style="72" customWidth="1"/>
    <col min="15620" max="15620" width="12.28515625" style="72" customWidth="1"/>
    <col min="15621" max="15621" width="1.7109375" style="72" customWidth="1"/>
    <col min="15622" max="15622" width="12.28515625" style="72" customWidth="1"/>
    <col min="15623" max="15623" width="1.7109375" style="72" customWidth="1"/>
    <col min="15624" max="15624" width="12.28515625" style="72" customWidth="1"/>
    <col min="15625" max="15625" width="1.7109375" style="72" customWidth="1"/>
    <col min="15626" max="15626" width="14.28515625" style="72" customWidth="1"/>
    <col min="15627" max="15627" width="1.7109375" style="72" customWidth="1"/>
    <col min="15628" max="15628" width="16.42578125" style="72" customWidth="1"/>
    <col min="15629" max="15629" width="1.7109375" style="72" customWidth="1"/>
    <col min="15630" max="15630" width="12.42578125" style="72" customWidth="1"/>
    <col min="15631" max="15872" width="12" style="72"/>
    <col min="15873" max="15873" width="55.42578125" style="72" customWidth="1"/>
    <col min="15874" max="15874" width="9.5703125" style="72" bestFit="1" customWidth="1"/>
    <col min="15875" max="15875" width="1.7109375" style="72" customWidth="1"/>
    <col min="15876" max="15876" width="12.28515625" style="72" customWidth="1"/>
    <col min="15877" max="15877" width="1.7109375" style="72" customWidth="1"/>
    <col min="15878" max="15878" width="12.28515625" style="72" customWidth="1"/>
    <col min="15879" max="15879" width="1.7109375" style="72" customWidth="1"/>
    <col min="15880" max="15880" width="12.28515625" style="72" customWidth="1"/>
    <col min="15881" max="15881" width="1.7109375" style="72" customWidth="1"/>
    <col min="15882" max="15882" width="14.28515625" style="72" customWidth="1"/>
    <col min="15883" max="15883" width="1.7109375" style="72" customWidth="1"/>
    <col min="15884" max="15884" width="16.42578125" style="72" customWidth="1"/>
    <col min="15885" max="15885" width="1.7109375" style="72" customWidth="1"/>
    <col min="15886" max="15886" width="12.42578125" style="72" customWidth="1"/>
    <col min="15887" max="16128" width="12" style="72"/>
    <col min="16129" max="16129" width="55.42578125" style="72" customWidth="1"/>
    <col min="16130" max="16130" width="9.5703125" style="72" bestFit="1" customWidth="1"/>
    <col min="16131" max="16131" width="1.7109375" style="72" customWidth="1"/>
    <col min="16132" max="16132" width="12.28515625" style="72" customWidth="1"/>
    <col min="16133" max="16133" width="1.7109375" style="72" customWidth="1"/>
    <col min="16134" max="16134" width="12.28515625" style="72" customWidth="1"/>
    <col min="16135" max="16135" width="1.7109375" style="72" customWidth="1"/>
    <col min="16136" max="16136" width="12.28515625" style="72" customWidth="1"/>
    <col min="16137" max="16137" width="1.7109375" style="72" customWidth="1"/>
    <col min="16138" max="16138" width="14.28515625" style="72" customWidth="1"/>
    <col min="16139" max="16139" width="1.7109375" style="72" customWidth="1"/>
    <col min="16140" max="16140" width="16.42578125" style="72" customWidth="1"/>
    <col min="16141" max="16141" width="1.7109375" style="72" customWidth="1"/>
    <col min="16142" max="16142" width="12.42578125" style="72" customWidth="1"/>
    <col min="16143" max="16384" width="12" style="72"/>
  </cols>
  <sheetData>
    <row r="1" spans="1:14" ht="24" customHeight="1">
      <c r="A1" s="3" t="s">
        <v>66</v>
      </c>
      <c r="N1" s="80" t="s">
        <v>132</v>
      </c>
    </row>
    <row r="2" spans="1:14" s="21" customFormat="1" ht="24" customHeight="1">
      <c r="A2" s="3" t="s">
        <v>92</v>
      </c>
      <c r="B2" s="170"/>
      <c r="C2" s="19"/>
      <c r="D2" s="20"/>
      <c r="H2" s="20"/>
      <c r="J2" s="20"/>
      <c r="N2" s="20"/>
    </row>
    <row r="3" spans="1:14" ht="20.25" customHeight="1">
      <c r="A3" s="7" t="s">
        <v>89</v>
      </c>
      <c r="B3" s="171"/>
      <c r="C3" s="7"/>
      <c r="D3" s="71"/>
      <c r="E3" s="71"/>
      <c r="F3" s="240" t="s">
        <v>56</v>
      </c>
      <c r="G3" s="240"/>
      <c r="H3" s="240"/>
      <c r="I3" s="240"/>
      <c r="J3" s="240"/>
      <c r="K3" s="71"/>
      <c r="L3" s="71"/>
      <c r="M3" s="71"/>
      <c r="N3" s="71"/>
    </row>
    <row r="4" spans="1:14" ht="20.25" customHeight="1">
      <c r="A4" s="7"/>
      <c r="B4" s="171"/>
      <c r="C4" s="7"/>
      <c r="D4" s="71"/>
      <c r="E4" s="71"/>
      <c r="F4" s="166"/>
      <c r="G4" s="166"/>
      <c r="H4" s="166"/>
      <c r="I4" s="166"/>
      <c r="J4" s="166"/>
      <c r="K4" s="71"/>
      <c r="L4" s="106" t="s">
        <v>71</v>
      </c>
      <c r="M4" s="166"/>
      <c r="N4" s="71"/>
    </row>
    <row r="5" spans="1:14" ht="20.25" customHeight="1">
      <c r="A5" s="7"/>
      <c r="B5" s="171"/>
      <c r="C5" s="7"/>
      <c r="D5" s="71"/>
      <c r="E5" s="71"/>
      <c r="F5" s="112" t="s">
        <v>39</v>
      </c>
      <c r="G5" s="166"/>
      <c r="H5" s="241" t="s">
        <v>33</v>
      </c>
      <c r="I5" s="241"/>
      <c r="J5" s="241"/>
      <c r="K5" s="71"/>
      <c r="L5" s="107" t="s">
        <v>72</v>
      </c>
      <c r="M5" s="166"/>
      <c r="N5" s="71"/>
    </row>
    <row r="6" spans="1:14" s="74" customFormat="1" ht="20.25" customHeight="1">
      <c r="A6" s="73"/>
      <c r="B6" s="172"/>
      <c r="C6" s="73"/>
      <c r="D6" s="76" t="s">
        <v>3</v>
      </c>
      <c r="E6" s="10"/>
      <c r="F6" s="76" t="s">
        <v>53</v>
      </c>
      <c r="G6" s="123"/>
      <c r="K6" s="10"/>
      <c r="L6" s="135" t="s">
        <v>150</v>
      </c>
      <c r="M6" s="10"/>
      <c r="N6" s="75"/>
    </row>
    <row r="7" spans="1:14" s="74" customFormat="1" ht="20.25" customHeight="1">
      <c r="A7" s="73"/>
      <c r="B7" s="172"/>
      <c r="C7" s="73"/>
      <c r="D7" s="76" t="s">
        <v>41</v>
      </c>
      <c r="E7" s="10"/>
      <c r="F7" s="106" t="s">
        <v>103</v>
      </c>
      <c r="G7" s="10"/>
      <c r="H7" s="146" t="s">
        <v>64</v>
      </c>
      <c r="I7" s="10"/>
      <c r="J7" s="77" t="s">
        <v>55</v>
      </c>
      <c r="K7" s="10"/>
      <c r="L7" s="117" t="s">
        <v>151</v>
      </c>
      <c r="M7" s="10"/>
      <c r="N7" s="75" t="s">
        <v>34</v>
      </c>
    </row>
    <row r="8" spans="1:14" s="74" customFormat="1" ht="20.25" customHeight="1">
      <c r="A8" s="73"/>
      <c r="B8" s="59" t="s">
        <v>8</v>
      </c>
      <c r="C8" s="73"/>
      <c r="D8" s="78" t="s">
        <v>40</v>
      </c>
      <c r="E8" s="10"/>
      <c r="F8" s="135" t="s">
        <v>102</v>
      </c>
      <c r="G8" s="10"/>
      <c r="H8" s="78" t="s">
        <v>59</v>
      </c>
      <c r="I8" s="10"/>
      <c r="J8" s="78" t="s">
        <v>54</v>
      </c>
      <c r="K8" s="10"/>
      <c r="L8" s="105" t="s">
        <v>152</v>
      </c>
      <c r="M8" s="10"/>
      <c r="N8" s="75" t="s">
        <v>35</v>
      </c>
    </row>
    <row r="9" spans="1:14" s="74" customFormat="1" ht="21" customHeight="1">
      <c r="B9" s="173"/>
      <c r="C9" s="73"/>
      <c r="D9" s="242" t="s">
        <v>79</v>
      </c>
      <c r="E9" s="242"/>
      <c r="F9" s="242"/>
      <c r="G9" s="242"/>
      <c r="H9" s="242"/>
      <c r="I9" s="242"/>
      <c r="J9" s="242"/>
      <c r="K9" s="242"/>
      <c r="L9" s="242"/>
      <c r="M9" s="242"/>
      <c r="N9" s="242"/>
    </row>
    <row r="10" spans="1:14" s="74" customFormat="1" ht="24" customHeight="1">
      <c r="A10" s="2" t="s">
        <v>133</v>
      </c>
      <c r="B10" s="173"/>
      <c r="C10" s="73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</row>
    <row r="11" spans="1:14" s="74" customFormat="1" ht="6" customHeight="1">
      <c r="B11" s="173"/>
      <c r="C11" s="73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</row>
    <row r="12" spans="1:14" s="18" customFormat="1" ht="21" customHeight="1">
      <c r="A12" s="2" t="s">
        <v>109</v>
      </c>
      <c r="B12" s="174"/>
      <c r="C12" s="110"/>
      <c r="D12" s="17">
        <v>360000</v>
      </c>
      <c r="E12" s="82"/>
      <c r="F12" s="17">
        <v>615600</v>
      </c>
      <c r="G12" s="82"/>
      <c r="H12" s="17">
        <v>60000</v>
      </c>
      <c r="I12" s="147"/>
      <c r="J12" s="17">
        <v>1289213</v>
      </c>
      <c r="K12" s="82"/>
      <c r="L12" s="17">
        <v>80</v>
      </c>
      <c r="M12" s="82"/>
      <c r="N12" s="17">
        <f>SUM(D12:L12)</f>
        <v>2324893</v>
      </c>
    </row>
    <row r="13" spans="1:14" s="18" customFormat="1" ht="6" customHeight="1">
      <c r="A13" s="2"/>
      <c r="B13" s="171"/>
      <c r="C13" s="110"/>
      <c r="D13" s="17"/>
      <c r="E13" s="82"/>
      <c r="F13" s="17"/>
      <c r="G13" s="82"/>
      <c r="H13" s="17"/>
      <c r="I13" s="147"/>
      <c r="J13" s="17"/>
      <c r="K13" s="82"/>
      <c r="L13" s="17"/>
      <c r="M13" s="82"/>
      <c r="N13" s="17"/>
    </row>
    <row r="14" spans="1:14" s="153" customFormat="1" ht="21" customHeight="1">
      <c r="A14" s="148" t="s">
        <v>117</v>
      </c>
      <c r="B14" s="149"/>
      <c r="C14" s="150"/>
      <c r="D14" s="151"/>
      <c r="E14" s="151"/>
      <c r="F14" s="151"/>
      <c r="G14" s="152"/>
      <c r="H14" s="151"/>
      <c r="I14" s="151"/>
      <c r="J14" s="151"/>
      <c r="K14" s="151"/>
      <c r="L14" s="151"/>
    </row>
    <row r="15" spans="1:14" s="153" customFormat="1" ht="21" customHeight="1">
      <c r="A15" s="122" t="s">
        <v>118</v>
      </c>
      <c r="B15" s="149"/>
      <c r="C15" s="150"/>
      <c r="D15" s="151"/>
      <c r="E15" s="151"/>
      <c r="F15" s="151"/>
      <c r="G15" s="152"/>
      <c r="H15" s="151"/>
      <c r="I15" s="151"/>
      <c r="J15" s="151"/>
      <c r="K15" s="151"/>
      <c r="L15" s="151"/>
    </row>
    <row r="16" spans="1:14" s="153" customFormat="1" ht="21" customHeight="1">
      <c r="A16" s="149" t="s">
        <v>119</v>
      </c>
      <c r="B16" s="151">
        <v>10</v>
      </c>
      <c r="C16" s="150"/>
      <c r="D16" s="154">
        <v>0</v>
      </c>
      <c r="E16" s="79"/>
      <c r="F16" s="154">
        <v>0</v>
      </c>
      <c r="G16" s="79"/>
      <c r="H16" s="154">
        <v>0</v>
      </c>
      <c r="I16" s="155"/>
      <c r="J16" s="189">
        <v>-360000</v>
      </c>
      <c r="K16" s="151"/>
      <c r="L16" s="154">
        <v>0</v>
      </c>
      <c r="N16" s="206">
        <f>SUM(D16:L16)</f>
        <v>-360000</v>
      </c>
    </row>
    <row r="17" spans="1:15" s="153" customFormat="1" ht="21" customHeight="1">
      <c r="A17" s="148" t="s">
        <v>120</v>
      </c>
      <c r="B17" s="149"/>
      <c r="C17" s="150"/>
      <c r="D17" s="156">
        <v>0</v>
      </c>
      <c r="E17" s="213"/>
      <c r="F17" s="156">
        <v>0</v>
      </c>
      <c r="G17" s="213"/>
      <c r="H17" s="156">
        <v>0</v>
      </c>
      <c r="I17" s="157">
        <f>SUM(I14:I16)</f>
        <v>0</v>
      </c>
      <c r="J17" s="228">
        <f>J16</f>
        <v>-360000</v>
      </c>
      <c r="K17" s="157">
        <f>SUM(K14:K16)</f>
        <v>0</v>
      </c>
      <c r="L17" s="156">
        <v>0</v>
      </c>
      <c r="M17" s="207"/>
      <c r="N17" s="228">
        <f>N16</f>
        <v>-360000</v>
      </c>
    </row>
    <row r="18" spans="1:15" s="153" customFormat="1" ht="6" customHeight="1">
      <c r="A18" s="148"/>
      <c r="B18" s="149"/>
      <c r="C18" s="150"/>
      <c r="D18" s="157"/>
      <c r="E18" s="157"/>
      <c r="F18" s="176"/>
      <c r="G18" s="157"/>
      <c r="H18" s="177"/>
      <c r="I18" s="157"/>
      <c r="J18" s="158"/>
      <c r="K18" s="157"/>
      <c r="L18" s="178"/>
      <c r="N18" s="17"/>
    </row>
    <row r="19" spans="1:15" ht="21" customHeight="1">
      <c r="A19" s="2" t="s">
        <v>82</v>
      </c>
      <c r="B19" s="179"/>
      <c r="C19" s="180"/>
      <c r="D19" s="79"/>
      <c r="E19" s="181"/>
      <c r="F19" s="182"/>
      <c r="G19" s="181"/>
      <c r="H19" s="183"/>
      <c r="I19" s="184"/>
      <c r="J19" s="185"/>
      <c r="K19" s="186"/>
      <c r="L19" s="187"/>
      <c r="M19" s="186"/>
      <c r="N19" s="17"/>
    </row>
    <row r="20" spans="1:15" ht="21" customHeight="1">
      <c r="A20" s="96" t="s">
        <v>73</v>
      </c>
      <c r="B20" s="179"/>
      <c r="C20" s="180"/>
      <c r="D20" s="154">
        <v>0</v>
      </c>
      <c r="E20" s="154">
        <v>0</v>
      </c>
      <c r="F20" s="154">
        <v>0</v>
      </c>
      <c r="G20" s="154">
        <v>0</v>
      </c>
      <c r="H20" s="154">
        <v>0</v>
      </c>
      <c r="I20" s="184"/>
      <c r="J20" s="154">
        <f>'PL5-6'!E59</f>
        <v>313944</v>
      </c>
      <c r="K20" s="184"/>
      <c r="L20" s="154">
        <v>0</v>
      </c>
      <c r="M20" s="186"/>
      <c r="N20" s="175">
        <f>SUM(D20:L20)</f>
        <v>313944</v>
      </c>
    </row>
    <row r="21" spans="1:15" ht="21" customHeight="1">
      <c r="A21" s="96" t="s">
        <v>74</v>
      </c>
      <c r="B21" s="179"/>
      <c r="C21" s="180"/>
      <c r="D21" s="154"/>
      <c r="E21" s="154"/>
      <c r="F21" s="154"/>
      <c r="G21" s="154"/>
      <c r="H21" s="154"/>
      <c r="I21" s="190"/>
      <c r="J21" s="190"/>
      <c r="K21" s="151"/>
      <c r="L21" s="190"/>
      <c r="M21" s="153"/>
      <c r="N21" s="175"/>
    </row>
    <row r="22" spans="1:15" ht="22.5" customHeight="1">
      <c r="A22" s="204" t="s">
        <v>173</v>
      </c>
      <c r="B22" s="150"/>
      <c r="C22" s="71"/>
      <c r="D22" s="154">
        <v>0</v>
      </c>
      <c r="E22" s="154">
        <v>0</v>
      </c>
      <c r="F22" s="154">
        <v>0</v>
      </c>
      <c r="G22" s="154">
        <v>0</v>
      </c>
      <c r="H22" s="154">
        <v>0</v>
      </c>
      <c r="I22" s="154">
        <v>0</v>
      </c>
      <c r="J22" s="154">
        <v>0</v>
      </c>
      <c r="K22" s="154">
        <v>0</v>
      </c>
      <c r="L22" s="154">
        <f>'PL5-6'!E65</f>
        <v>-20</v>
      </c>
      <c r="M22" s="154" t="e">
        <f>'[1]PL5-6'!C66</f>
        <v>#REF!</v>
      </c>
      <c r="N22" s="175">
        <f>SUM(D22:L22)</f>
        <v>-20</v>
      </c>
      <c r="O22" s="93"/>
    </row>
    <row r="23" spans="1:15" ht="22.5" customHeight="1">
      <c r="A23" s="204" t="s">
        <v>138</v>
      </c>
      <c r="B23" s="150"/>
      <c r="C23" s="71"/>
      <c r="D23" s="154"/>
      <c r="E23" s="154">
        <v>0</v>
      </c>
      <c r="F23" s="154"/>
      <c r="G23" s="154">
        <v>0</v>
      </c>
      <c r="H23" s="154"/>
      <c r="I23" s="154"/>
      <c r="J23" s="155"/>
      <c r="K23" s="93"/>
      <c r="L23" s="151"/>
      <c r="M23" s="154"/>
      <c r="N23" s="153"/>
      <c r="O23" s="93"/>
    </row>
    <row r="24" spans="1:15" ht="22.5" customHeight="1">
      <c r="A24" s="204" t="s">
        <v>141</v>
      </c>
      <c r="B24" s="150"/>
      <c r="C24" s="71"/>
      <c r="D24" s="154">
        <v>0</v>
      </c>
      <c r="E24" s="154">
        <v>0</v>
      </c>
      <c r="F24" s="154">
        <v>0</v>
      </c>
      <c r="G24" s="154">
        <v>0</v>
      </c>
      <c r="H24" s="154">
        <v>0</v>
      </c>
      <c r="I24" s="154"/>
      <c r="J24" s="154">
        <v>1500</v>
      </c>
      <c r="K24" s="154"/>
      <c r="L24" s="154">
        <v>0</v>
      </c>
      <c r="M24" s="154"/>
      <c r="N24" s="175">
        <f>SUM(D24:L24)</f>
        <v>1500</v>
      </c>
      <c r="O24" s="93"/>
    </row>
    <row r="25" spans="1:15" s="18" customFormat="1" ht="21" customHeight="1">
      <c r="A25" s="2" t="s">
        <v>83</v>
      </c>
      <c r="B25" s="188"/>
      <c r="C25" s="7"/>
      <c r="D25" s="156">
        <v>0</v>
      </c>
      <c r="E25" s="213"/>
      <c r="F25" s="156">
        <v>0</v>
      </c>
      <c r="G25" s="213"/>
      <c r="H25" s="156">
        <v>0</v>
      </c>
      <c r="I25" s="82"/>
      <c r="J25" s="109">
        <f>SUM(J20:J24)</f>
        <v>315444</v>
      </c>
      <c r="K25" s="82"/>
      <c r="L25" s="228">
        <f>SUM(L20:L24)</f>
        <v>-20</v>
      </c>
      <c r="M25" s="82"/>
      <c r="N25" s="109">
        <f>SUM(N20:N24)</f>
        <v>315424</v>
      </c>
    </row>
    <row r="26" spans="1:15" ht="6" customHeight="1">
      <c r="A26" s="6"/>
      <c r="B26" s="179"/>
      <c r="C26" s="180"/>
      <c r="D26" s="82"/>
      <c r="E26" s="82"/>
      <c r="F26" s="82"/>
      <c r="G26" s="82"/>
      <c r="H26" s="82"/>
      <c r="I26" s="82"/>
      <c r="J26" s="208"/>
      <c r="K26" s="82"/>
      <c r="L26" s="82"/>
      <c r="M26" s="82"/>
      <c r="N26" s="209"/>
    </row>
    <row r="27" spans="1:15" s="18" customFormat="1" ht="24.6" customHeight="1" thickBot="1">
      <c r="A27" s="2" t="s">
        <v>134</v>
      </c>
      <c r="B27" s="171"/>
      <c r="C27" s="7"/>
      <c r="D27" s="108">
        <f>SUM(D25,D12,D17)</f>
        <v>360000</v>
      </c>
      <c r="E27" s="82"/>
      <c r="F27" s="108">
        <f>SUM(F25,F12,F17)</f>
        <v>615600</v>
      </c>
      <c r="G27" s="82"/>
      <c r="H27" s="108">
        <f>SUM(H25,H12,H17)</f>
        <v>60000</v>
      </c>
      <c r="I27" s="82"/>
      <c r="J27" s="108">
        <f>SUM(J25,J12,J17)</f>
        <v>1244657</v>
      </c>
      <c r="K27" s="82"/>
      <c r="L27" s="108">
        <f>L12+L25</f>
        <v>60</v>
      </c>
      <c r="M27" s="82"/>
      <c r="N27" s="108">
        <f>SUM(N25,N12,N17)</f>
        <v>2280317</v>
      </c>
    </row>
    <row r="28" spans="1:15" ht="22.5" customHeight="1" thickTop="1"/>
    <row r="29" spans="1:15" ht="24" customHeight="1">
      <c r="A29" s="3" t="s">
        <v>66</v>
      </c>
      <c r="N29" s="80" t="s">
        <v>132</v>
      </c>
    </row>
    <row r="30" spans="1:15" s="21" customFormat="1" ht="24" customHeight="1">
      <c r="A30" s="3" t="s">
        <v>92</v>
      </c>
      <c r="B30" s="170"/>
      <c r="C30" s="19"/>
      <c r="D30" s="20"/>
      <c r="H30" s="20"/>
      <c r="J30" s="20"/>
      <c r="N30" s="20"/>
    </row>
    <row r="31" spans="1:15" ht="20.25" customHeight="1">
      <c r="A31" s="7" t="s">
        <v>89</v>
      </c>
      <c r="B31" s="171"/>
      <c r="C31" s="7"/>
      <c r="D31" s="71"/>
      <c r="E31" s="71"/>
      <c r="F31" s="240" t="s">
        <v>56</v>
      </c>
      <c r="G31" s="240"/>
      <c r="H31" s="240"/>
      <c r="I31" s="240"/>
      <c r="J31" s="240"/>
      <c r="K31" s="71"/>
      <c r="L31" s="71"/>
      <c r="M31" s="71"/>
      <c r="N31" s="71"/>
    </row>
    <row r="32" spans="1:15" ht="20.25" customHeight="1">
      <c r="A32" s="7"/>
      <c r="B32" s="171"/>
      <c r="C32" s="7"/>
      <c r="D32" s="71"/>
      <c r="E32" s="71"/>
      <c r="F32" s="218"/>
      <c r="G32" s="218"/>
      <c r="H32" s="218"/>
      <c r="I32" s="218"/>
      <c r="J32" s="218"/>
      <c r="K32" s="71"/>
      <c r="L32" s="106" t="s">
        <v>71</v>
      </c>
      <c r="M32" s="218"/>
      <c r="N32" s="71"/>
    </row>
    <row r="33" spans="1:14" ht="20.25" customHeight="1">
      <c r="A33" s="7"/>
      <c r="B33" s="171"/>
      <c r="C33" s="7"/>
      <c r="D33" s="71"/>
      <c r="E33" s="71"/>
      <c r="F33" s="112" t="s">
        <v>39</v>
      </c>
      <c r="G33" s="218"/>
      <c r="H33" s="241" t="s">
        <v>33</v>
      </c>
      <c r="I33" s="241"/>
      <c r="J33" s="241"/>
      <c r="K33" s="71"/>
      <c r="L33" s="107" t="s">
        <v>72</v>
      </c>
      <c r="M33" s="218"/>
      <c r="N33" s="71"/>
    </row>
    <row r="34" spans="1:14" s="74" customFormat="1" ht="20.25" customHeight="1">
      <c r="A34" s="73"/>
      <c r="B34" s="172"/>
      <c r="C34" s="73"/>
      <c r="D34" s="76" t="s">
        <v>3</v>
      </c>
      <c r="E34" s="10"/>
      <c r="F34" s="76" t="s">
        <v>53</v>
      </c>
      <c r="G34" s="123"/>
      <c r="K34" s="10"/>
      <c r="L34" s="135" t="s">
        <v>150</v>
      </c>
      <c r="M34" s="10"/>
      <c r="N34" s="75"/>
    </row>
    <row r="35" spans="1:14" s="74" customFormat="1" ht="20.25" customHeight="1">
      <c r="A35" s="73"/>
      <c r="B35" s="172"/>
      <c r="C35" s="73"/>
      <c r="D35" s="76" t="s">
        <v>41</v>
      </c>
      <c r="E35" s="10"/>
      <c r="F35" s="106" t="s">
        <v>103</v>
      </c>
      <c r="G35" s="10"/>
      <c r="H35" s="146" t="s">
        <v>64</v>
      </c>
      <c r="I35" s="10"/>
      <c r="J35" s="77" t="s">
        <v>55</v>
      </c>
      <c r="K35" s="10"/>
      <c r="L35" s="117" t="s">
        <v>151</v>
      </c>
      <c r="M35" s="10"/>
      <c r="N35" s="75" t="s">
        <v>34</v>
      </c>
    </row>
    <row r="36" spans="1:14" s="74" customFormat="1" ht="20.25" customHeight="1">
      <c r="A36" s="73"/>
      <c r="B36" s="59" t="s">
        <v>8</v>
      </c>
      <c r="C36" s="73"/>
      <c r="D36" s="78" t="s">
        <v>40</v>
      </c>
      <c r="E36" s="10"/>
      <c r="F36" s="135" t="s">
        <v>102</v>
      </c>
      <c r="G36" s="10"/>
      <c r="H36" s="78" t="s">
        <v>59</v>
      </c>
      <c r="I36" s="10"/>
      <c r="J36" s="78" t="s">
        <v>54</v>
      </c>
      <c r="K36" s="10"/>
      <c r="L36" s="105" t="s">
        <v>152</v>
      </c>
      <c r="M36" s="10"/>
      <c r="N36" s="75" t="s">
        <v>35</v>
      </c>
    </row>
    <row r="37" spans="1:14" s="74" customFormat="1" ht="21" customHeight="1">
      <c r="B37" s="173"/>
      <c r="C37" s="73"/>
      <c r="D37" s="242" t="s">
        <v>79</v>
      </c>
      <c r="E37" s="242"/>
      <c r="F37" s="242"/>
      <c r="G37" s="242"/>
      <c r="H37" s="242"/>
      <c r="I37" s="242"/>
      <c r="J37" s="242"/>
      <c r="K37" s="242"/>
      <c r="L37" s="242"/>
      <c r="M37" s="242"/>
      <c r="N37" s="242"/>
    </row>
    <row r="38" spans="1:14" s="74" customFormat="1" ht="24" customHeight="1">
      <c r="A38" s="2" t="s">
        <v>160</v>
      </c>
      <c r="B38" s="173"/>
      <c r="C38" s="73"/>
      <c r="D38" s="217"/>
      <c r="E38" s="217"/>
      <c r="F38" s="217"/>
      <c r="G38" s="217"/>
      <c r="H38" s="217"/>
      <c r="I38" s="217"/>
      <c r="J38" s="217"/>
      <c r="K38" s="217"/>
      <c r="L38" s="217"/>
      <c r="M38" s="217"/>
      <c r="N38" s="217"/>
    </row>
    <row r="39" spans="1:14" s="74" customFormat="1" ht="6" customHeight="1">
      <c r="B39" s="173"/>
      <c r="C39" s="73"/>
      <c r="D39" s="217"/>
      <c r="E39" s="217"/>
      <c r="F39" s="217"/>
      <c r="G39" s="217"/>
      <c r="H39" s="217"/>
      <c r="I39" s="217"/>
      <c r="J39" s="217"/>
      <c r="K39" s="217"/>
      <c r="L39" s="217"/>
      <c r="M39" s="217"/>
      <c r="N39" s="217"/>
    </row>
    <row r="40" spans="1:14" s="18" customFormat="1" ht="21" customHeight="1">
      <c r="A40" s="2" t="s">
        <v>161</v>
      </c>
      <c r="B40" s="174"/>
      <c r="C40" s="110"/>
      <c r="D40" s="17">
        <v>360000</v>
      </c>
      <c r="E40" s="82"/>
      <c r="F40" s="17">
        <v>615600</v>
      </c>
      <c r="G40" s="82"/>
      <c r="H40" s="17">
        <v>60000</v>
      </c>
      <c r="I40" s="147"/>
      <c r="J40" s="17">
        <v>1367720</v>
      </c>
      <c r="K40" s="82"/>
      <c r="L40" s="17">
        <v>9</v>
      </c>
      <c r="M40" s="82"/>
      <c r="N40" s="17">
        <f>SUM(D40:L40)</f>
        <v>2403329</v>
      </c>
    </row>
    <row r="41" spans="1:14" s="18" customFormat="1" ht="6" customHeight="1">
      <c r="A41" s="2"/>
      <c r="B41" s="171"/>
      <c r="C41" s="110"/>
      <c r="D41" s="17"/>
      <c r="E41" s="82"/>
      <c r="F41" s="17"/>
      <c r="G41" s="82"/>
      <c r="H41" s="17"/>
      <c r="I41" s="147"/>
      <c r="J41" s="17"/>
      <c r="K41" s="82"/>
      <c r="L41" s="17"/>
      <c r="M41" s="82"/>
      <c r="N41" s="17"/>
    </row>
    <row r="42" spans="1:14" s="153" customFormat="1" ht="21" customHeight="1">
      <c r="A42" s="148" t="s">
        <v>117</v>
      </c>
      <c r="B42" s="149"/>
      <c r="C42" s="150"/>
      <c r="D42" s="151"/>
      <c r="E42" s="151"/>
      <c r="F42" s="151"/>
      <c r="G42" s="152"/>
      <c r="H42" s="151"/>
      <c r="I42" s="151"/>
      <c r="J42" s="151"/>
      <c r="K42" s="151"/>
      <c r="L42" s="151"/>
    </row>
    <row r="43" spans="1:14" s="153" customFormat="1" ht="21" customHeight="1">
      <c r="A43" s="122" t="s">
        <v>118</v>
      </c>
      <c r="B43" s="149"/>
      <c r="C43" s="150"/>
      <c r="D43" s="151"/>
      <c r="E43" s="151"/>
      <c r="F43" s="151"/>
      <c r="G43" s="152"/>
      <c r="H43" s="151"/>
      <c r="I43" s="151"/>
      <c r="J43" s="151"/>
      <c r="K43" s="151"/>
      <c r="L43" s="151"/>
    </row>
    <row r="44" spans="1:14" s="153" customFormat="1" ht="21" customHeight="1">
      <c r="A44" s="149" t="s">
        <v>119</v>
      </c>
      <c r="B44" s="151">
        <v>10</v>
      </c>
      <c r="C44" s="150"/>
      <c r="D44" s="154">
        <v>0</v>
      </c>
      <c r="E44" s="79"/>
      <c r="F44" s="154">
        <v>0</v>
      </c>
      <c r="G44" s="79"/>
      <c r="H44" s="154">
        <v>0</v>
      </c>
      <c r="I44" s="155"/>
      <c r="J44" s="189">
        <v>-356400</v>
      </c>
      <c r="K44" s="151"/>
      <c r="L44" s="154">
        <v>0</v>
      </c>
      <c r="N44" s="206">
        <f>SUM(D44:L44)</f>
        <v>-356400</v>
      </c>
    </row>
    <row r="45" spans="1:14" s="153" customFormat="1" ht="21" customHeight="1">
      <c r="A45" s="148" t="s">
        <v>120</v>
      </c>
      <c r="B45" s="149"/>
      <c r="C45" s="150"/>
      <c r="D45" s="156">
        <v>0</v>
      </c>
      <c r="E45" s="213"/>
      <c r="F45" s="156">
        <v>0</v>
      </c>
      <c r="G45" s="213"/>
      <c r="H45" s="156">
        <v>0</v>
      </c>
      <c r="I45" s="157">
        <f>SUM(I42:I44)</f>
        <v>0</v>
      </c>
      <c r="J45" s="228">
        <f>J44</f>
        <v>-356400</v>
      </c>
      <c r="K45" s="157">
        <f>SUM(K42:K44)</f>
        <v>0</v>
      </c>
      <c r="L45" s="156">
        <v>0</v>
      </c>
      <c r="M45" s="207"/>
      <c r="N45" s="228">
        <f>N44</f>
        <v>-356400</v>
      </c>
    </row>
    <row r="46" spans="1:14" s="153" customFormat="1" ht="6" customHeight="1">
      <c r="A46" s="148"/>
      <c r="B46" s="149"/>
      <c r="C46" s="150"/>
      <c r="D46" s="157"/>
      <c r="E46" s="157"/>
      <c r="F46" s="176"/>
      <c r="G46" s="157"/>
      <c r="H46" s="177"/>
      <c r="I46" s="157"/>
      <c r="J46" s="158"/>
      <c r="K46" s="157"/>
      <c r="L46" s="178"/>
      <c r="N46" s="17"/>
    </row>
    <row r="47" spans="1:14" ht="21" customHeight="1">
      <c r="A47" s="2" t="s">
        <v>82</v>
      </c>
      <c r="B47" s="179"/>
      <c r="C47" s="180"/>
      <c r="D47" s="79"/>
      <c r="E47" s="181"/>
      <c r="F47" s="182"/>
      <c r="G47" s="181"/>
      <c r="H47" s="183"/>
      <c r="I47" s="184"/>
      <c r="J47" s="185"/>
      <c r="K47" s="186"/>
      <c r="L47" s="187"/>
      <c r="M47" s="186"/>
      <c r="N47" s="17"/>
    </row>
    <row r="48" spans="1:14" ht="21" customHeight="1">
      <c r="A48" s="96" t="s">
        <v>73</v>
      </c>
      <c r="B48" s="179"/>
      <c r="C48" s="180"/>
      <c r="D48" s="154">
        <v>0</v>
      </c>
      <c r="E48" s="154">
        <v>0</v>
      </c>
      <c r="F48" s="154">
        <v>0</v>
      </c>
      <c r="G48" s="154">
        <v>0</v>
      </c>
      <c r="H48" s="154">
        <v>0</v>
      </c>
      <c r="I48" s="184"/>
      <c r="J48" s="154">
        <f>'PL5-6'!C59</f>
        <v>324351</v>
      </c>
      <c r="K48" s="184"/>
      <c r="L48" s="154">
        <v>0</v>
      </c>
      <c r="M48" s="186"/>
      <c r="N48" s="175">
        <f>SUM(D48:L48)</f>
        <v>324351</v>
      </c>
    </row>
    <row r="49" spans="1:15" ht="21" customHeight="1">
      <c r="A49" s="96" t="s">
        <v>74</v>
      </c>
      <c r="B49" s="179"/>
      <c r="C49" s="180"/>
      <c r="D49" s="154"/>
      <c r="E49" s="154"/>
      <c r="F49" s="154"/>
      <c r="G49" s="154"/>
      <c r="H49" s="154"/>
      <c r="I49" s="190"/>
      <c r="J49" s="190"/>
      <c r="K49" s="151"/>
      <c r="L49" s="190"/>
      <c r="M49" s="153"/>
      <c r="N49" s="175"/>
    </row>
    <row r="50" spans="1:15" ht="22.5" customHeight="1">
      <c r="A50" s="96" t="s">
        <v>140</v>
      </c>
      <c r="B50" s="150"/>
      <c r="C50" s="71"/>
      <c r="D50" s="154">
        <v>0</v>
      </c>
      <c r="E50" s="154">
        <v>0</v>
      </c>
      <c r="F50" s="154">
        <v>0</v>
      </c>
      <c r="G50" s="154">
        <v>0</v>
      </c>
      <c r="H50" s="154">
        <v>0</v>
      </c>
      <c r="I50" s="154">
        <v>0</v>
      </c>
      <c r="J50" s="154">
        <v>0</v>
      </c>
      <c r="K50" s="154">
        <v>0</v>
      </c>
      <c r="L50" s="154">
        <f>'PL5-6'!C70</f>
        <v>-90</v>
      </c>
      <c r="M50" s="154" t="e">
        <f>'[1]PL5-6'!C94</f>
        <v>#REF!</v>
      </c>
      <c r="N50" s="175">
        <f>SUM(D50:L50)</f>
        <v>-90</v>
      </c>
      <c r="O50" s="93"/>
    </row>
    <row r="51" spans="1:15" s="18" customFormat="1" ht="21" customHeight="1">
      <c r="A51" s="2" t="s">
        <v>83</v>
      </c>
      <c r="B51" s="188"/>
      <c r="C51" s="7"/>
      <c r="D51" s="156">
        <v>0</v>
      </c>
      <c r="E51" s="213"/>
      <c r="F51" s="156">
        <v>0</v>
      </c>
      <c r="G51" s="213"/>
      <c r="H51" s="156">
        <v>0</v>
      </c>
      <c r="I51" s="82"/>
      <c r="J51" s="109">
        <f>SUM(J48:J50)</f>
        <v>324351</v>
      </c>
      <c r="K51" s="82"/>
      <c r="L51" s="228">
        <f>SUM(L48:L50)</f>
        <v>-90</v>
      </c>
      <c r="M51" s="82"/>
      <c r="N51" s="109">
        <f>SUM(N48:N50)</f>
        <v>324261</v>
      </c>
    </row>
    <row r="52" spans="1:15" ht="6" customHeight="1">
      <c r="A52" s="6"/>
      <c r="B52" s="179"/>
      <c r="C52" s="180"/>
      <c r="D52" s="82"/>
      <c r="E52" s="82"/>
      <c r="F52" s="82"/>
      <c r="G52" s="82"/>
      <c r="H52" s="82"/>
      <c r="I52" s="82"/>
      <c r="J52" s="208"/>
      <c r="K52" s="82"/>
      <c r="L52" s="82"/>
      <c r="M52" s="82"/>
      <c r="N52" s="209"/>
    </row>
    <row r="53" spans="1:15" s="18" customFormat="1" ht="24.6" customHeight="1" thickBot="1">
      <c r="A53" s="2" t="s">
        <v>162</v>
      </c>
      <c r="B53" s="171"/>
      <c r="C53" s="7"/>
      <c r="D53" s="108">
        <f>SUM(D51,D40,D45)</f>
        <v>360000</v>
      </c>
      <c r="E53" s="82"/>
      <c r="F53" s="108">
        <f>SUM(F51,F40,F45)</f>
        <v>615600</v>
      </c>
      <c r="G53" s="82"/>
      <c r="H53" s="108">
        <f>SUM(H51,H40,H45)</f>
        <v>60000</v>
      </c>
      <c r="I53" s="82"/>
      <c r="J53" s="108">
        <f>SUM(J51,J40,J45)</f>
        <v>1335671</v>
      </c>
      <c r="K53" s="82"/>
      <c r="L53" s="229">
        <f>L40+L51</f>
        <v>-81</v>
      </c>
      <c r="M53" s="82"/>
      <c r="N53" s="108">
        <f>SUM(N51,N40,N45)</f>
        <v>2371190</v>
      </c>
    </row>
    <row r="54" spans="1:15" ht="22.5" customHeight="1" thickTop="1">
      <c r="N54" s="225"/>
    </row>
  </sheetData>
  <mergeCells count="6">
    <mergeCell ref="F31:J31"/>
    <mergeCell ref="H33:J33"/>
    <mergeCell ref="D37:N37"/>
    <mergeCell ref="D9:N9"/>
    <mergeCell ref="F3:J3"/>
    <mergeCell ref="H5:J5"/>
  </mergeCells>
  <pageMargins left="0.7" right="0.7" top="0.48" bottom="0.5" header="0.5" footer="0.5"/>
  <pageSetup paperSize="9" scale="93" firstPageNumber="7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N54"/>
  <sheetViews>
    <sheetView showGridLines="0" view="pageBreakPreview" zoomScale="90" zoomScaleNormal="90" zoomScaleSheetLayoutView="90" workbookViewId="0">
      <selection sqref="A1:XFD1048576"/>
    </sheetView>
  </sheetViews>
  <sheetFormatPr defaultColWidth="12" defaultRowHeight="22.5" customHeight="1"/>
  <cols>
    <col min="1" max="1" width="56.85546875" style="72" customWidth="1"/>
    <col min="2" max="2" width="9.42578125" style="169" customWidth="1"/>
    <col min="3" max="3" width="1.42578125" style="72" customWidth="1"/>
    <col min="4" max="4" width="13" style="80" customWidth="1"/>
    <col min="5" max="5" width="1.42578125" style="72" customWidth="1"/>
    <col min="6" max="6" width="12.7109375" style="72" customWidth="1"/>
    <col min="7" max="7" width="1.42578125" style="72" customWidth="1"/>
    <col min="8" max="8" width="13" style="80" customWidth="1"/>
    <col min="9" max="9" width="1.42578125" style="72" customWidth="1"/>
    <col min="10" max="10" width="14.85546875" style="80" customWidth="1"/>
    <col min="11" max="11" width="1.42578125" style="72" customWidth="1"/>
    <col min="12" max="12" width="18.5703125" style="72" customWidth="1"/>
    <col min="13" max="13" width="1.42578125" style="72" customWidth="1"/>
    <col min="14" max="14" width="13" style="80" customWidth="1"/>
    <col min="15" max="256" width="12" style="72"/>
    <col min="257" max="257" width="50.7109375" style="72" customWidth="1"/>
    <col min="258" max="258" width="8.28515625" style="72" customWidth="1"/>
    <col min="259" max="259" width="1.85546875" style="72" customWidth="1"/>
    <col min="260" max="260" width="13" style="72" customWidth="1"/>
    <col min="261" max="261" width="1.85546875" style="72" customWidth="1"/>
    <col min="262" max="262" width="14.140625" style="72" customWidth="1"/>
    <col min="263" max="263" width="1.85546875" style="72" customWidth="1"/>
    <col min="264" max="264" width="13" style="72" customWidth="1"/>
    <col min="265" max="265" width="1.85546875" style="72" customWidth="1"/>
    <col min="266" max="266" width="14.85546875" style="72" customWidth="1"/>
    <col min="267" max="267" width="1.85546875" style="72" customWidth="1"/>
    <col min="268" max="268" width="17.140625" style="72" customWidth="1"/>
    <col min="269" max="269" width="1.85546875" style="72" customWidth="1"/>
    <col min="270" max="270" width="13" style="72" customWidth="1"/>
    <col min="271" max="512" width="12" style="72"/>
    <col min="513" max="513" width="50.7109375" style="72" customWidth="1"/>
    <col min="514" max="514" width="8.28515625" style="72" customWidth="1"/>
    <col min="515" max="515" width="1.85546875" style="72" customWidth="1"/>
    <col min="516" max="516" width="13" style="72" customWidth="1"/>
    <col min="517" max="517" width="1.85546875" style="72" customWidth="1"/>
    <col min="518" max="518" width="14.140625" style="72" customWidth="1"/>
    <col min="519" max="519" width="1.85546875" style="72" customWidth="1"/>
    <col min="520" max="520" width="13" style="72" customWidth="1"/>
    <col min="521" max="521" width="1.85546875" style="72" customWidth="1"/>
    <col min="522" max="522" width="14.85546875" style="72" customWidth="1"/>
    <col min="523" max="523" width="1.85546875" style="72" customWidth="1"/>
    <col min="524" max="524" width="17.140625" style="72" customWidth="1"/>
    <col min="525" max="525" width="1.85546875" style="72" customWidth="1"/>
    <col min="526" max="526" width="13" style="72" customWidth="1"/>
    <col min="527" max="768" width="12" style="72"/>
    <col min="769" max="769" width="50.7109375" style="72" customWidth="1"/>
    <col min="770" max="770" width="8.28515625" style="72" customWidth="1"/>
    <col min="771" max="771" width="1.85546875" style="72" customWidth="1"/>
    <col min="772" max="772" width="13" style="72" customWidth="1"/>
    <col min="773" max="773" width="1.85546875" style="72" customWidth="1"/>
    <col min="774" max="774" width="14.140625" style="72" customWidth="1"/>
    <col min="775" max="775" width="1.85546875" style="72" customWidth="1"/>
    <col min="776" max="776" width="13" style="72" customWidth="1"/>
    <col min="777" max="777" width="1.85546875" style="72" customWidth="1"/>
    <col min="778" max="778" width="14.85546875" style="72" customWidth="1"/>
    <col min="779" max="779" width="1.85546875" style="72" customWidth="1"/>
    <col min="780" max="780" width="17.140625" style="72" customWidth="1"/>
    <col min="781" max="781" width="1.85546875" style="72" customWidth="1"/>
    <col min="782" max="782" width="13" style="72" customWidth="1"/>
    <col min="783" max="1024" width="12" style="72"/>
    <col min="1025" max="1025" width="50.7109375" style="72" customWidth="1"/>
    <col min="1026" max="1026" width="8.28515625" style="72" customWidth="1"/>
    <col min="1027" max="1027" width="1.85546875" style="72" customWidth="1"/>
    <col min="1028" max="1028" width="13" style="72" customWidth="1"/>
    <col min="1029" max="1029" width="1.85546875" style="72" customWidth="1"/>
    <col min="1030" max="1030" width="14.140625" style="72" customWidth="1"/>
    <col min="1031" max="1031" width="1.85546875" style="72" customWidth="1"/>
    <col min="1032" max="1032" width="13" style="72" customWidth="1"/>
    <col min="1033" max="1033" width="1.85546875" style="72" customWidth="1"/>
    <col min="1034" max="1034" width="14.85546875" style="72" customWidth="1"/>
    <col min="1035" max="1035" width="1.85546875" style="72" customWidth="1"/>
    <col min="1036" max="1036" width="17.140625" style="72" customWidth="1"/>
    <col min="1037" max="1037" width="1.85546875" style="72" customWidth="1"/>
    <col min="1038" max="1038" width="13" style="72" customWidth="1"/>
    <col min="1039" max="1280" width="12" style="72"/>
    <col min="1281" max="1281" width="50.7109375" style="72" customWidth="1"/>
    <col min="1282" max="1282" width="8.28515625" style="72" customWidth="1"/>
    <col min="1283" max="1283" width="1.85546875" style="72" customWidth="1"/>
    <col min="1284" max="1284" width="13" style="72" customWidth="1"/>
    <col min="1285" max="1285" width="1.85546875" style="72" customWidth="1"/>
    <col min="1286" max="1286" width="14.140625" style="72" customWidth="1"/>
    <col min="1287" max="1287" width="1.85546875" style="72" customWidth="1"/>
    <col min="1288" max="1288" width="13" style="72" customWidth="1"/>
    <col min="1289" max="1289" width="1.85546875" style="72" customWidth="1"/>
    <col min="1290" max="1290" width="14.85546875" style="72" customWidth="1"/>
    <col min="1291" max="1291" width="1.85546875" style="72" customWidth="1"/>
    <col min="1292" max="1292" width="17.140625" style="72" customWidth="1"/>
    <col min="1293" max="1293" width="1.85546875" style="72" customWidth="1"/>
    <col min="1294" max="1294" width="13" style="72" customWidth="1"/>
    <col min="1295" max="1536" width="12" style="72"/>
    <col min="1537" max="1537" width="50.7109375" style="72" customWidth="1"/>
    <col min="1538" max="1538" width="8.28515625" style="72" customWidth="1"/>
    <col min="1539" max="1539" width="1.85546875" style="72" customWidth="1"/>
    <col min="1540" max="1540" width="13" style="72" customWidth="1"/>
    <col min="1541" max="1541" width="1.85546875" style="72" customWidth="1"/>
    <col min="1542" max="1542" width="14.140625" style="72" customWidth="1"/>
    <col min="1543" max="1543" width="1.85546875" style="72" customWidth="1"/>
    <col min="1544" max="1544" width="13" style="72" customWidth="1"/>
    <col min="1545" max="1545" width="1.85546875" style="72" customWidth="1"/>
    <col min="1546" max="1546" width="14.85546875" style="72" customWidth="1"/>
    <col min="1547" max="1547" width="1.85546875" style="72" customWidth="1"/>
    <col min="1548" max="1548" width="17.140625" style="72" customWidth="1"/>
    <col min="1549" max="1549" width="1.85546875" style="72" customWidth="1"/>
    <col min="1550" max="1550" width="13" style="72" customWidth="1"/>
    <col min="1551" max="1792" width="12" style="72"/>
    <col min="1793" max="1793" width="50.7109375" style="72" customWidth="1"/>
    <col min="1794" max="1794" width="8.28515625" style="72" customWidth="1"/>
    <col min="1795" max="1795" width="1.85546875" style="72" customWidth="1"/>
    <col min="1796" max="1796" width="13" style="72" customWidth="1"/>
    <col min="1797" max="1797" width="1.85546875" style="72" customWidth="1"/>
    <col min="1798" max="1798" width="14.140625" style="72" customWidth="1"/>
    <col min="1799" max="1799" width="1.85546875" style="72" customWidth="1"/>
    <col min="1800" max="1800" width="13" style="72" customWidth="1"/>
    <col min="1801" max="1801" width="1.85546875" style="72" customWidth="1"/>
    <col min="1802" max="1802" width="14.85546875" style="72" customWidth="1"/>
    <col min="1803" max="1803" width="1.85546875" style="72" customWidth="1"/>
    <col min="1804" max="1804" width="17.140625" style="72" customWidth="1"/>
    <col min="1805" max="1805" width="1.85546875" style="72" customWidth="1"/>
    <col min="1806" max="1806" width="13" style="72" customWidth="1"/>
    <col min="1807" max="2048" width="12" style="72"/>
    <col min="2049" max="2049" width="50.7109375" style="72" customWidth="1"/>
    <col min="2050" max="2050" width="8.28515625" style="72" customWidth="1"/>
    <col min="2051" max="2051" width="1.85546875" style="72" customWidth="1"/>
    <col min="2052" max="2052" width="13" style="72" customWidth="1"/>
    <col min="2053" max="2053" width="1.85546875" style="72" customWidth="1"/>
    <col min="2054" max="2054" width="14.140625" style="72" customWidth="1"/>
    <col min="2055" max="2055" width="1.85546875" style="72" customWidth="1"/>
    <col min="2056" max="2056" width="13" style="72" customWidth="1"/>
    <col min="2057" max="2057" width="1.85546875" style="72" customWidth="1"/>
    <col min="2058" max="2058" width="14.85546875" style="72" customWidth="1"/>
    <col min="2059" max="2059" width="1.85546875" style="72" customWidth="1"/>
    <col min="2060" max="2060" width="17.140625" style="72" customWidth="1"/>
    <col min="2061" max="2061" width="1.85546875" style="72" customWidth="1"/>
    <col min="2062" max="2062" width="13" style="72" customWidth="1"/>
    <col min="2063" max="2304" width="12" style="72"/>
    <col min="2305" max="2305" width="50.7109375" style="72" customWidth="1"/>
    <col min="2306" max="2306" width="8.28515625" style="72" customWidth="1"/>
    <col min="2307" max="2307" width="1.85546875" style="72" customWidth="1"/>
    <col min="2308" max="2308" width="13" style="72" customWidth="1"/>
    <col min="2309" max="2309" width="1.85546875" style="72" customWidth="1"/>
    <col min="2310" max="2310" width="14.140625" style="72" customWidth="1"/>
    <col min="2311" max="2311" width="1.85546875" style="72" customWidth="1"/>
    <col min="2312" max="2312" width="13" style="72" customWidth="1"/>
    <col min="2313" max="2313" width="1.85546875" style="72" customWidth="1"/>
    <col min="2314" max="2314" width="14.85546875" style="72" customWidth="1"/>
    <col min="2315" max="2315" width="1.85546875" style="72" customWidth="1"/>
    <col min="2316" max="2316" width="17.140625" style="72" customWidth="1"/>
    <col min="2317" max="2317" width="1.85546875" style="72" customWidth="1"/>
    <col min="2318" max="2318" width="13" style="72" customWidth="1"/>
    <col min="2319" max="2560" width="12" style="72"/>
    <col min="2561" max="2561" width="50.7109375" style="72" customWidth="1"/>
    <col min="2562" max="2562" width="8.28515625" style="72" customWidth="1"/>
    <col min="2563" max="2563" width="1.85546875" style="72" customWidth="1"/>
    <col min="2564" max="2564" width="13" style="72" customWidth="1"/>
    <col min="2565" max="2565" width="1.85546875" style="72" customWidth="1"/>
    <col min="2566" max="2566" width="14.140625" style="72" customWidth="1"/>
    <col min="2567" max="2567" width="1.85546875" style="72" customWidth="1"/>
    <col min="2568" max="2568" width="13" style="72" customWidth="1"/>
    <col min="2569" max="2569" width="1.85546875" style="72" customWidth="1"/>
    <col min="2570" max="2570" width="14.85546875" style="72" customWidth="1"/>
    <col min="2571" max="2571" width="1.85546875" style="72" customWidth="1"/>
    <col min="2572" max="2572" width="17.140625" style="72" customWidth="1"/>
    <col min="2573" max="2573" width="1.85546875" style="72" customWidth="1"/>
    <col min="2574" max="2574" width="13" style="72" customWidth="1"/>
    <col min="2575" max="2816" width="12" style="72"/>
    <col min="2817" max="2817" width="50.7109375" style="72" customWidth="1"/>
    <col min="2818" max="2818" width="8.28515625" style="72" customWidth="1"/>
    <col min="2819" max="2819" width="1.85546875" style="72" customWidth="1"/>
    <col min="2820" max="2820" width="13" style="72" customWidth="1"/>
    <col min="2821" max="2821" width="1.85546875" style="72" customWidth="1"/>
    <col min="2822" max="2822" width="14.140625" style="72" customWidth="1"/>
    <col min="2823" max="2823" width="1.85546875" style="72" customWidth="1"/>
    <col min="2824" max="2824" width="13" style="72" customWidth="1"/>
    <col min="2825" max="2825" width="1.85546875" style="72" customWidth="1"/>
    <col min="2826" max="2826" width="14.85546875" style="72" customWidth="1"/>
    <col min="2827" max="2827" width="1.85546875" style="72" customWidth="1"/>
    <col min="2828" max="2828" width="17.140625" style="72" customWidth="1"/>
    <col min="2829" max="2829" width="1.85546875" style="72" customWidth="1"/>
    <col min="2830" max="2830" width="13" style="72" customWidth="1"/>
    <col min="2831" max="3072" width="12" style="72"/>
    <col min="3073" max="3073" width="50.7109375" style="72" customWidth="1"/>
    <col min="3074" max="3074" width="8.28515625" style="72" customWidth="1"/>
    <col min="3075" max="3075" width="1.85546875" style="72" customWidth="1"/>
    <col min="3076" max="3076" width="13" style="72" customWidth="1"/>
    <col min="3077" max="3077" width="1.85546875" style="72" customWidth="1"/>
    <col min="3078" max="3078" width="14.140625" style="72" customWidth="1"/>
    <col min="3079" max="3079" width="1.85546875" style="72" customWidth="1"/>
    <col min="3080" max="3080" width="13" style="72" customWidth="1"/>
    <col min="3081" max="3081" width="1.85546875" style="72" customWidth="1"/>
    <col min="3082" max="3082" width="14.85546875" style="72" customWidth="1"/>
    <col min="3083" max="3083" width="1.85546875" style="72" customWidth="1"/>
    <col min="3084" max="3084" width="17.140625" style="72" customWidth="1"/>
    <col min="3085" max="3085" width="1.85546875" style="72" customWidth="1"/>
    <col min="3086" max="3086" width="13" style="72" customWidth="1"/>
    <col min="3087" max="3328" width="12" style="72"/>
    <col min="3329" max="3329" width="50.7109375" style="72" customWidth="1"/>
    <col min="3330" max="3330" width="8.28515625" style="72" customWidth="1"/>
    <col min="3331" max="3331" width="1.85546875" style="72" customWidth="1"/>
    <col min="3332" max="3332" width="13" style="72" customWidth="1"/>
    <col min="3333" max="3333" width="1.85546875" style="72" customWidth="1"/>
    <col min="3334" max="3334" width="14.140625" style="72" customWidth="1"/>
    <col min="3335" max="3335" width="1.85546875" style="72" customWidth="1"/>
    <col min="3336" max="3336" width="13" style="72" customWidth="1"/>
    <col min="3337" max="3337" width="1.85546875" style="72" customWidth="1"/>
    <col min="3338" max="3338" width="14.85546875" style="72" customWidth="1"/>
    <col min="3339" max="3339" width="1.85546875" style="72" customWidth="1"/>
    <col min="3340" max="3340" width="17.140625" style="72" customWidth="1"/>
    <col min="3341" max="3341" width="1.85546875" style="72" customWidth="1"/>
    <col min="3342" max="3342" width="13" style="72" customWidth="1"/>
    <col min="3343" max="3584" width="12" style="72"/>
    <col min="3585" max="3585" width="50.7109375" style="72" customWidth="1"/>
    <col min="3586" max="3586" width="8.28515625" style="72" customWidth="1"/>
    <col min="3587" max="3587" width="1.85546875" style="72" customWidth="1"/>
    <col min="3588" max="3588" width="13" style="72" customWidth="1"/>
    <col min="3589" max="3589" width="1.85546875" style="72" customWidth="1"/>
    <col min="3590" max="3590" width="14.140625" style="72" customWidth="1"/>
    <col min="3591" max="3591" width="1.85546875" style="72" customWidth="1"/>
    <col min="3592" max="3592" width="13" style="72" customWidth="1"/>
    <col min="3593" max="3593" width="1.85546875" style="72" customWidth="1"/>
    <col min="3594" max="3594" width="14.85546875" style="72" customWidth="1"/>
    <col min="3595" max="3595" width="1.85546875" style="72" customWidth="1"/>
    <col min="3596" max="3596" width="17.140625" style="72" customWidth="1"/>
    <col min="3597" max="3597" width="1.85546875" style="72" customWidth="1"/>
    <col min="3598" max="3598" width="13" style="72" customWidth="1"/>
    <col min="3599" max="3840" width="12" style="72"/>
    <col min="3841" max="3841" width="50.7109375" style="72" customWidth="1"/>
    <col min="3842" max="3842" width="8.28515625" style="72" customWidth="1"/>
    <col min="3843" max="3843" width="1.85546875" style="72" customWidth="1"/>
    <col min="3844" max="3844" width="13" style="72" customWidth="1"/>
    <col min="3845" max="3845" width="1.85546875" style="72" customWidth="1"/>
    <col min="3846" max="3846" width="14.140625" style="72" customWidth="1"/>
    <col min="3847" max="3847" width="1.85546875" style="72" customWidth="1"/>
    <col min="3848" max="3848" width="13" style="72" customWidth="1"/>
    <col min="3849" max="3849" width="1.85546875" style="72" customWidth="1"/>
    <col min="3850" max="3850" width="14.85546875" style="72" customWidth="1"/>
    <col min="3851" max="3851" width="1.85546875" style="72" customWidth="1"/>
    <col min="3852" max="3852" width="17.140625" style="72" customWidth="1"/>
    <col min="3853" max="3853" width="1.85546875" style="72" customWidth="1"/>
    <col min="3854" max="3854" width="13" style="72" customWidth="1"/>
    <col min="3855" max="4096" width="12" style="72"/>
    <col min="4097" max="4097" width="50.7109375" style="72" customWidth="1"/>
    <col min="4098" max="4098" width="8.28515625" style="72" customWidth="1"/>
    <col min="4099" max="4099" width="1.85546875" style="72" customWidth="1"/>
    <col min="4100" max="4100" width="13" style="72" customWidth="1"/>
    <col min="4101" max="4101" width="1.85546875" style="72" customWidth="1"/>
    <col min="4102" max="4102" width="14.140625" style="72" customWidth="1"/>
    <col min="4103" max="4103" width="1.85546875" style="72" customWidth="1"/>
    <col min="4104" max="4104" width="13" style="72" customWidth="1"/>
    <col min="4105" max="4105" width="1.85546875" style="72" customWidth="1"/>
    <col min="4106" max="4106" width="14.85546875" style="72" customWidth="1"/>
    <col min="4107" max="4107" width="1.85546875" style="72" customWidth="1"/>
    <col min="4108" max="4108" width="17.140625" style="72" customWidth="1"/>
    <col min="4109" max="4109" width="1.85546875" style="72" customWidth="1"/>
    <col min="4110" max="4110" width="13" style="72" customWidth="1"/>
    <col min="4111" max="4352" width="12" style="72"/>
    <col min="4353" max="4353" width="50.7109375" style="72" customWidth="1"/>
    <col min="4354" max="4354" width="8.28515625" style="72" customWidth="1"/>
    <col min="4355" max="4355" width="1.85546875" style="72" customWidth="1"/>
    <col min="4356" max="4356" width="13" style="72" customWidth="1"/>
    <col min="4357" max="4357" width="1.85546875" style="72" customWidth="1"/>
    <col min="4358" max="4358" width="14.140625" style="72" customWidth="1"/>
    <col min="4359" max="4359" width="1.85546875" style="72" customWidth="1"/>
    <col min="4360" max="4360" width="13" style="72" customWidth="1"/>
    <col min="4361" max="4361" width="1.85546875" style="72" customWidth="1"/>
    <col min="4362" max="4362" width="14.85546875" style="72" customWidth="1"/>
    <col min="4363" max="4363" width="1.85546875" style="72" customWidth="1"/>
    <col min="4364" max="4364" width="17.140625" style="72" customWidth="1"/>
    <col min="4365" max="4365" width="1.85546875" style="72" customWidth="1"/>
    <col min="4366" max="4366" width="13" style="72" customWidth="1"/>
    <col min="4367" max="4608" width="12" style="72"/>
    <col min="4609" max="4609" width="50.7109375" style="72" customWidth="1"/>
    <col min="4610" max="4610" width="8.28515625" style="72" customWidth="1"/>
    <col min="4611" max="4611" width="1.85546875" style="72" customWidth="1"/>
    <col min="4612" max="4612" width="13" style="72" customWidth="1"/>
    <col min="4613" max="4613" width="1.85546875" style="72" customWidth="1"/>
    <col min="4614" max="4614" width="14.140625" style="72" customWidth="1"/>
    <col min="4615" max="4615" width="1.85546875" style="72" customWidth="1"/>
    <col min="4616" max="4616" width="13" style="72" customWidth="1"/>
    <col min="4617" max="4617" width="1.85546875" style="72" customWidth="1"/>
    <col min="4618" max="4618" width="14.85546875" style="72" customWidth="1"/>
    <col min="4619" max="4619" width="1.85546875" style="72" customWidth="1"/>
    <col min="4620" max="4620" width="17.140625" style="72" customWidth="1"/>
    <col min="4621" max="4621" width="1.85546875" style="72" customWidth="1"/>
    <col min="4622" max="4622" width="13" style="72" customWidth="1"/>
    <col min="4623" max="4864" width="12" style="72"/>
    <col min="4865" max="4865" width="50.7109375" style="72" customWidth="1"/>
    <col min="4866" max="4866" width="8.28515625" style="72" customWidth="1"/>
    <col min="4867" max="4867" width="1.85546875" style="72" customWidth="1"/>
    <col min="4868" max="4868" width="13" style="72" customWidth="1"/>
    <col min="4869" max="4869" width="1.85546875" style="72" customWidth="1"/>
    <col min="4870" max="4870" width="14.140625" style="72" customWidth="1"/>
    <col min="4871" max="4871" width="1.85546875" style="72" customWidth="1"/>
    <col min="4872" max="4872" width="13" style="72" customWidth="1"/>
    <col min="4873" max="4873" width="1.85546875" style="72" customWidth="1"/>
    <col min="4874" max="4874" width="14.85546875" style="72" customWidth="1"/>
    <col min="4875" max="4875" width="1.85546875" style="72" customWidth="1"/>
    <col min="4876" max="4876" width="17.140625" style="72" customWidth="1"/>
    <col min="4877" max="4877" width="1.85546875" style="72" customWidth="1"/>
    <col min="4878" max="4878" width="13" style="72" customWidth="1"/>
    <col min="4879" max="5120" width="12" style="72"/>
    <col min="5121" max="5121" width="50.7109375" style="72" customWidth="1"/>
    <col min="5122" max="5122" width="8.28515625" style="72" customWidth="1"/>
    <col min="5123" max="5123" width="1.85546875" style="72" customWidth="1"/>
    <col min="5124" max="5124" width="13" style="72" customWidth="1"/>
    <col min="5125" max="5125" width="1.85546875" style="72" customWidth="1"/>
    <col min="5126" max="5126" width="14.140625" style="72" customWidth="1"/>
    <col min="5127" max="5127" width="1.85546875" style="72" customWidth="1"/>
    <col min="5128" max="5128" width="13" style="72" customWidth="1"/>
    <col min="5129" max="5129" width="1.85546875" style="72" customWidth="1"/>
    <col min="5130" max="5130" width="14.85546875" style="72" customWidth="1"/>
    <col min="5131" max="5131" width="1.85546875" style="72" customWidth="1"/>
    <col min="5132" max="5132" width="17.140625" style="72" customWidth="1"/>
    <col min="5133" max="5133" width="1.85546875" style="72" customWidth="1"/>
    <col min="5134" max="5134" width="13" style="72" customWidth="1"/>
    <col min="5135" max="5376" width="12" style="72"/>
    <col min="5377" max="5377" width="50.7109375" style="72" customWidth="1"/>
    <col min="5378" max="5378" width="8.28515625" style="72" customWidth="1"/>
    <col min="5379" max="5379" width="1.85546875" style="72" customWidth="1"/>
    <col min="5380" max="5380" width="13" style="72" customWidth="1"/>
    <col min="5381" max="5381" width="1.85546875" style="72" customWidth="1"/>
    <col min="5382" max="5382" width="14.140625" style="72" customWidth="1"/>
    <col min="5383" max="5383" width="1.85546875" style="72" customWidth="1"/>
    <col min="5384" max="5384" width="13" style="72" customWidth="1"/>
    <col min="5385" max="5385" width="1.85546875" style="72" customWidth="1"/>
    <col min="5386" max="5386" width="14.85546875" style="72" customWidth="1"/>
    <col min="5387" max="5387" width="1.85546875" style="72" customWidth="1"/>
    <col min="5388" max="5388" width="17.140625" style="72" customWidth="1"/>
    <col min="5389" max="5389" width="1.85546875" style="72" customWidth="1"/>
    <col min="5390" max="5390" width="13" style="72" customWidth="1"/>
    <col min="5391" max="5632" width="12" style="72"/>
    <col min="5633" max="5633" width="50.7109375" style="72" customWidth="1"/>
    <col min="5634" max="5634" width="8.28515625" style="72" customWidth="1"/>
    <col min="5635" max="5635" width="1.85546875" style="72" customWidth="1"/>
    <col min="5636" max="5636" width="13" style="72" customWidth="1"/>
    <col min="5637" max="5637" width="1.85546875" style="72" customWidth="1"/>
    <col min="5638" max="5638" width="14.140625" style="72" customWidth="1"/>
    <col min="5639" max="5639" width="1.85546875" style="72" customWidth="1"/>
    <col min="5640" max="5640" width="13" style="72" customWidth="1"/>
    <col min="5641" max="5641" width="1.85546875" style="72" customWidth="1"/>
    <col min="5642" max="5642" width="14.85546875" style="72" customWidth="1"/>
    <col min="5643" max="5643" width="1.85546875" style="72" customWidth="1"/>
    <col min="5644" max="5644" width="17.140625" style="72" customWidth="1"/>
    <col min="5645" max="5645" width="1.85546875" style="72" customWidth="1"/>
    <col min="5646" max="5646" width="13" style="72" customWidth="1"/>
    <col min="5647" max="5888" width="12" style="72"/>
    <col min="5889" max="5889" width="50.7109375" style="72" customWidth="1"/>
    <col min="5890" max="5890" width="8.28515625" style="72" customWidth="1"/>
    <col min="5891" max="5891" width="1.85546875" style="72" customWidth="1"/>
    <col min="5892" max="5892" width="13" style="72" customWidth="1"/>
    <col min="5893" max="5893" width="1.85546875" style="72" customWidth="1"/>
    <col min="5894" max="5894" width="14.140625" style="72" customWidth="1"/>
    <col min="5895" max="5895" width="1.85546875" style="72" customWidth="1"/>
    <col min="5896" max="5896" width="13" style="72" customWidth="1"/>
    <col min="5897" max="5897" width="1.85546875" style="72" customWidth="1"/>
    <col min="5898" max="5898" width="14.85546875" style="72" customWidth="1"/>
    <col min="5899" max="5899" width="1.85546875" style="72" customWidth="1"/>
    <col min="5900" max="5900" width="17.140625" style="72" customWidth="1"/>
    <col min="5901" max="5901" width="1.85546875" style="72" customWidth="1"/>
    <col min="5902" max="5902" width="13" style="72" customWidth="1"/>
    <col min="5903" max="6144" width="12" style="72"/>
    <col min="6145" max="6145" width="50.7109375" style="72" customWidth="1"/>
    <col min="6146" max="6146" width="8.28515625" style="72" customWidth="1"/>
    <col min="6147" max="6147" width="1.85546875" style="72" customWidth="1"/>
    <col min="6148" max="6148" width="13" style="72" customWidth="1"/>
    <col min="6149" max="6149" width="1.85546875" style="72" customWidth="1"/>
    <col min="6150" max="6150" width="14.140625" style="72" customWidth="1"/>
    <col min="6151" max="6151" width="1.85546875" style="72" customWidth="1"/>
    <col min="6152" max="6152" width="13" style="72" customWidth="1"/>
    <col min="6153" max="6153" width="1.85546875" style="72" customWidth="1"/>
    <col min="6154" max="6154" width="14.85546875" style="72" customWidth="1"/>
    <col min="6155" max="6155" width="1.85546875" style="72" customWidth="1"/>
    <col min="6156" max="6156" width="17.140625" style="72" customWidth="1"/>
    <col min="6157" max="6157" width="1.85546875" style="72" customWidth="1"/>
    <col min="6158" max="6158" width="13" style="72" customWidth="1"/>
    <col min="6159" max="6400" width="12" style="72"/>
    <col min="6401" max="6401" width="50.7109375" style="72" customWidth="1"/>
    <col min="6402" max="6402" width="8.28515625" style="72" customWidth="1"/>
    <col min="6403" max="6403" width="1.85546875" style="72" customWidth="1"/>
    <col min="6404" max="6404" width="13" style="72" customWidth="1"/>
    <col min="6405" max="6405" width="1.85546875" style="72" customWidth="1"/>
    <col min="6406" max="6406" width="14.140625" style="72" customWidth="1"/>
    <col min="6407" max="6407" width="1.85546875" style="72" customWidth="1"/>
    <col min="6408" max="6408" width="13" style="72" customWidth="1"/>
    <col min="6409" max="6409" width="1.85546875" style="72" customWidth="1"/>
    <col min="6410" max="6410" width="14.85546875" style="72" customWidth="1"/>
    <col min="6411" max="6411" width="1.85546875" style="72" customWidth="1"/>
    <col min="6412" max="6412" width="17.140625" style="72" customWidth="1"/>
    <col min="6413" max="6413" width="1.85546875" style="72" customWidth="1"/>
    <col min="6414" max="6414" width="13" style="72" customWidth="1"/>
    <col min="6415" max="6656" width="12" style="72"/>
    <col min="6657" max="6657" width="50.7109375" style="72" customWidth="1"/>
    <col min="6658" max="6658" width="8.28515625" style="72" customWidth="1"/>
    <col min="6659" max="6659" width="1.85546875" style="72" customWidth="1"/>
    <col min="6660" max="6660" width="13" style="72" customWidth="1"/>
    <col min="6661" max="6661" width="1.85546875" style="72" customWidth="1"/>
    <col min="6662" max="6662" width="14.140625" style="72" customWidth="1"/>
    <col min="6663" max="6663" width="1.85546875" style="72" customWidth="1"/>
    <col min="6664" max="6664" width="13" style="72" customWidth="1"/>
    <col min="6665" max="6665" width="1.85546875" style="72" customWidth="1"/>
    <col min="6666" max="6666" width="14.85546875" style="72" customWidth="1"/>
    <col min="6667" max="6667" width="1.85546875" style="72" customWidth="1"/>
    <col min="6668" max="6668" width="17.140625" style="72" customWidth="1"/>
    <col min="6669" max="6669" width="1.85546875" style="72" customWidth="1"/>
    <col min="6670" max="6670" width="13" style="72" customWidth="1"/>
    <col min="6671" max="6912" width="12" style="72"/>
    <col min="6913" max="6913" width="50.7109375" style="72" customWidth="1"/>
    <col min="6914" max="6914" width="8.28515625" style="72" customWidth="1"/>
    <col min="6915" max="6915" width="1.85546875" style="72" customWidth="1"/>
    <col min="6916" max="6916" width="13" style="72" customWidth="1"/>
    <col min="6917" max="6917" width="1.85546875" style="72" customWidth="1"/>
    <col min="6918" max="6918" width="14.140625" style="72" customWidth="1"/>
    <col min="6919" max="6919" width="1.85546875" style="72" customWidth="1"/>
    <col min="6920" max="6920" width="13" style="72" customWidth="1"/>
    <col min="6921" max="6921" width="1.85546875" style="72" customWidth="1"/>
    <col min="6922" max="6922" width="14.85546875" style="72" customWidth="1"/>
    <col min="6923" max="6923" width="1.85546875" style="72" customWidth="1"/>
    <col min="6924" max="6924" width="17.140625" style="72" customWidth="1"/>
    <col min="6925" max="6925" width="1.85546875" style="72" customWidth="1"/>
    <col min="6926" max="6926" width="13" style="72" customWidth="1"/>
    <col min="6927" max="7168" width="12" style="72"/>
    <col min="7169" max="7169" width="50.7109375" style="72" customWidth="1"/>
    <col min="7170" max="7170" width="8.28515625" style="72" customWidth="1"/>
    <col min="7171" max="7171" width="1.85546875" style="72" customWidth="1"/>
    <col min="7172" max="7172" width="13" style="72" customWidth="1"/>
    <col min="7173" max="7173" width="1.85546875" style="72" customWidth="1"/>
    <col min="7174" max="7174" width="14.140625" style="72" customWidth="1"/>
    <col min="7175" max="7175" width="1.85546875" style="72" customWidth="1"/>
    <col min="7176" max="7176" width="13" style="72" customWidth="1"/>
    <col min="7177" max="7177" width="1.85546875" style="72" customWidth="1"/>
    <col min="7178" max="7178" width="14.85546875" style="72" customWidth="1"/>
    <col min="7179" max="7179" width="1.85546875" style="72" customWidth="1"/>
    <col min="7180" max="7180" width="17.140625" style="72" customWidth="1"/>
    <col min="7181" max="7181" width="1.85546875" style="72" customWidth="1"/>
    <col min="7182" max="7182" width="13" style="72" customWidth="1"/>
    <col min="7183" max="7424" width="12" style="72"/>
    <col min="7425" max="7425" width="50.7109375" style="72" customWidth="1"/>
    <col min="7426" max="7426" width="8.28515625" style="72" customWidth="1"/>
    <col min="7427" max="7427" width="1.85546875" style="72" customWidth="1"/>
    <col min="7428" max="7428" width="13" style="72" customWidth="1"/>
    <col min="7429" max="7429" width="1.85546875" style="72" customWidth="1"/>
    <col min="7430" max="7430" width="14.140625" style="72" customWidth="1"/>
    <col min="7431" max="7431" width="1.85546875" style="72" customWidth="1"/>
    <col min="7432" max="7432" width="13" style="72" customWidth="1"/>
    <col min="7433" max="7433" width="1.85546875" style="72" customWidth="1"/>
    <col min="7434" max="7434" width="14.85546875" style="72" customWidth="1"/>
    <col min="7435" max="7435" width="1.85546875" style="72" customWidth="1"/>
    <col min="7436" max="7436" width="17.140625" style="72" customWidth="1"/>
    <col min="7437" max="7437" width="1.85546875" style="72" customWidth="1"/>
    <col min="7438" max="7438" width="13" style="72" customWidth="1"/>
    <col min="7439" max="7680" width="12" style="72"/>
    <col min="7681" max="7681" width="50.7109375" style="72" customWidth="1"/>
    <col min="7682" max="7682" width="8.28515625" style="72" customWidth="1"/>
    <col min="7683" max="7683" width="1.85546875" style="72" customWidth="1"/>
    <col min="7684" max="7684" width="13" style="72" customWidth="1"/>
    <col min="7685" max="7685" width="1.85546875" style="72" customWidth="1"/>
    <col min="7686" max="7686" width="14.140625" style="72" customWidth="1"/>
    <col min="7687" max="7687" width="1.85546875" style="72" customWidth="1"/>
    <col min="7688" max="7688" width="13" style="72" customWidth="1"/>
    <col min="7689" max="7689" width="1.85546875" style="72" customWidth="1"/>
    <col min="7690" max="7690" width="14.85546875" style="72" customWidth="1"/>
    <col min="7691" max="7691" width="1.85546875" style="72" customWidth="1"/>
    <col min="7692" max="7692" width="17.140625" style="72" customWidth="1"/>
    <col min="7693" max="7693" width="1.85546875" style="72" customWidth="1"/>
    <col min="7694" max="7694" width="13" style="72" customWidth="1"/>
    <col min="7695" max="7936" width="12" style="72"/>
    <col min="7937" max="7937" width="50.7109375" style="72" customWidth="1"/>
    <col min="7938" max="7938" width="8.28515625" style="72" customWidth="1"/>
    <col min="7939" max="7939" width="1.85546875" style="72" customWidth="1"/>
    <col min="7940" max="7940" width="13" style="72" customWidth="1"/>
    <col min="7941" max="7941" width="1.85546875" style="72" customWidth="1"/>
    <col min="7942" max="7942" width="14.140625" style="72" customWidth="1"/>
    <col min="7943" max="7943" width="1.85546875" style="72" customWidth="1"/>
    <col min="7944" max="7944" width="13" style="72" customWidth="1"/>
    <col min="7945" max="7945" width="1.85546875" style="72" customWidth="1"/>
    <col min="7946" max="7946" width="14.85546875" style="72" customWidth="1"/>
    <col min="7947" max="7947" width="1.85546875" style="72" customWidth="1"/>
    <col min="7948" max="7948" width="17.140625" style="72" customWidth="1"/>
    <col min="7949" max="7949" width="1.85546875" style="72" customWidth="1"/>
    <col min="7950" max="7950" width="13" style="72" customWidth="1"/>
    <col min="7951" max="8192" width="12" style="72"/>
    <col min="8193" max="8193" width="50.7109375" style="72" customWidth="1"/>
    <col min="8194" max="8194" width="8.28515625" style="72" customWidth="1"/>
    <col min="8195" max="8195" width="1.85546875" style="72" customWidth="1"/>
    <col min="8196" max="8196" width="13" style="72" customWidth="1"/>
    <col min="8197" max="8197" width="1.85546875" style="72" customWidth="1"/>
    <col min="8198" max="8198" width="14.140625" style="72" customWidth="1"/>
    <col min="8199" max="8199" width="1.85546875" style="72" customWidth="1"/>
    <col min="8200" max="8200" width="13" style="72" customWidth="1"/>
    <col min="8201" max="8201" width="1.85546875" style="72" customWidth="1"/>
    <col min="8202" max="8202" width="14.85546875" style="72" customWidth="1"/>
    <col min="8203" max="8203" width="1.85546875" style="72" customWidth="1"/>
    <col min="8204" max="8204" width="17.140625" style="72" customWidth="1"/>
    <col min="8205" max="8205" width="1.85546875" style="72" customWidth="1"/>
    <col min="8206" max="8206" width="13" style="72" customWidth="1"/>
    <col min="8207" max="8448" width="12" style="72"/>
    <col min="8449" max="8449" width="50.7109375" style="72" customWidth="1"/>
    <col min="8450" max="8450" width="8.28515625" style="72" customWidth="1"/>
    <col min="8451" max="8451" width="1.85546875" style="72" customWidth="1"/>
    <col min="8452" max="8452" width="13" style="72" customWidth="1"/>
    <col min="8453" max="8453" width="1.85546875" style="72" customWidth="1"/>
    <col min="8454" max="8454" width="14.140625" style="72" customWidth="1"/>
    <col min="8455" max="8455" width="1.85546875" style="72" customWidth="1"/>
    <col min="8456" max="8456" width="13" style="72" customWidth="1"/>
    <col min="8457" max="8457" width="1.85546875" style="72" customWidth="1"/>
    <col min="8458" max="8458" width="14.85546875" style="72" customWidth="1"/>
    <col min="8459" max="8459" width="1.85546875" style="72" customWidth="1"/>
    <col min="8460" max="8460" width="17.140625" style="72" customWidth="1"/>
    <col min="8461" max="8461" width="1.85546875" style="72" customWidth="1"/>
    <col min="8462" max="8462" width="13" style="72" customWidth="1"/>
    <col min="8463" max="8704" width="12" style="72"/>
    <col min="8705" max="8705" width="50.7109375" style="72" customWidth="1"/>
    <col min="8706" max="8706" width="8.28515625" style="72" customWidth="1"/>
    <col min="8707" max="8707" width="1.85546875" style="72" customWidth="1"/>
    <col min="8708" max="8708" width="13" style="72" customWidth="1"/>
    <col min="8709" max="8709" width="1.85546875" style="72" customWidth="1"/>
    <col min="8710" max="8710" width="14.140625" style="72" customWidth="1"/>
    <col min="8711" max="8711" width="1.85546875" style="72" customWidth="1"/>
    <col min="8712" max="8712" width="13" style="72" customWidth="1"/>
    <col min="8713" max="8713" width="1.85546875" style="72" customWidth="1"/>
    <col min="8714" max="8714" width="14.85546875" style="72" customWidth="1"/>
    <col min="8715" max="8715" width="1.85546875" style="72" customWidth="1"/>
    <col min="8716" max="8716" width="17.140625" style="72" customWidth="1"/>
    <col min="8717" max="8717" width="1.85546875" style="72" customWidth="1"/>
    <col min="8718" max="8718" width="13" style="72" customWidth="1"/>
    <col min="8719" max="8960" width="12" style="72"/>
    <col min="8961" max="8961" width="50.7109375" style="72" customWidth="1"/>
    <col min="8962" max="8962" width="8.28515625" style="72" customWidth="1"/>
    <col min="8963" max="8963" width="1.85546875" style="72" customWidth="1"/>
    <col min="8964" max="8964" width="13" style="72" customWidth="1"/>
    <col min="8965" max="8965" width="1.85546875" style="72" customWidth="1"/>
    <col min="8966" max="8966" width="14.140625" style="72" customWidth="1"/>
    <col min="8967" max="8967" width="1.85546875" style="72" customWidth="1"/>
    <col min="8968" max="8968" width="13" style="72" customWidth="1"/>
    <col min="8969" max="8969" width="1.85546875" style="72" customWidth="1"/>
    <col min="8970" max="8970" width="14.85546875" style="72" customWidth="1"/>
    <col min="8971" max="8971" width="1.85546875" style="72" customWidth="1"/>
    <col min="8972" max="8972" width="17.140625" style="72" customWidth="1"/>
    <col min="8973" max="8973" width="1.85546875" style="72" customWidth="1"/>
    <col min="8974" max="8974" width="13" style="72" customWidth="1"/>
    <col min="8975" max="9216" width="12" style="72"/>
    <col min="9217" max="9217" width="50.7109375" style="72" customWidth="1"/>
    <col min="9218" max="9218" width="8.28515625" style="72" customWidth="1"/>
    <col min="9219" max="9219" width="1.85546875" style="72" customWidth="1"/>
    <col min="9220" max="9220" width="13" style="72" customWidth="1"/>
    <col min="9221" max="9221" width="1.85546875" style="72" customWidth="1"/>
    <col min="9222" max="9222" width="14.140625" style="72" customWidth="1"/>
    <col min="9223" max="9223" width="1.85546875" style="72" customWidth="1"/>
    <col min="9224" max="9224" width="13" style="72" customWidth="1"/>
    <col min="9225" max="9225" width="1.85546875" style="72" customWidth="1"/>
    <col min="9226" max="9226" width="14.85546875" style="72" customWidth="1"/>
    <col min="9227" max="9227" width="1.85546875" style="72" customWidth="1"/>
    <col min="9228" max="9228" width="17.140625" style="72" customWidth="1"/>
    <col min="9229" max="9229" width="1.85546875" style="72" customWidth="1"/>
    <col min="9230" max="9230" width="13" style="72" customWidth="1"/>
    <col min="9231" max="9472" width="12" style="72"/>
    <col min="9473" max="9473" width="50.7109375" style="72" customWidth="1"/>
    <col min="9474" max="9474" width="8.28515625" style="72" customWidth="1"/>
    <col min="9475" max="9475" width="1.85546875" style="72" customWidth="1"/>
    <col min="9476" max="9476" width="13" style="72" customWidth="1"/>
    <col min="9477" max="9477" width="1.85546875" style="72" customWidth="1"/>
    <col min="9478" max="9478" width="14.140625" style="72" customWidth="1"/>
    <col min="9479" max="9479" width="1.85546875" style="72" customWidth="1"/>
    <col min="9480" max="9480" width="13" style="72" customWidth="1"/>
    <col min="9481" max="9481" width="1.85546875" style="72" customWidth="1"/>
    <col min="9482" max="9482" width="14.85546875" style="72" customWidth="1"/>
    <col min="9483" max="9483" width="1.85546875" style="72" customWidth="1"/>
    <col min="9484" max="9484" width="17.140625" style="72" customWidth="1"/>
    <col min="9485" max="9485" width="1.85546875" style="72" customWidth="1"/>
    <col min="9486" max="9486" width="13" style="72" customWidth="1"/>
    <col min="9487" max="9728" width="12" style="72"/>
    <col min="9729" max="9729" width="50.7109375" style="72" customWidth="1"/>
    <col min="9730" max="9730" width="8.28515625" style="72" customWidth="1"/>
    <col min="9731" max="9731" width="1.85546875" style="72" customWidth="1"/>
    <col min="9732" max="9732" width="13" style="72" customWidth="1"/>
    <col min="9733" max="9733" width="1.85546875" style="72" customWidth="1"/>
    <col min="9734" max="9734" width="14.140625" style="72" customWidth="1"/>
    <col min="9735" max="9735" width="1.85546875" style="72" customWidth="1"/>
    <col min="9736" max="9736" width="13" style="72" customWidth="1"/>
    <col min="9737" max="9737" width="1.85546875" style="72" customWidth="1"/>
    <col min="9738" max="9738" width="14.85546875" style="72" customWidth="1"/>
    <col min="9739" max="9739" width="1.85546875" style="72" customWidth="1"/>
    <col min="9740" max="9740" width="17.140625" style="72" customWidth="1"/>
    <col min="9741" max="9741" width="1.85546875" style="72" customWidth="1"/>
    <col min="9742" max="9742" width="13" style="72" customWidth="1"/>
    <col min="9743" max="9984" width="12" style="72"/>
    <col min="9985" max="9985" width="50.7109375" style="72" customWidth="1"/>
    <col min="9986" max="9986" width="8.28515625" style="72" customWidth="1"/>
    <col min="9987" max="9987" width="1.85546875" style="72" customWidth="1"/>
    <col min="9988" max="9988" width="13" style="72" customWidth="1"/>
    <col min="9989" max="9989" width="1.85546875" style="72" customWidth="1"/>
    <col min="9990" max="9990" width="14.140625" style="72" customWidth="1"/>
    <col min="9991" max="9991" width="1.85546875" style="72" customWidth="1"/>
    <col min="9992" max="9992" width="13" style="72" customWidth="1"/>
    <col min="9993" max="9993" width="1.85546875" style="72" customWidth="1"/>
    <col min="9994" max="9994" width="14.85546875" style="72" customWidth="1"/>
    <col min="9995" max="9995" width="1.85546875" style="72" customWidth="1"/>
    <col min="9996" max="9996" width="17.140625" style="72" customWidth="1"/>
    <col min="9997" max="9997" width="1.85546875" style="72" customWidth="1"/>
    <col min="9998" max="9998" width="13" style="72" customWidth="1"/>
    <col min="9999" max="10240" width="12" style="72"/>
    <col min="10241" max="10241" width="50.7109375" style="72" customWidth="1"/>
    <col min="10242" max="10242" width="8.28515625" style="72" customWidth="1"/>
    <col min="10243" max="10243" width="1.85546875" style="72" customWidth="1"/>
    <col min="10244" max="10244" width="13" style="72" customWidth="1"/>
    <col min="10245" max="10245" width="1.85546875" style="72" customWidth="1"/>
    <col min="10246" max="10246" width="14.140625" style="72" customWidth="1"/>
    <col min="10247" max="10247" width="1.85546875" style="72" customWidth="1"/>
    <col min="10248" max="10248" width="13" style="72" customWidth="1"/>
    <col min="10249" max="10249" width="1.85546875" style="72" customWidth="1"/>
    <col min="10250" max="10250" width="14.85546875" style="72" customWidth="1"/>
    <col min="10251" max="10251" width="1.85546875" style="72" customWidth="1"/>
    <col min="10252" max="10252" width="17.140625" style="72" customWidth="1"/>
    <col min="10253" max="10253" width="1.85546875" style="72" customWidth="1"/>
    <col min="10254" max="10254" width="13" style="72" customWidth="1"/>
    <col min="10255" max="10496" width="12" style="72"/>
    <col min="10497" max="10497" width="50.7109375" style="72" customWidth="1"/>
    <col min="10498" max="10498" width="8.28515625" style="72" customWidth="1"/>
    <col min="10499" max="10499" width="1.85546875" style="72" customWidth="1"/>
    <col min="10500" max="10500" width="13" style="72" customWidth="1"/>
    <col min="10501" max="10501" width="1.85546875" style="72" customWidth="1"/>
    <col min="10502" max="10502" width="14.140625" style="72" customWidth="1"/>
    <col min="10503" max="10503" width="1.85546875" style="72" customWidth="1"/>
    <col min="10504" max="10504" width="13" style="72" customWidth="1"/>
    <col min="10505" max="10505" width="1.85546875" style="72" customWidth="1"/>
    <col min="10506" max="10506" width="14.85546875" style="72" customWidth="1"/>
    <col min="10507" max="10507" width="1.85546875" style="72" customWidth="1"/>
    <col min="10508" max="10508" width="17.140625" style="72" customWidth="1"/>
    <col min="10509" max="10509" width="1.85546875" style="72" customWidth="1"/>
    <col min="10510" max="10510" width="13" style="72" customWidth="1"/>
    <col min="10511" max="10752" width="12" style="72"/>
    <col min="10753" max="10753" width="50.7109375" style="72" customWidth="1"/>
    <col min="10754" max="10754" width="8.28515625" style="72" customWidth="1"/>
    <col min="10755" max="10755" width="1.85546875" style="72" customWidth="1"/>
    <col min="10756" max="10756" width="13" style="72" customWidth="1"/>
    <col min="10757" max="10757" width="1.85546875" style="72" customWidth="1"/>
    <col min="10758" max="10758" width="14.140625" style="72" customWidth="1"/>
    <col min="10759" max="10759" width="1.85546875" style="72" customWidth="1"/>
    <col min="10760" max="10760" width="13" style="72" customWidth="1"/>
    <col min="10761" max="10761" width="1.85546875" style="72" customWidth="1"/>
    <col min="10762" max="10762" width="14.85546875" style="72" customWidth="1"/>
    <col min="10763" max="10763" width="1.85546875" style="72" customWidth="1"/>
    <col min="10764" max="10764" width="17.140625" style="72" customWidth="1"/>
    <col min="10765" max="10765" width="1.85546875" style="72" customWidth="1"/>
    <col min="10766" max="10766" width="13" style="72" customWidth="1"/>
    <col min="10767" max="11008" width="12" style="72"/>
    <col min="11009" max="11009" width="50.7109375" style="72" customWidth="1"/>
    <col min="11010" max="11010" width="8.28515625" style="72" customWidth="1"/>
    <col min="11011" max="11011" width="1.85546875" style="72" customWidth="1"/>
    <col min="11012" max="11012" width="13" style="72" customWidth="1"/>
    <col min="11013" max="11013" width="1.85546875" style="72" customWidth="1"/>
    <col min="11014" max="11014" width="14.140625" style="72" customWidth="1"/>
    <col min="11015" max="11015" width="1.85546875" style="72" customWidth="1"/>
    <col min="11016" max="11016" width="13" style="72" customWidth="1"/>
    <col min="11017" max="11017" width="1.85546875" style="72" customWidth="1"/>
    <col min="11018" max="11018" width="14.85546875" style="72" customWidth="1"/>
    <col min="11019" max="11019" width="1.85546875" style="72" customWidth="1"/>
    <col min="11020" max="11020" width="17.140625" style="72" customWidth="1"/>
    <col min="11021" max="11021" width="1.85546875" style="72" customWidth="1"/>
    <col min="11022" max="11022" width="13" style="72" customWidth="1"/>
    <col min="11023" max="11264" width="12" style="72"/>
    <col min="11265" max="11265" width="50.7109375" style="72" customWidth="1"/>
    <col min="11266" max="11266" width="8.28515625" style="72" customWidth="1"/>
    <col min="11267" max="11267" width="1.85546875" style="72" customWidth="1"/>
    <col min="11268" max="11268" width="13" style="72" customWidth="1"/>
    <col min="11269" max="11269" width="1.85546875" style="72" customWidth="1"/>
    <col min="11270" max="11270" width="14.140625" style="72" customWidth="1"/>
    <col min="11271" max="11271" width="1.85546875" style="72" customWidth="1"/>
    <col min="11272" max="11272" width="13" style="72" customWidth="1"/>
    <col min="11273" max="11273" width="1.85546875" style="72" customWidth="1"/>
    <col min="11274" max="11274" width="14.85546875" style="72" customWidth="1"/>
    <col min="11275" max="11275" width="1.85546875" style="72" customWidth="1"/>
    <col min="11276" max="11276" width="17.140625" style="72" customWidth="1"/>
    <col min="11277" max="11277" width="1.85546875" style="72" customWidth="1"/>
    <col min="11278" max="11278" width="13" style="72" customWidth="1"/>
    <col min="11279" max="11520" width="12" style="72"/>
    <col min="11521" max="11521" width="50.7109375" style="72" customWidth="1"/>
    <col min="11522" max="11522" width="8.28515625" style="72" customWidth="1"/>
    <col min="11523" max="11523" width="1.85546875" style="72" customWidth="1"/>
    <col min="11524" max="11524" width="13" style="72" customWidth="1"/>
    <col min="11525" max="11525" width="1.85546875" style="72" customWidth="1"/>
    <col min="11526" max="11526" width="14.140625" style="72" customWidth="1"/>
    <col min="11527" max="11527" width="1.85546875" style="72" customWidth="1"/>
    <col min="11528" max="11528" width="13" style="72" customWidth="1"/>
    <col min="11529" max="11529" width="1.85546875" style="72" customWidth="1"/>
    <col min="11530" max="11530" width="14.85546875" style="72" customWidth="1"/>
    <col min="11531" max="11531" width="1.85546875" style="72" customWidth="1"/>
    <col min="11532" max="11532" width="17.140625" style="72" customWidth="1"/>
    <col min="11533" max="11533" width="1.85546875" style="72" customWidth="1"/>
    <col min="11534" max="11534" width="13" style="72" customWidth="1"/>
    <col min="11535" max="11776" width="12" style="72"/>
    <col min="11777" max="11777" width="50.7109375" style="72" customWidth="1"/>
    <col min="11778" max="11778" width="8.28515625" style="72" customWidth="1"/>
    <col min="11779" max="11779" width="1.85546875" style="72" customWidth="1"/>
    <col min="11780" max="11780" width="13" style="72" customWidth="1"/>
    <col min="11781" max="11781" width="1.85546875" style="72" customWidth="1"/>
    <col min="11782" max="11782" width="14.140625" style="72" customWidth="1"/>
    <col min="11783" max="11783" width="1.85546875" style="72" customWidth="1"/>
    <col min="11784" max="11784" width="13" style="72" customWidth="1"/>
    <col min="11785" max="11785" width="1.85546875" style="72" customWidth="1"/>
    <col min="11786" max="11786" width="14.85546875" style="72" customWidth="1"/>
    <col min="11787" max="11787" width="1.85546875" style="72" customWidth="1"/>
    <col min="11788" max="11788" width="17.140625" style="72" customWidth="1"/>
    <col min="11789" max="11789" width="1.85546875" style="72" customWidth="1"/>
    <col min="11790" max="11790" width="13" style="72" customWidth="1"/>
    <col min="11791" max="12032" width="12" style="72"/>
    <col min="12033" max="12033" width="50.7109375" style="72" customWidth="1"/>
    <col min="12034" max="12034" width="8.28515625" style="72" customWidth="1"/>
    <col min="12035" max="12035" width="1.85546875" style="72" customWidth="1"/>
    <col min="12036" max="12036" width="13" style="72" customWidth="1"/>
    <col min="12037" max="12037" width="1.85546875" style="72" customWidth="1"/>
    <col min="12038" max="12038" width="14.140625" style="72" customWidth="1"/>
    <col min="12039" max="12039" width="1.85546875" style="72" customWidth="1"/>
    <col min="12040" max="12040" width="13" style="72" customWidth="1"/>
    <col min="12041" max="12041" width="1.85546875" style="72" customWidth="1"/>
    <col min="12042" max="12042" width="14.85546875" style="72" customWidth="1"/>
    <col min="12043" max="12043" width="1.85546875" style="72" customWidth="1"/>
    <col min="12044" max="12044" width="17.140625" style="72" customWidth="1"/>
    <col min="12045" max="12045" width="1.85546875" style="72" customWidth="1"/>
    <col min="12046" max="12046" width="13" style="72" customWidth="1"/>
    <col min="12047" max="12288" width="12" style="72"/>
    <col min="12289" max="12289" width="50.7109375" style="72" customWidth="1"/>
    <col min="12290" max="12290" width="8.28515625" style="72" customWidth="1"/>
    <col min="12291" max="12291" width="1.85546875" style="72" customWidth="1"/>
    <col min="12292" max="12292" width="13" style="72" customWidth="1"/>
    <col min="12293" max="12293" width="1.85546875" style="72" customWidth="1"/>
    <col min="12294" max="12294" width="14.140625" style="72" customWidth="1"/>
    <col min="12295" max="12295" width="1.85546875" style="72" customWidth="1"/>
    <col min="12296" max="12296" width="13" style="72" customWidth="1"/>
    <col min="12297" max="12297" width="1.85546875" style="72" customWidth="1"/>
    <col min="12298" max="12298" width="14.85546875" style="72" customWidth="1"/>
    <col min="12299" max="12299" width="1.85546875" style="72" customWidth="1"/>
    <col min="12300" max="12300" width="17.140625" style="72" customWidth="1"/>
    <col min="12301" max="12301" width="1.85546875" style="72" customWidth="1"/>
    <col min="12302" max="12302" width="13" style="72" customWidth="1"/>
    <col min="12303" max="12544" width="12" style="72"/>
    <col min="12545" max="12545" width="50.7109375" style="72" customWidth="1"/>
    <col min="12546" max="12546" width="8.28515625" style="72" customWidth="1"/>
    <col min="12547" max="12547" width="1.85546875" style="72" customWidth="1"/>
    <col min="12548" max="12548" width="13" style="72" customWidth="1"/>
    <col min="12549" max="12549" width="1.85546875" style="72" customWidth="1"/>
    <col min="12550" max="12550" width="14.140625" style="72" customWidth="1"/>
    <col min="12551" max="12551" width="1.85546875" style="72" customWidth="1"/>
    <col min="12552" max="12552" width="13" style="72" customWidth="1"/>
    <col min="12553" max="12553" width="1.85546875" style="72" customWidth="1"/>
    <col min="12554" max="12554" width="14.85546875" style="72" customWidth="1"/>
    <col min="12555" max="12555" width="1.85546875" style="72" customWidth="1"/>
    <col min="12556" max="12556" width="17.140625" style="72" customWidth="1"/>
    <col min="12557" max="12557" width="1.85546875" style="72" customWidth="1"/>
    <col min="12558" max="12558" width="13" style="72" customWidth="1"/>
    <col min="12559" max="12800" width="12" style="72"/>
    <col min="12801" max="12801" width="50.7109375" style="72" customWidth="1"/>
    <col min="12802" max="12802" width="8.28515625" style="72" customWidth="1"/>
    <col min="12803" max="12803" width="1.85546875" style="72" customWidth="1"/>
    <col min="12804" max="12804" width="13" style="72" customWidth="1"/>
    <col min="12805" max="12805" width="1.85546875" style="72" customWidth="1"/>
    <col min="12806" max="12806" width="14.140625" style="72" customWidth="1"/>
    <col min="12807" max="12807" width="1.85546875" style="72" customWidth="1"/>
    <col min="12808" max="12808" width="13" style="72" customWidth="1"/>
    <col min="12809" max="12809" width="1.85546875" style="72" customWidth="1"/>
    <col min="12810" max="12810" width="14.85546875" style="72" customWidth="1"/>
    <col min="12811" max="12811" width="1.85546875" style="72" customWidth="1"/>
    <col min="12812" max="12812" width="17.140625" style="72" customWidth="1"/>
    <col min="12813" max="12813" width="1.85546875" style="72" customWidth="1"/>
    <col min="12814" max="12814" width="13" style="72" customWidth="1"/>
    <col min="12815" max="13056" width="12" style="72"/>
    <col min="13057" max="13057" width="50.7109375" style="72" customWidth="1"/>
    <col min="13058" max="13058" width="8.28515625" style="72" customWidth="1"/>
    <col min="13059" max="13059" width="1.85546875" style="72" customWidth="1"/>
    <col min="13060" max="13060" width="13" style="72" customWidth="1"/>
    <col min="13061" max="13061" width="1.85546875" style="72" customWidth="1"/>
    <col min="13062" max="13062" width="14.140625" style="72" customWidth="1"/>
    <col min="13063" max="13063" width="1.85546875" style="72" customWidth="1"/>
    <col min="13064" max="13064" width="13" style="72" customWidth="1"/>
    <col min="13065" max="13065" width="1.85546875" style="72" customWidth="1"/>
    <col min="13066" max="13066" width="14.85546875" style="72" customWidth="1"/>
    <col min="13067" max="13067" width="1.85546875" style="72" customWidth="1"/>
    <col min="13068" max="13068" width="17.140625" style="72" customWidth="1"/>
    <col min="13069" max="13069" width="1.85546875" style="72" customWidth="1"/>
    <col min="13070" max="13070" width="13" style="72" customWidth="1"/>
    <col min="13071" max="13312" width="12" style="72"/>
    <col min="13313" max="13313" width="50.7109375" style="72" customWidth="1"/>
    <col min="13314" max="13314" width="8.28515625" style="72" customWidth="1"/>
    <col min="13315" max="13315" width="1.85546875" style="72" customWidth="1"/>
    <col min="13316" max="13316" width="13" style="72" customWidth="1"/>
    <col min="13317" max="13317" width="1.85546875" style="72" customWidth="1"/>
    <col min="13318" max="13318" width="14.140625" style="72" customWidth="1"/>
    <col min="13319" max="13319" width="1.85546875" style="72" customWidth="1"/>
    <col min="13320" max="13320" width="13" style="72" customWidth="1"/>
    <col min="13321" max="13321" width="1.85546875" style="72" customWidth="1"/>
    <col min="13322" max="13322" width="14.85546875" style="72" customWidth="1"/>
    <col min="13323" max="13323" width="1.85546875" style="72" customWidth="1"/>
    <col min="13324" max="13324" width="17.140625" style="72" customWidth="1"/>
    <col min="13325" max="13325" width="1.85546875" style="72" customWidth="1"/>
    <col min="13326" max="13326" width="13" style="72" customWidth="1"/>
    <col min="13327" max="13568" width="12" style="72"/>
    <col min="13569" max="13569" width="50.7109375" style="72" customWidth="1"/>
    <col min="13570" max="13570" width="8.28515625" style="72" customWidth="1"/>
    <col min="13571" max="13571" width="1.85546875" style="72" customWidth="1"/>
    <col min="13572" max="13572" width="13" style="72" customWidth="1"/>
    <col min="13573" max="13573" width="1.85546875" style="72" customWidth="1"/>
    <col min="13574" max="13574" width="14.140625" style="72" customWidth="1"/>
    <col min="13575" max="13575" width="1.85546875" style="72" customWidth="1"/>
    <col min="13576" max="13576" width="13" style="72" customWidth="1"/>
    <col min="13577" max="13577" width="1.85546875" style="72" customWidth="1"/>
    <col min="13578" max="13578" width="14.85546875" style="72" customWidth="1"/>
    <col min="13579" max="13579" width="1.85546875" style="72" customWidth="1"/>
    <col min="13580" max="13580" width="17.140625" style="72" customWidth="1"/>
    <col min="13581" max="13581" width="1.85546875" style="72" customWidth="1"/>
    <col min="13582" max="13582" width="13" style="72" customWidth="1"/>
    <col min="13583" max="13824" width="12" style="72"/>
    <col min="13825" max="13825" width="50.7109375" style="72" customWidth="1"/>
    <col min="13826" max="13826" width="8.28515625" style="72" customWidth="1"/>
    <col min="13827" max="13827" width="1.85546875" style="72" customWidth="1"/>
    <col min="13828" max="13828" width="13" style="72" customWidth="1"/>
    <col min="13829" max="13829" width="1.85546875" style="72" customWidth="1"/>
    <col min="13830" max="13830" width="14.140625" style="72" customWidth="1"/>
    <col min="13831" max="13831" width="1.85546875" style="72" customWidth="1"/>
    <col min="13832" max="13832" width="13" style="72" customWidth="1"/>
    <col min="13833" max="13833" width="1.85546875" style="72" customWidth="1"/>
    <col min="13834" max="13834" width="14.85546875" style="72" customWidth="1"/>
    <col min="13835" max="13835" width="1.85546875" style="72" customWidth="1"/>
    <col min="13836" max="13836" width="17.140625" style="72" customWidth="1"/>
    <col min="13837" max="13837" width="1.85546875" style="72" customWidth="1"/>
    <col min="13838" max="13838" width="13" style="72" customWidth="1"/>
    <col min="13839" max="14080" width="12" style="72"/>
    <col min="14081" max="14081" width="50.7109375" style="72" customWidth="1"/>
    <col min="14082" max="14082" width="8.28515625" style="72" customWidth="1"/>
    <col min="14083" max="14083" width="1.85546875" style="72" customWidth="1"/>
    <col min="14084" max="14084" width="13" style="72" customWidth="1"/>
    <col min="14085" max="14085" width="1.85546875" style="72" customWidth="1"/>
    <col min="14086" max="14086" width="14.140625" style="72" customWidth="1"/>
    <col min="14087" max="14087" width="1.85546875" style="72" customWidth="1"/>
    <col min="14088" max="14088" width="13" style="72" customWidth="1"/>
    <col min="14089" max="14089" width="1.85546875" style="72" customWidth="1"/>
    <col min="14090" max="14090" width="14.85546875" style="72" customWidth="1"/>
    <col min="14091" max="14091" width="1.85546875" style="72" customWidth="1"/>
    <col min="14092" max="14092" width="17.140625" style="72" customWidth="1"/>
    <col min="14093" max="14093" width="1.85546875" style="72" customWidth="1"/>
    <col min="14094" max="14094" width="13" style="72" customWidth="1"/>
    <col min="14095" max="14336" width="12" style="72"/>
    <col min="14337" max="14337" width="50.7109375" style="72" customWidth="1"/>
    <col min="14338" max="14338" width="8.28515625" style="72" customWidth="1"/>
    <col min="14339" max="14339" width="1.85546875" style="72" customWidth="1"/>
    <col min="14340" max="14340" width="13" style="72" customWidth="1"/>
    <col min="14341" max="14341" width="1.85546875" style="72" customWidth="1"/>
    <col min="14342" max="14342" width="14.140625" style="72" customWidth="1"/>
    <col min="14343" max="14343" width="1.85546875" style="72" customWidth="1"/>
    <col min="14344" max="14344" width="13" style="72" customWidth="1"/>
    <col min="14345" max="14345" width="1.85546875" style="72" customWidth="1"/>
    <col min="14346" max="14346" width="14.85546875" style="72" customWidth="1"/>
    <col min="14347" max="14347" width="1.85546875" style="72" customWidth="1"/>
    <col min="14348" max="14348" width="17.140625" style="72" customWidth="1"/>
    <col min="14349" max="14349" width="1.85546875" style="72" customWidth="1"/>
    <col min="14350" max="14350" width="13" style="72" customWidth="1"/>
    <col min="14351" max="14592" width="12" style="72"/>
    <col min="14593" max="14593" width="50.7109375" style="72" customWidth="1"/>
    <col min="14594" max="14594" width="8.28515625" style="72" customWidth="1"/>
    <col min="14595" max="14595" width="1.85546875" style="72" customWidth="1"/>
    <col min="14596" max="14596" width="13" style="72" customWidth="1"/>
    <col min="14597" max="14597" width="1.85546875" style="72" customWidth="1"/>
    <col min="14598" max="14598" width="14.140625" style="72" customWidth="1"/>
    <col min="14599" max="14599" width="1.85546875" style="72" customWidth="1"/>
    <col min="14600" max="14600" width="13" style="72" customWidth="1"/>
    <col min="14601" max="14601" width="1.85546875" style="72" customWidth="1"/>
    <col min="14602" max="14602" width="14.85546875" style="72" customWidth="1"/>
    <col min="14603" max="14603" width="1.85546875" style="72" customWidth="1"/>
    <col min="14604" max="14604" width="17.140625" style="72" customWidth="1"/>
    <col min="14605" max="14605" width="1.85546875" style="72" customWidth="1"/>
    <col min="14606" max="14606" width="13" style="72" customWidth="1"/>
    <col min="14607" max="14848" width="12" style="72"/>
    <col min="14849" max="14849" width="50.7109375" style="72" customWidth="1"/>
    <col min="14850" max="14850" width="8.28515625" style="72" customWidth="1"/>
    <col min="14851" max="14851" width="1.85546875" style="72" customWidth="1"/>
    <col min="14852" max="14852" width="13" style="72" customWidth="1"/>
    <col min="14853" max="14853" width="1.85546875" style="72" customWidth="1"/>
    <col min="14854" max="14854" width="14.140625" style="72" customWidth="1"/>
    <col min="14855" max="14855" width="1.85546875" style="72" customWidth="1"/>
    <col min="14856" max="14856" width="13" style="72" customWidth="1"/>
    <col min="14857" max="14857" width="1.85546875" style="72" customWidth="1"/>
    <col min="14858" max="14858" width="14.85546875" style="72" customWidth="1"/>
    <col min="14859" max="14859" width="1.85546875" style="72" customWidth="1"/>
    <col min="14860" max="14860" width="17.140625" style="72" customWidth="1"/>
    <col min="14861" max="14861" width="1.85546875" style="72" customWidth="1"/>
    <col min="14862" max="14862" width="13" style="72" customWidth="1"/>
    <col min="14863" max="15104" width="12" style="72"/>
    <col min="15105" max="15105" width="50.7109375" style="72" customWidth="1"/>
    <col min="15106" max="15106" width="8.28515625" style="72" customWidth="1"/>
    <col min="15107" max="15107" width="1.85546875" style="72" customWidth="1"/>
    <col min="15108" max="15108" width="13" style="72" customWidth="1"/>
    <col min="15109" max="15109" width="1.85546875" style="72" customWidth="1"/>
    <col min="15110" max="15110" width="14.140625" style="72" customWidth="1"/>
    <col min="15111" max="15111" width="1.85546875" style="72" customWidth="1"/>
    <col min="15112" max="15112" width="13" style="72" customWidth="1"/>
    <col min="15113" max="15113" width="1.85546875" style="72" customWidth="1"/>
    <col min="15114" max="15114" width="14.85546875" style="72" customWidth="1"/>
    <col min="15115" max="15115" width="1.85546875" style="72" customWidth="1"/>
    <col min="15116" max="15116" width="17.140625" style="72" customWidth="1"/>
    <col min="15117" max="15117" width="1.85546875" style="72" customWidth="1"/>
    <col min="15118" max="15118" width="13" style="72" customWidth="1"/>
    <col min="15119" max="15360" width="12" style="72"/>
    <col min="15361" max="15361" width="50.7109375" style="72" customWidth="1"/>
    <col min="15362" max="15362" width="8.28515625" style="72" customWidth="1"/>
    <col min="15363" max="15363" width="1.85546875" style="72" customWidth="1"/>
    <col min="15364" max="15364" width="13" style="72" customWidth="1"/>
    <col min="15365" max="15365" width="1.85546875" style="72" customWidth="1"/>
    <col min="15366" max="15366" width="14.140625" style="72" customWidth="1"/>
    <col min="15367" max="15367" width="1.85546875" style="72" customWidth="1"/>
    <col min="15368" max="15368" width="13" style="72" customWidth="1"/>
    <col min="15369" max="15369" width="1.85546875" style="72" customWidth="1"/>
    <col min="15370" max="15370" width="14.85546875" style="72" customWidth="1"/>
    <col min="15371" max="15371" width="1.85546875" style="72" customWidth="1"/>
    <col min="15372" max="15372" width="17.140625" style="72" customWidth="1"/>
    <col min="15373" max="15373" width="1.85546875" style="72" customWidth="1"/>
    <col min="15374" max="15374" width="13" style="72" customWidth="1"/>
    <col min="15375" max="15616" width="12" style="72"/>
    <col min="15617" max="15617" width="50.7109375" style="72" customWidth="1"/>
    <col min="15618" max="15618" width="8.28515625" style="72" customWidth="1"/>
    <col min="15619" max="15619" width="1.85546875" style="72" customWidth="1"/>
    <col min="15620" max="15620" width="13" style="72" customWidth="1"/>
    <col min="15621" max="15621" width="1.85546875" style="72" customWidth="1"/>
    <col min="15622" max="15622" width="14.140625" style="72" customWidth="1"/>
    <col min="15623" max="15623" width="1.85546875" style="72" customWidth="1"/>
    <col min="15624" max="15624" width="13" style="72" customWidth="1"/>
    <col min="15625" max="15625" width="1.85546875" style="72" customWidth="1"/>
    <col min="15626" max="15626" width="14.85546875" style="72" customWidth="1"/>
    <col min="15627" max="15627" width="1.85546875" style="72" customWidth="1"/>
    <col min="15628" max="15628" width="17.140625" style="72" customWidth="1"/>
    <col min="15629" max="15629" width="1.85546875" style="72" customWidth="1"/>
    <col min="15630" max="15630" width="13" style="72" customWidth="1"/>
    <col min="15631" max="15872" width="12" style="72"/>
    <col min="15873" max="15873" width="50.7109375" style="72" customWidth="1"/>
    <col min="15874" max="15874" width="8.28515625" style="72" customWidth="1"/>
    <col min="15875" max="15875" width="1.85546875" style="72" customWidth="1"/>
    <col min="15876" max="15876" width="13" style="72" customWidth="1"/>
    <col min="15877" max="15877" width="1.85546875" style="72" customWidth="1"/>
    <col min="15878" max="15878" width="14.140625" style="72" customWidth="1"/>
    <col min="15879" max="15879" width="1.85546875" style="72" customWidth="1"/>
    <col min="15880" max="15880" width="13" style="72" customWidth="1"/>
    <col min="15881" max="15881" width="1.85546875" style="72" customWidth="1"/>
    <col min="15882" max="15882" width="14.85546875" style="72" customWidth="1"/>
    <col min="15883" max="15883" width="1.85546875" style="72" customWidth="1"/>
    <col min="15884" max="15884" width="17.140625" style="72" customWidth="1"/>
    <col min="15885" max="15885" width="1.85546875" style="72" customWidth="1"/>
    <col min="15886" max="15886" width="13" style="72" customWidth="1"/>
    <col min="15887" max="16128" width="12" style="72"/>
    <col min="16129" max="16129" width="50.7109375" style="72" customWidth="1"/>
    <col min="16130" max="16130" width="8.28515625" style="72" customWidth="1"/>
    <col min="16131" max="16131" width="1.85546875" style="72" customWidth="1"/>
    <col min="16132" max="16132" width="13" style="72" customWidth="1"/>
    <col min="16133" max="16133" width="1.85546875" style="72" customWidth="1"/>
    <col min="16134" max="16134" width="14.140625" style="72" customWidth="1"/>
    <col min="16135" max="16135" width="1.85546875" style="72" customWidth="1"/>
    <col min="16136" max="16136" width="13" style="72" customWidth="1"/>
    <col min="16137" max="16137" width="1.85546875" style="72" customWidth="1"/>
    <col min="16138" max="16138" width="14.85546875" style="72" customWidth="1"/>
    <col min="16139" max="16139" width="1.85546875" style="72" customWidth="1"/>
    <col min="16140" max="16140" width="17.140625" style="72" customWidth="1"/>
    <col min="16141" max="16141" width="1.85546875" style="72" customWidth="1"/>
    <col min="16142" max="16142" width="13" style="72" customWidth="1"/>
    <col min="16143" max="16384" width="12" style="72"/>
  </cols>
  <sheetData>
    <row r="1" spans="1:14" ht="24" customHeight="1">
      <c r="A1" s="3" t="s">
        <v>66</v>
      </c>
    </row>
    <row r="2" spans="1:14" s="21" customFormat="1" ht="24" customHeight="1">
      <c r="A2" s="3" t="s">
        <v>92</v>
      </c>
      <c r="B2" s="170"/>
      <c r="C2" s="19"/>
      <c r="D2" s="20"/>
      <c r="H2" s="20"/>
      <c r="J2" s="20"/>
      <c r="N2" s="20"/>
    </row>
    <row r="3" spans="1:14" ht="20.25" customHeight="1">
      <c r="A3" s="7"/>
      <c r="B3" s="171"/>
      <c r="C3" s="7"/>
      <c r="D3" s="71"/>
      <c r="E3" s="71"/>
      <c r="F3" s="240" t="s">
        <v>50</v>
      </c>
      <c r="G3" s="240"/>
      <c r="H3" s="240"/>
      <c r="I3" s="240"/>
      <c r="J3" s="240"/>
      <c r="K3" s="71"/>
      <c r="L3" s="71"/>
      <c r="M3" s="71"/>
      <c r="N3" s="71"/>
    </row>
    <row r="4" spans="1:14" ht="20.25" customHeight="1">
      <c r="A4" s="7"/>
      <c r="B4" s="171"/>
      <c r="C4" s="7"/>
      <c r="D4" s="71"/>
      <c r="E4" s="71"/>
      <c r="F4" s="166"/>
      <c r="G4" s="166"/>
      <c r="H4" s="166"/>
      <c r="I4" s="166"/>
      <c r="J4" s="166"/>
      <c r="K4" s="71"/>
      <c r="L4" s="91" t="s">
        <v>71</v>
      </c>
      <c r="M4" s="71"/>
      <c r="N4" s="71"/>
    </row>
    <row r="5" spans="1:14" ht="20.25" customHeight="1">
      <c r="A5" s="7"/>
      <c r="B5" s="171"/>
      <c r="C5" s="7"/>
      <c r="D5" s="71"/>
      <c r="E5" s="71"/>
      <c r="F5" s="112" t="s">
        <v>39</v>
      </c>
      <c r="G5" s="166"/>
      <c r="H5" s="243" t="s">
        <v>33</v>
      </c>
      <c r="I5" s="243"/>
      <c r="J5" s="243"/>
      <c r="K5" s="71"/>
      <c r="L5" s="92" t="s">
        <v>72</v>
      </c>
      <c r="M5" s="71"/>
      <c r="N5" s="71"/>
    </row>
    <row r="6" spans="1:14" s="74" customFormat="1" ht="20.25" customHeight="1">
      <c r="A6" s="73"/>
      <c r="B6" s="172"/>
      <c r="C6" s="73"/>
      <c r="D6" s="76" t="s">
        <v>3</v>
      </c>
      <c r="E6" s="10"/>
      <c r="F6" s="76" t="s">
        <v>53</v>
      </c>
      <c r="G6" s="10"/>
      <c r="K6" s="10"/>
      <c r="L6" s="135" t="s">
        <v>150</v>
      </c>
      <c r="M6" s="10"/>
      <c r="N6" s="75"/>
    </row>
    <row r="7" spans="1:14" s="74" customFormat="1" ht="20.25" customHeight="1">
      <c r="A7" s="73"/>
      <c r="B7" s="172"/>
      <c r="C7" s="73"/>
      <c r="D7" s="76" t="s">
        <v>41</v>
      </c>
      <c r="E7" s="10"/>
      <c r="F7" s="106" t="s">
        <v>103</v>
      </c>
      <c r="G7" s="10"/>
      <c r="H7" s="77" t="s">
        <v>64</v>
      </c>
      <c r="I7" s="10"/>
      <c r="J7" s="77" t="s">
        <v>55</v>
      </c>
      <c r="K7" s="10"/>
      <c r="L7" s="117" t="s">
        <v>151</v>
      </c>
      <c r="M7" s="10"/>
      <c r="N7" s="75" t="s">
        <v>34</v>
      </c>
    </row>
    <row r="8" spans="1:14" s="74" customFormat="1" ht="20.25" customHeight="1">
      <c r="A8" s="73"/>
      <c r="B8" s="59" t="s">
        <v>8</v>
      </c>
      <c r="C8" s="73"/>
      <c r="D8" s="78" t="s">
        <v>40</v>
      </c>
      <c r="E8" s="10"/>
      <c r="F8" s="135" t="s">
        <v>102</v>
      </c>
      <c r="G8" s="10"/>
      <c r="H8" s="78" t="s">
        <v>59</v>
      </c>
      <c r="I8" s="10"/>
      <c r="J8" s="78" t="s">
        <v>54</v>
      </c>
      <c r="K8" s="10"/>
      <c r="L8" s="105" t="s">
        <v>152</v>
      </c>
      <c r="M8" s="10"/>
      <c r="N8" s="75" t="s">
        <v>35</v>
      </c>
    </row>
    <row r="9" spans="1:14" s="18" customFormat="1" ht="20.25" customHeight="1">
      <c r="C9" s="7"/>
      <c r="D9" s="244" t="s">
        <v>79</v>
      </c>
      <c r="E9" s="244"/>
      <c r="F9" s="244"/>
      <c r="G9" s="244"/>
      <c r="H9" s="244"/>
      <c r="I9" s="244"/>
      <c r="J9" s="244"/>
      <c r="K9" s="244"/>
      <c r="L9" s="244"/>
      <c r="M9" s="244"/>
      <c r="N9" s="244"/>
    </row>
    <row r="10" spans="1:14" s="18" customFormat="1" ht="21.75">
      <c r="A10" s="2" t="s">
        <v>133</v>
      </c>
      <c r="C10" s="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s="74" customFormat="1" ht="6.75" customHeight="1">
      <c r="B11" s="173"/>
      <c r="C11" s="73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</row>
    <row r="12" spans="1:14" s="18" customFormat="1" ht="21" customHeight="1">
      <c r="A12" s="2" t="s">
        <v>109</v>
      </c>
      <c r="B12" s="174"/>
      <c r="C12" s="110"/>
      <c r="D12" s="17">
        <v>360000</v>
      </c>
      <c r="E12" s="82"/>
      <c r="F12" s="17">
        <v>615600</v>
      </c>
      <c r="G12" s="82"/>
      <c r="H12" s="17">
        <v>60000</v>
      </c>
      <c r="I12" s="147"/>
      <c r="J12" s="210">
        <v>1280583</v>
      </c>
      <c r="K12" s="82"/>
      <c r="L12" s="17">
        <v>80</v>
      </c>
      <c r="M12" s="82"/>
      <c r="N12" s="17">
        <f>SUM(D12:L12)</f>
        <v>2316263</v>
      </c>
    </row>
    <row r="13" spans="1:14" s="18" customFormat="1" ht="6.75" customHeight="1">
      <c r="A13" s="2"/>
      <c r="B13" s="171"/>
      <c r="C13" s="110"/>
      <c r="D13" s="17"/>
      <c r="E13" s="82"/>
      <c r="F13" s="17"/>
      <c r="G13" s="82"/>
      <c r="H13" s="17"/>
      <c r="I13" s="147"/>
      <c r="J13" s="17"/>
      <c r="K13" s="82"/>
      <c r="L13" s="17"/>
      <c r="M13" s="82"/>
      <c r="N13" s="17"/>
    </row>
    <row r="14" spans="1:14" s="153" customFormat="1" ht="23.25" customHeight="1">
      <c r="A14" s="148" t="s">
        <v>117</v>
      </c>
      <c r="B14" s="149"/>
      <c r="C14" s="150"/>
      <c r="D14" s="151"/>
      <c r="E14" s="151"/>
      <c r="F14" s="151"/>
      <c r="G14" s="152"/>
      <c r="H14" s="151"/>
      <c r="I14" s="151"/>
      <c r="J14" s="151"/>
      <c r="K14" s="151"/>
      <c r="L14" s="151"/>
    </row>
    <row r="15" spans="1:14" s="153" customFormat="1" ht="23.25" customHeight="1">
      <c r="A15" s="122" t="s">
        <v>118</v>
      </c>
      <c r="B15" s="149"/>
      <c r="C15" s="150"/>
      <c r="D15" s="151"/>
      <c r="E15" s="151"/>
      <c r="F15" s="151"/>
      <c r="G15" s="152"/>
      <c r="H15" s="151"/>
      <c r="I15" s="151"/>
      <c r="J15" s="151"/>
      <c r="K15" s="151"/>
      <c r="L15" s="151"/>
    </row>
    <row r="16" spans="1:14" s="153" customFormat="1" ht="23.25" customHeight="1">
      <c r="A16" s="149" t="s">
        <v>119</v>
      </c>
      <c r="B16" s="151">
        <v>10</v>
      </c>
      <c r="C16" s="150"/>
      <c r="D16" s="154">
        <v>0</v>
      </c>
      <c r="E16" s="79"/>
      <c r="F16" s="154">
        <v>0</v>
      </c>
      <c r="G16" s="79"/>
      <c r="H16" s="154">
        <v>0</v>
      </c>
      <c r="I16" s="155"/>
      <c r="J16" s="230">
        <v>-360000</v>
      </c>
      <c r="K16" s="155"/>
      <c r="L16" s="154">
        <v>0</v>
      </c>
      <c r="M16" s="205"/>
      <c r="N16" s="230">
        <f>SUM(D16:L16)</f>
        <v>-360000</v>
      </c>
    </row>
    <row r="17" spans="1:14" s="153" customFormat="1" ht="23.25" customHeight="1">
      <c r="A17" s="148" t="s">
        <v>120</v>
      </c>
      <c r="B17" s="149"/>
      <c r="C17" s="150"/>
      <c r="D17" s="156">
        <v>0</v>
      </c>
      <c r="E17" s="213"/>
      <c r="F17" s="156">
        <v>0</v>
      </c>
      <c r="G17" s="213"/>
      <c r="H17" s="156">
        <v>0</v>
      </c>
      <c r="I17" s="215"/>
      <c r="J17" s="228">
        <f>SUM(J16)</f>
        <v>-360000</v>
      </c>
      <c r="K17" s="214"/>
      <c r="L17" s="156">
        <v>0</v>
      </c>
      <c r="M17" s="207"/>
      <c r="N17" s="231">
        <f>SUM(D17:L17)</f>
        <v>-360000</v>
      </c>
    </row>
    <row r="18" spans="1:14" s="153" customFormat="1" ht="6.75" customHeight="1">
      <c r="A18" s="148"/>
      <c r="B18" s="149"/>
      <c r="C18" s="150"/>
      <c r="D18" s="157"/>
      <c r="E18" s="157"/>
      <c r="F18" s="176"/>
      <c r="G18" s="157"/>
      <c r="H18" s="177"/>
      <c r="I18" s="157"/>
      <c r="J18" s="158"/>
      <c r="K18" s="157"/>
      <c r="L18" s="178"/>
      <c r="N18" s="17"/>
    </row>
    <row r="19" spans="1:14" s="113" customFormat="1" ht="20.25" customHeight="1">
      <c r="A19" s="2" t="s">
        <v>82</v>
      </c>
      <c r="B19" s="191"/>
      <c r="C19" s="110"/>
      <c r="D19" s="79"/>
      <c r="E19" s="181"/>
      <c r="F19" s="182"/>
      <c r="G19" s="181"/>
      <c r="H19" s="183"/>
      <c r="I19" s="17"/>
      <c r="J19" s="17"/>
      <c r="K19" s="17"/>
      <c r="L19" s="187"/>
      <c r="M19" s="17"/>
      <c r="N19" s="17"/>
    </row>
    <row r="20" spans="1:14" s="113" customFormat="1" ht="20.25" customHeight="1">
      <c r="A20" s="96" t="s">
        <v>73</v>
      </c>
      <c r="B20" s="191"/>
      <c r="C20" s="110"/>
      <c r="D20" s="154">
        <v>0</v>
      </c>
      <c r="E20" s="79"/>
      <c r="F20" s="154">
        <v>0</v>
      </c>
      <c r="G20" s="79"/>
      <c r="H20" s="154">
        <v>0</v>
      </c>
      <c r="I20" s="17"/>
      <c r="J20" s="93">
        <f>'PL5-6'!I59</f>
        <v>310092</v>
      </c>
      <c r="K20" s="93"/>
      <c r="L20" s="154">
        <v>0</v>
      </c>
      <c r="M20" s="17"/>
      <c r="N20" s="93">
        <f>SUM(D20:L20)</f>
        <v>310092</v>
      </c>
    </row>
    <row r="21" spans="1:14" s="74" customFormat="1" ht="20.25" customHeight="1">
      <c r="A21" s="6" t="s">
        <v>74</v>
      </c>
      <c r="B21" s="173"/>
      <c r="C21" s="116"/>
      <c r="D21" s="154"/>
      <c r="E21" s="79"/>
      <c r="F21" s="154"/>
      <c r="G21" s="79"/>
      <c r="H21" s="154"/>
      <c r="I21" s="93"/>
      <c r="J21" s="93"/>
      <c r="K21" s="93"/>
      <c r="L21" s="93"/>
      <c r="M21" s="153"/>
      <c r="N21" s="93"/>
    </row>
    <row r="22" spans="1:14" s="74" customFormat="1" ht="20.25" customHeight="1">
      <c r="A22" s="226" t="s">
        <v>173</v>
      </c>
      <c r="B22" s="173"/>
      <c r="C22" s="116"/>
      <c r="D22" s="154">
        <v>0</v>
      </c>
      <c r="E22" s="79"/>
      <c r="F22" s="154">
        <v>0</v>
      </c>
      <c r="G22" s="79"/>
      <c r="H22" s="154">
        <v>0</v>
      </c>
      <c r="I22" s="93"/>
      <c r="J22" s="154">
        <v>0</v>
      </c>
      <c r="K22" s="93"/>
      <c r="L22" s="230">
        <f>'PL5-6'!I65</f>
        <v>-20</v>
      </c>
      <c r="M22" s="232"/>
      <c r="N22" s="230">
        <f>SUM(D22:L22)</f>
        <v>-20</v>
      </c>
    </row>
    <row r="23" spans="1:14" s="74" customFormat="1" ht="20.25" customHeight="1">
      <c r="A23" s="226" t="s">
        <v>138</v>
      </c>
      <c r="B23" s="173"/>
      <c r="C23" s="116"/>
      <c r="D23" s="154"/>
      <c r="E23" s="79"/>
      <c r="F23" s="154"/>
      <c r="G23" s="79"/>
      <c r="H23" s="154"/>
      <c r="I23" s="93"/>
      <c r="J23" s="93"/>
      <c r="K23" s="93"/>
      <c r="L23" s="93"/>
      <c r="M23" s="153"/>
      <c r="N23" s="93"/>
    </row>
    <row r="24" spans="1:14" s="74" customFormat="1" ht="20.25" customHeight="1">
      <c r="A24" s="227" t="s">
        <v>141</v>
      </c>
      <c r="B24" s="173"/>
      <c r="C24" s="116"/>
      <c r="D24" s="154">
        <v>0</v>
      </c>
      <c r="E24" s="79"/>
      <c r="F24" s="154">
        <v>0</v>
      </c>
      <c r="G24" s="79"/>
      <c r="H24" s="154">
        <v>0</v>
      </c>
      <c r="I24" s="93"/>
      <c r="J24" s="93">
        <v>1500</v>
      </c>
      <c r="K24" s="93"/>
      <c r="L24" s="154">
        <v>0</v>
      </c>
      <c r="M24" s="153"/>
      <c r="N24" s="93">
        <f>SUM(D24:L24)</f>
        <v>1500</v>
      </c>
    </row>
    <row r="25" spans="1:14" s="113" customFormat="1" ht="20.25" customHeight="1">
      <c r="A25" s="2" t="s">
        <v>83</v>
      </c>
      <c r="B25" s="191"/>
      <c r="C25" s="110"/>
      <c r="D25" s="156">
        <v>0</v>
      </c>
      <c r="E25" s="213"/>
      <c r="F25" s="156">
        <v>0</v>
      </c>
      <c r="G25" s="213"/>
      <c r="H25" s="156">
        <v>0</v>
      </c>
      <c r="I25" s="17"/>
      <c r="J25" s="109">
        <f>SUM(J20:J24)</f>
        <v>311592</v>
      </c>
      <c r="K25" s="17"/>
      <c r="L25" s="228">
        <f>SUM(L20:L24)</f>
        <v>-20</v>
      </c>
      <c r="M25" s="17"/>
      <c r="N25" s="109">
        <f>SUM(N20:N24)</f>
        <v>311572</v>
      </c>
    </row>
    <row r="26" spans="1:14" s="113" customFormat="1" ht="6.75" customHeight="1">
      <c r="A26" s="6"/>
      <c r="B26" s="191"/>
      <c r="C26" s="110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</row>
    <row r="27" spans="1:14" s="113" customFormat="1" thickBot="1">
      <c r="A27" s="2" t="s">
        <v>134</v>
      </c>
      <c r="B27" s="174"/>
      <c r="C27" s="110"/>
      <c r="D27" s="108">
        <f>SUM(D12,D25,D17)</f>
        <v>360000</v>
      </c>
      <c r="E27" s="17"/>
      <c r="F27" s="108">
        <f>SUM(F12,F25,F17)</f>
        <v>615600</v>
      </c>
      <c r="G27" s="17"/>
      <c r="H27" s="108">
        <f>SUM(H12,H25,H17)</f>
        <v>60000</v>
      </c>
      <c r="I27" s="17"/>
      <c r="J27" s="108">
        <f>SUM(J12,J25,J17)</f>
        <v>1232175</v>
      </c>
      <c r="K27" s="17"/>
      <c r="L27" s="108">
        <f>SUM(L12,L25,L17)</f>
        <v>60</v>
      </c>
      <c r="M27" s="17"/>
      <c r="N27" s="108">
        <f>SUM(N12,N25,N17)</f>
        <v>2267835</v>
      </c>
    </row>
    <row r="28" spans="1:14" ht="22.5" customHeight="1" thickTop="1"/>
    <row r="29" spans="1:14" ht="22.5" customHeight="1">
      <c r="A29" s="3" t="s">
        <v>66</v>
      </c>
    </row>
    <row r="30" spans="1:14" ht="22.5" customHeight="1">
      <c r="A30" s="3" t="s">
        <v>92</v>
      </c>
      <c r="B30" s="170"/>
      <c r="C30" s="19"/>
      <c r="D30" s="20"/>
      <c r="E30" s="21"/>
      <c r="F30" s="21"/>
      <c r="G30" s="21"/>
      <c r="H30" s="20"/>
      <c r="I30" s="21"/>
      <c r="J30" s="20"/>
      <c r="K30" s="21"/>
      <c r="L30" s="21"/>
      <c r="M30" s="21"/>
      <c r="N30" s="20"/>
    </row>
    <row r="31" spans="1:14" ht="21.75" customHeight="1">
      <c r="A31" s="7"/>
      <c r="B31" s="171"/>
      <c r="C31" s="7"/>
      <c r="D31" s="71"/>
      <c r="E31" s="71"/>
      <c r="F31" s="240" t="s">
        <v>50</v>
      </c>
      <c r="G31" s="240"/>
      <c r="H31" s="240"/>
      <c r="I31" s="240"/>
      <c r="J31" s="240"/>
      <c r="K31" s="71"/>
      <c r="L31" s="71"/>
      <c r="M31" s="71"/>
      <c r="N31" s="71"/>
    </row>
    <row r="32" spans="1:14" ht="21.75" customHeight="1">
      <c r="A32" s="7"/>
      <c r="B32" s="171"/>
      <c r="C32" s="7"/>
      <c r="D32" s="71"/>
      <c r="E32" s="71"/>
      <c r="F32" s="218"/>
      <c r="G32" s="218"/>
      <c r="H32" s="218"/>
      <c r="I32" s="218"/>
      <c r="J32" s="218"/>
      <c r="K32" s="71"/>
      <c r="L32" s="91" t="s">
        <v>71</v>
      </c>
      <c r="M32" s="71"/>
      <c r="N32" s="71"/>
    </row>
    <row r="33" spans="1:14" ht="21.75" customHeight="1">
      <c r="A33" s="7"/>
      <c r="B33" s="171"/>
      <c r="C33" s="7"/>
      <c r="D33" s="71"/>
      <c r="E33" s="71"/>
      <c r="F33" s="112" t="s">
        <v>39</v>
      </c>
      <c r="G33" s="218"/>
      <c r="H33" s="243" t="s">
        <v>33</v>
      </c>
      <c r="I33" s="243"/>
      <c r="J33" s="243"/>
      <c r="K33" s="71"/>
      <c r="L33" s="92" t="s">
        <v>72</v>
      </c>
      <c r="M33" s="71"/>
      <c r="N33" s="71"/>
    </row>
    <row r="34" spans="1:14" ht="21.75" customHeight="1">
      <c r="A34" s="73"/>
      <c r="B34" s="172"/>
      <c r="C34" s="73"/>
      <c r="D34" s="76" t="s">
        <v>3</v>
      </c>
      <c r="E34" s="10"/>
      <c r="F34" s="76" t="s">
        <v>53</v>
      </c>
      <c r="G34" s="10"/>
      <c r="H34" s="74"/>
      <c r="I34" s="74"/>
      <c r="J34" s="74"/>
      <c r="K34" s="10"/>
      <c r="L34" s="135" t="s">
        <v>150</v>
      </c>
      <c r="M34" s="10"/>
      <c r="N34" s="75"/>
    </row>
    <row r="35" spans="1:14" ht="21.75" customHeight="1">
      <c r="A35" s="73"/>
      <c r="B35" s="172"/>
      <c r="C35" s="73"/>
      <c r="D35" s="76" t="s">
        <v>41</v>
      </c>
      <c r="E35" s="10"/>
      <c r="F35" s="106" t="s">
        <v>103</v>
      </c>
      <c r="G35" s="10"/>
      <c r="H35" s="77" t="s">
        <v>64</v>
      </c>
      <c r="I35" s="10"/>
      <c r="J35" s="77" t="s">
        <v>55</v>
      </c>
      <c r="K35" s="10"/>
      <c r="L35" s="117" t="s">
        <v>151</v>
      </c>
      <c r="M35" s="10"/>
      <c r="N35" s="75" t="s">
        <v>34</v>
      </c>
    </row>
    <row r="36" spans="1:14" ht="21.75" customHeight="1">
      <c r="A36" s="73"/>
      <c r="B36" s="59" t="s">
        <v>8</v>
      </c>
      <c r="C36" s="73"/>
      <c r="D36" s="78" t="s">
        <v>40</v>
      </c>
      <c r="E36" s="10"/>
      <c r="F36" s="135" t="s">
        <v>102</v>
      </c>
      <c r="G36" s="10"/>
      <c r="H36" s="78" t="s">
        <v>59</v>
      </c>
      <c r="I36" s="10"/>
      <c r="J36" s="78" t="s">
        <v>54</v>
      </c>
      <c r="K36" s="10"/>
      <c r="L36" s="105" t="s">
        <v>152</v>
      </c>
      <c r="M36" s="10"/>
      <c r="N36" s="75" t="s">
        <v>35</v>
      </c>
    </row>
    <row r="37" spans="1:14" ht="21.75" customHeight="1">
      <c r="A37" s="18"/>
      <c r="B37" s="18"/>
      <c r="C37" s="7"/>
      <c r="D37" s="244" t="s">
        <v>79</v>
      </c>
      <c r="E37" s="244"/>
      <c r="F37" s="244"/>
      <c r="G37" s="244"/>
      <c r="H37" s="244"/>
      <c r="I37" s="244"/>
      <c r="J37" s="244"/>
      <c r="K37" s="244"/>
      <c r="L37" s="244"/>
      <c r="M37" s="244"/>
      <c r="N37" s="244"/>
    </row>
    <row r="38" spans="1:14" ht="21.75" customHeight="1">
      <c r="A38" s="2" t="s">
        <v>160</v>
      </c>
      <c r="B38" s="18"/>
      <c r="C38" s="7"/>
      <c r="D38" s="219"/>
      <c r="E38" s="219"/>
      <c r="F38" s="219"/>
      <c r="G38" s="219"/>
      <c r="H38" s="219"/>
      <c r="I38" s="219"/>
      <c r="J38" s="219"/>
      <c r="K38" s="219"/>
      <c r="L38" s="219"/>
      <c r="M38" s="219"/>
      <c r="N38" s="219"/>
    </row>
    <row r="39" spans="1:14" ht="8.25" customHeight="1">
      <c r="A39" s="74"/>
      <c r="B39" s="173"/>
      <c r="C39" s="73"/>
      <c r="D39" s="217"/>
      <c r="E39" s="217"/>
      <c r="F39" s="217"/>
      <c r="G39" s="217"/>
      <c r="H39" s="217"/>
      <c r="I39" s="217"/>
      <c r="J39" s="217"/>
      <c r="K39" s="217"/>
      <c r="L39" s="217"/>
      <c r="M39" s="217"/>
      <c r="N39" s="217"/>
    </row>
    <row r="40" spans="1:14" ht="21.75" customHeight="1">
      <c r="A40" s="2" t="s">
        <v>161</v>
      </c>
      <c r="B40" s="174"/>
      <c r="C40" s="110"/>
      <c r="D40" s="17">
        <v>360000</v>
      </c>
      <c r="E40" s="82"/>
      <c r="F40" s="17">
        <v>615600</v>
      </c>
      <c r="G40" s="82"/>
      <c r="H40" s="17">
        <v>60000</v>
      </c>
      <c r="I40" s="147"/>
      <c r="J40" s="210">
        <v>1358799</v>
      </c>
      <c r="K40" s="82"/>
      <c r="L40" s="17">
        <v>9</v>
      </c>
      <c r="M40" s="82"/>
      <c r="N40" s="17">
        <f>SUM(D40:L40)</f>
        <v>2394408</v>
      </c>
    </row>
    <row r="41" spans="1:14" ht="8.25" customHeight="1">
      <c r="A41" s="2"/>
      <c r="B41" s="171"/>
      <c r="C41" s="110"/>
      <c r="D41" s="17"/>
      <c r="E41" s="82"/>
      <c r="F41" s="17"/>
      <c r="G41" s="82"/>
      <c r="H41" s="17"/>
      <c r="I41" s="147"/>
      <c r="J41" s="17"/>
      <c r="K41" s="82"/>
      <c r="L41" s="17"/>
      <c r="M41" s="82"/>
      <c r="N41" s="17"/>
    </row>
    <row r="42" spans="1:14" ht="21.75" customHeight="1">
      <c r="A42" s="148" t="s">
        <v>117</v>
      </c>
      <c r="B42" s="149"/>
      <c r="C42" s="150"/>
      <c r="D42" s="151"/>
      <c r="E42" s="151"/>
      <c r="F42" s="151"/>
      <c r="G42" s="152"/>
      <c r="H42" s="151"/>
      <c r="I42" s="151"/>
      <c r="J42" s="151"/>
      <c r="K42" s="151"/>
      <c r="L42" s="151"/>
      <c r="M42" s="153"/>
      <c r="N42" s="153"/>
    </row>
    <row r="43" spans="1:14" ht="21.75" customHeight="1">
      <c r="A43" s="122" t="s">
        <v>118</v>
      </c>
      <c r="B43" s="149"/>
      <c r="C43" s="150"/>
      <c r="D43" s="151"/>
      <c r="E43" s="151"/>
      <c r="F43" s="151"/>
      <c r="G43" s="152"/>
      <c r="H43" s="151"/>
      <c r="I43" s="151"/>
      <c r="J43" s="151"/>
      <c r="K43" s="151"/>
      <c r="L43" s="151"/>
      <c r="M43" s="153"/>
      <c r="N43" s="153"/>
    </row>
    <row r="44" spans="1:14" ht="21.75" customHeight="1">
      <c r="A44" s="149" t="s">
        <v>119</v>
      </c>
      <c r="B44" s="151">
        <v>10</v>
      </c>
      <c r="C44" s="150"/>
      <c r="D44" s="154">
        <v>0</v>
      </c>
      <c r="E44" s="79"/>
      <c r="F44" s="154">
        <v>0</v>
      </c>
      <c r="G44" s="79"/>
      <c r="H44" s="154">
        <v>0</v>
      </c>
      <c r="I44" s="155"/>
      <c r="J44" s="230">
        <v>-356400</v>
      </c>
      <c r="K44" s="155"/>
      <c r="L44" s="154">
        <v>0</v>
      </c>
      <c r="M44" s="205"/>
      <c r="N44" s="230">
        <f>SUM(D44:L44)</f>
        <v>-356400</v>
      </c>
    </row>
    <row r="45" spans="1:14" ht="21.75" customHeight="1">
      <c r="A45" s="148" t="s">
        <v>120</v>
      </c>
      <c r="B45" s="149"/>
      <c r="C45" s="150"/>
      <c r="D45" s="156">
        <v>0</v>
      </c>
      <c r="E45" s="213"/>
      <c r="F45" s="156">
        <v>0</v>
      </c>
      <c r="G45" s="213"/>
      <c r="H45" s="156">
        <v>0</v>
      </c>
      <c r="I45" s="215"/>
      <c r="J45" s="228">
        <f>SUM(J44)</f>
        <v>-356400</v>
      </c>
      <c r="K45" s="214"/>
      <c r="L45" s="156">
        <v>0</v>
      </c>
      <c r="M45" s="207"/>
      <c r="N45" s="231">
        <f>SUM(D45:L45)</f>
        <v>-356400</v>
      </c>
    </row>
    <row r="46" spans="1:14" ht="8.25" customHeight="1">
      <c r="A46" s="148"/>
      <c r="B46" s="149"/>
      <c r="C46" s="150"/>
      <c r="D46" s="157"/>
      <c r="E46" s="157"/>
      <c r="F46" s="176"/>
      <c r="G46" s="157"/>
      <c r="H46" s="177"/>
      <c r="I46" s="157"/>
      <c r="J46" s="158"/>
      <c r="K46" s="157"/>
      <c r="L46" s="178"/>
      <c r="M46" s="153"/>
      <c r="N46" s="17"/>
    </row>
    <row r="47" spans="1:14" ht="21.75" customHeight="1">
      <c r="A47" s="2" t="s">
        <v>82</v>
      </c>
      <c r="B47" s="191"/>
      <c r="C47" s="110"/>
      <c r="D47" s="79"/>
      <c r="E47" s="181"/>
      <c r="F47" s="182"/>
      <c r="G47" s="181"/>
      <c r="H47" s="183"/>
      <c r="I47" s="17"/>
      <c r="J47" s="17"/>
      <c r="K47" s="17"/>
      <c r="L47" s="187"/>
      <c r="M47" s="17"/>
      <c r="N47" s="17"/>
    </row>
    <row r="48" spans="1:14" ht="21.75" customHeight="1">
      <c r="A48" s="96" t="s">
        <v>73</v>
      </c>
      <c r="B48" s="191"/>
      <c r="C48" s="110"/>
      <c r="D48" s="154">
        <v>0</v>
      </c>
      <c r="E48" s="79"/>
      <c r="F48" s="154">
        <v>0</v>
      </c>
      <c r="G48" s="79"/>
      <c r="H48" s="154">
        <v>0</v>
      </c>
      <c r="I48" s="17"/>
      <c r="J48" s="93">
        <f>'PL5-6'!G59</f>
        <v>323784</v>
      </c>
      <c r="K48" s="93"/>
      <c r="L48" s="154">
        <v>0</v>
      </c>
      <c r="M48" s="17"/>
      <c r="N48" s="93">
        <f>SUM(D48:L48)</f>
        <v>323784</v>
      </c>
    </row>
    <row r="49" spans="1:14" ht="21.75" customHeight="1">
      <c r="A49" s="6" t="s">
        <v>74</v>
      </c>
      <c r="B49" s="173"/>
      <c r="C49" s="116"/>
      <c r="D49" s="154"/>
      <c r="E49" s="79"/>
      <c r="F49" s="154"/>
      <c r="G49" s="79"/>
      <c r="H49" s="154"/>
      <c r="I49" s="93"/>
      <c r="J49" s="93"/>
      <c r="K49" s="93"/>
      <c r="L49" s="93"/>
      <c r="M49" s="153"/>
      <c r="N49" s="93"/>
    </row>
    <row r="50" spans="1:14" ht="21.75" customHeight="1">
      <c r="A50" s="96" t="s">
        <v>140</v>
      </c>
      <c r="B50" s="110"/>
      <c r="C50" s="71"/>
      <c r="D50" s="154">
        <v>0</v>
      </c>
      <c r="E50" s="79"/>
      <c r="F50" s="154">
        <v>0</v>
      </c>
      <c r="G50" s="79"/>
      <c r="H50" s="154">
        <v>0</v>
      </c>
      <c r="I50" s="154"/>
      <c r="J50" s="154">
        <v>0</v>
      </c>
      <c r="K50" s="154"/>
      <c r="L50" s="230">
        <f>'PL5-6'!G70</f>
        <v>-90</v>
      </c>
      <c r="M50" s="154"/>
      <c r="N50" s="230">
        <f>SUM(D50:L50)</f>
        <v>-90</v>
      </c>
    </row>
    <row r="51" spans="1:14" ht="21.75" customHeight="1">
      <c r="A51" s="2" t="s">
        <v>83</v>
      </c>
      <c r="B51" s="191"/>
      <c r="C51" s="110"/>
      <c r="D51" s="156">
        <v>0</v>
      </c>
      <c r="E51" s="213"/>
      <c r="F51" s="156">
        <v>0</v>
      </c>
      <c r="G51" s="213"/>
      <c r="H51" s="156">
        <v>0</v>
      </c>
      <c r="I51" s="17"/>
      <c r="J51" s="109">
        <f>SUM(J48:J50)</f>
        <v>323784</v>
      </c>
      <c r="K51" s="17"/>
      <c r="L51" s="228">
        <f>SUM(L48:L50)</f>
        <v>-90</v>
      </c>
      <c r="M51" s="17"/>
      <c r="N51" s="109">
        <f>SUM(N48:N50)</f>
        <v>323694</v>
      </c>
    </row>
    <row r="52" spans="1:14" ht="10.5" customHeight="1">
      <c r="A52" s="6"/>
      <c r="B52" s="191"/>
      <c r="C52" s="110"/>
      <c r="D52" s="17"/>
      <c r="E52" s="17"/>
      <c r="F52" s="17"/>
      <c r="G52" s="17"/>
      <c r="H52" s="17"/>
      <c r="I52" s="17"/>
      <c r="J52" s="17"/>
      <c r="K52" s="17"/>
      <c r="L52" s="233"/>
      <c r="M52" s="17"/>
      <c r="N52" s="17"/>
    </row>
    <row r="53" spans="1:14" thickBot="1">
      <c r="A53" s="2" t="s">
        <v>162</v>
      </c>
      <c r="B53" s="174"/>
      <c r="C53" s="110"/>
      <c r="D53" s="108">
        <f>SUM(D40,D51,D45)</f>
        <v>360000</v>
      </c>
      <c r="E53" s="17"/>
      <c r="F53" s="108">
        <f>SUM(F40,F51,F45)</f>
        <v>615600</v>
      </c>
      <c r="G53" s="17"/>
      <c r="H53" s="108">
        <f>SUM(H40,H51,H45)</f>
        <v>60000</v>
      </c>
      <c r="I53" s="17"/>
      <c r="J53" s="108">
        <f>SUM(J40,J51,J45)</f>
        <v>1326183</v>
      </c>
      <c r="K53" s="17"/>
      <c r="L53" s="229">
        <f>SUM(L40,L51,L45)</f>
        <v>-81</v>
      </c>
      <c r="M53" s="17"/>
      <c r="N53" s="108">
        <f>SUM(N40,N51,N45)</f>
        <v>2361702</v>
      </c>
    </row>
    <row r="54" spans="1:14" ht="22.5" customHeight="1" thickTop="1"/>
  </sheetData>
  <mergeCells count="6">
    <mergeCell ref="F31:J31"/>
    <mergeCell ref="H33:J33"/>
    <mergeCell ref="D37:N37"/>
    <mergeCell ref="D9:N9"/>
    <mergeCell ref="F3:J3"/>
    <mergeCell ref="H5:J5"/>
  </mergeCells>
  <pageMargins left="0.7" right="0.7" top="0.48" bottom="0.5" header="0.5" footer="0.5"/>
  <pageSetup paperSize="9" scale="93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I82"/>
  <sheetViews>
    <sheetView showGridLines="0" view="pageBreakPreview" zoomScale="85" zoomScaleNormal="90" zoomScaleSheetLayoutView="85" workbookViewId="0">
      <selection activeCell="M18" sqref="M18"/>
    </sheetView>
  </sheetViews>
  <sheetFormatPr defaultColWidth="11" defaultRowHeight="22.5" customHeight="1"/>
  <cols>
    <col min="1" max="1" width="48.42578125" style="31" customWidth="1"/>
    <col min="2" max="2" width="10" style="31" customWidth="1"/>
    <col min="3" max="3" width="10.85546875" style="31" customWidth="1"/>
    <col min="4" max="4" width="1.85546875" style="27" customWidth="1"/>
    <col min="5" max="5" width="10.85546875" style="31" customWidth="1"/>
    <col min="6" max="6" width="1.85546875" style="27" customWidth="1"/>
    <col min="7" max="7" width="10.28515625" style="31" customWidth="1"/>
    <col min="8" max="8" width="1.85546875" style="31" customWidth="1"/>
    <col min="9" max="9" width="10.28515625" style="31" customWidth="1"/>
    <col min="10" max="236" width="11" style="27"/>
    <col min="237" max="237" width="56.7109375" style="27" customWidth="1"/>
    <col min="238" max="238" width="4.85546875" style="27" customWidth="1"/>
    <col min="239" max="239" width="10.28515625" style="27" customWidth="1"/>
    <col min="240" max="240" width="1.85546875" style="27" customWidth="1"/>
    <col min="241" max="241" width="10.28515625" style="27" customWidth="1"/>
    <col min="242" max="242" width="1.85546875" style="27" customWidth="1"/>
    <col min="243" max="243" width="10.28515625" style="27" customWidth="1"/>
    <col min="244" max="244" width="1.85546875" style="27" customWidth="1"/>
    <col min="245" max="245" width="10.28515625" style="27" customWidth="1"/>
    <col min="246" max="492" width="11" style="27"/>
    <col min="493" max="493" width="56.7109375" style="27" customWidth="1"/>
    <col min="494" max="494" width="4.85546875" style="27" customWidth="1"/>
    <col min="495" max="495" width="10.28515625" style="27" customWidth="1"/>
    <col min="496" max="496" width="1.85546875" style="27" customWidth="1"/>
    <col min="497" max="497" width="10.28515625" style="27" customWidth="1"/>
    <col min="498" max="498" width="1.85546875" style="27" customWidth="1"/>
    <col min="499" max="499" width="10.28515625" style="27" customWidth="1"/>
    <col min="500" max="500" width="1.85546875" style="27" customWidth="1"/>
    <col min="501" max="501" width="10.28515625" style="27" customWidth="1"/>
    <col min="502" max="748" width="11" style="27"/>
    <col min="749" max="749" width="56.7109375" style="27" customWidth="1"/>
    <col min="750" max="750" width="4.85546875" style="27" customWidth="1"/>
    <col min="751" max="751" width="10.28515625" style="27" customWidth="1"/>
    <col min="752" max="752" width="1.85546875" style="27" customWidth="1"/>
    <col min="753" max="753" width="10.28515625" style="27" customWidth="1"/>
    <col min="754" max="754" width="1.85546875" style="27" customWidth="1"/>
    <col min="755" max="755" width="10.28515625" style="27" customWidth="1"/>
    <col min="756" max="756" width="1.85546875" style="27" customWidth="1"/>
    <col min="757" max="757" width="10.28515625" style="27" customWidth="1"/>
    <col min="758" max="1004" width="11" style="27"/>
    <col min="1005" max="1005" width="56.7109375" style="27" customWidth="1"/>
    <col min="1006" max="1006" width="4.85546875" style="27" customWidth="1"/>
    <col min="1007" max="1007" width="10.28515625" style="27" customWidth="1"/>
    <col min="1008" max="1008" width="1.85546875" style="27" customWidth="1"/>
    <col min="1009" max="1009" width="10.28515625" style="27" customWidth="1"/>
    <col min="1010" max="1010" width="1.85546875" style="27" customWidth="1"/>
    <col min="1011" max="1011" width="10.28515625" style="27" customWidth="1"/>
    <col min="1012" max="1012" width="1.85546875" style="27" customWidth="1"/>
    <col min="1013" max="1013" width="10.28515625" style="27" customWidth="1"/>
    <col min="1014" max="1260" width="11" style="27"/>
    <col min="1261" max="1261" width="56.7109375" style="27" customWidth="1"/>
    <col min="1262" max="1262" width="4.85546875" style="27" customWidth="1"/>
    <col min="1263" max="1263" width="10.28515625" style="27" customWidth="1"/>
    <col min="1264" max="1264" width="1.85546875" style="27" customWidth="1"/>
    <col min="1265" max="1265" width="10.28515625" style="27" customWidth="1"/>
    <col min="1266" max="1266" width="1.85546875" style="27" customWidth="1"/>
    <col min="1267" max="1267" width="10.28515625" style="27" customWidth="1"/>
    <col min="1268" max="1268" width="1.85546875" style="27" customWidth="1"/>
    <col min="1269" max="1269" width="10.28515625" style="27" customWidth="1"/>
    <col min="1270" max="1516" width="11" style="27"/>
    <col min="1517" max="1517" width="56.7109375" style="27" customWidth="1"/>
    <col min="1518" max="1518" width="4.85546875" style="27" customWidth="1"/>
    <col min="1519" max="1519" width="10.28515625" style="27" customWidth="1"/>
    <col min="1520" max="1520" width="1.85546875" style="27" customWidth="1"/>
    <col min="1521" max="1521" width="10.28515625" style="27" customWidth="1"/>
    <col min="1522" max="1522" width="1.85546875" style="27" customWidth="1"/>
    <col min="1523" max="1523" width="10.28515625" style="27" customWidth="1"/>
    <col min="1524" max="1524" width="1.85546875" style="27" customWidth="1"/>
    <col min="1525" max="1525" width="10.28515625" style="27" customWidth="1"/>
    <col min="1526" max="1772" width="11" style="27"/>
    <col min="1773" max="1773" width="56.7109375" style="27" customWidth="1"/>
    <col min="1774" max="1774" width="4.85546875" style="27" customWidth="1"/>
    <col min="1775" max="1775" width="10.28515625" style="27" customWidth="1"/>
    <col min="1776" max="1776" width="1.85546875" style="27" customWidth="1"/>
    <col min="1777" max="1777" width="10.28515625" style="27" customWidth="1"/>
    <col min="1778" max="1778" width="1.85546875" style="27" customWidth="1"/>
    <col min="1779" max="1779" width="10.28515625" style="27" customWidth="1"/>
    <col min="1780" max="1780" width="1.85546875" style="27" customWidth="1"/>
    <col min="1781" max="1781" width="10.28515625" style="27" customWidth="1"/>
    <col min="1782" max="2028" width="11" style="27"/>
    <col min="2029" max="2029" width="56.7109375" style="27" customWidth="1"/>
    <col min="2030" max="2030" width="4.85546875" style="27" customWidth="1"/>
    <col min="2031" max="2031" width="10.28515625" style="27" customWidth="1"/>
    <col min="2032" max="2032" width="1.85546875" style="27" customWidth="1"/>
    <col min="2033" max="2033" width="10.28515625" style="27" customWidth="1"/>
    <col min="2034" max="2034" width="1.85546875" style="27" customWidth="1"/>
    <col min="2035" max="2035" width="10.28515625" style="27" customWidth="1"/>
    <col min="2036" max="2036" width="1.85546875" style="27" customWidth="1"/>
    <col min="2037" max="2037" width="10.28515625" style="27" customWidth="1"/>
    <col min="2038" max="2284" width="11" style="27"/>
    <col min="2285" max="2285" width="56.7109375" style="27" customWidth="1"/>
    <col min="2286" max="2286" width="4.85546875" style="27" customWidth="1"/>
    <col min="2287" max="2287" width="10.28515625" style="27" customWidth="1"/>
    <col min="2288" max="2288" width="1.85546875" style="27" customWidth="1"/>
    <col min="2289" max="2289" width="10.28515625" style="27" customWidth="1"/>
    <col min="2290" max="2290" width="1.85546875" style="27" customWidth="1"/>
    <col min="2291" max="2291" width="10.28515625" style="27" customWidth="1"/>
    <col min="2292" max="2292" width="1.85546875" style="27" customWidth="1"/>
    <col min="2293" max="2293" width="10.28515625" style="27" customWidth="1"/>
    <col min="2294" max="2540" width="11" style="27"/>
    <col min="2541" max="2541" width="56.7109375" style="27" customWidth="1"/>
    <col min="2542" max="2542" width="4.85546875" style="27" customWidth="1"/>
    <col min="2543" max="2543" width="10.28515625" style="27" customWidth="1"/>
    <col min="2544" max="2544" width="1.85546875" style="27" customWidth="1"/>
    <col min="2545" max="2545" width="10.28515625" style="27" customWidth="1"/>
    <col min="2546" max="2546" width="1.85546875" style="27" customWidth="1"/>
    <col min="2547" max="2547" width="10.28515625" style="27" customWidth="1"/>
    <col min="2548" max="2548" width="1.85546875" style="27" customWidth="1"/>
    <col min="2549" max="2549" width="10.28515625" style="27" customWidth="1"/>
    <col min="2550" max="2796" width="11" style="27"/>
    <col min="2797" max="2797" width="56.7109375" style="27" customWidth="1"/>
    <col min="2798" max="2798" width="4.85546875" style="27" customWidth="1"/>
    <col min="2799" max="2799" width="10.28515625" style="27" customWidth="1"/>
    <col min="2800" max="2800" width="1.85546875" style="27" customWidth="1"/>
    <col min="2801" max="2801" width="10.28515625" style="27" customWidth="1"/>
    <col min="2802" max="2802" width="1.85546875" style="27" customWidth="1"/>
    <col min="2803" max="2803" width="10.28515625" style="27" customWidth="1"/>
    <col min="2804" max="2804" width="1.85546875" style="27" customWidth="1"/>
    <col min="2805" max="2805" width="10.28515625" style="27" customWidth="1"/>
    <col min="2806" max="3052" width="11" style="27"/>
    <col min="3053" max="3053" width="56.7109375" style="27" customWidth="1"/>
    <col min="3054" max="3054" width="4.85546875" style="27" customWidth="1"/>
    <col min="3055" max="3055" width="10.28515625" style="27" customWidth="1"/>
    <col min="3056" max="3056" width="1.85546875" style="27" customWidth="1"/>
    <col min="3057" max="3057" width="10.28515625" style="27" customWidth="1"/>
    <col min="3058" max="3058" width="1.85546875" style="27" customWidth="1"/>
    <col min="3059" max="3059" width="10.28515625" style="27" customWidth="1"/>
    <col min="3060" max="3060" width="1.85546875" style="27" customWidth="1"/>
    <col min="3061" max="3061" width="10.28515625" style="27" customWidth="1"/>
    <col min="3062" max="3308" width="11" style="27"/>
    <col min="3309" max="3309" width="56.7109375" style="27" customWidth="1"/>
    <col min="3310" max="3310" width="4.85546875" style="27" customWidth="1"/>
    <col min="3311" max="3311" width="10.28515625" style="27" customWidth="1"/>
    <col min="3312" max="3312" width="1.85546875" style="27" customWidth="1"/>
    <col min="3313" max="3313" width="10.28515625" style="27" customWidth="1"/>
    <col min="3314" max="3314" width="1.85546875" style="27" customWidth="1"/>
    <col min="3315" max="3315" width="10.28515625" style="27" customWidth="1"/>
    <col min="3316" max="3316" width="1.85546875" style="27" customWidth="1"/>
    <col min="3317" max="3317" width="10.28515625" style="27" customWidth="1"/>
    <col min="3318" max="3564" width="11" style="27"/>
    <col min="3565" max="3565" width="56.7109375" style="27" customWidth="1"/>
    <col min="3566" max="3566" width="4.85546875" style="27" customWidth="1"/>
    <col min="3567" max="3567" width="10.28515625" style="27" customWidth="1"/>
    <col min="3568" max="3568" width="1.85546875" style="27" customWidth="1"/>
    <col min="3569" max="3569" width="10.28515625" style="27" customWidth="1"/>
    <col min="3570" max="3570" width="1.85546875" style="27" customWidth="1"/>
    <col min="3571" max="3571" width="10.28515625" style="27" customWidth="1"/>
    <col min="3572" max="3572" width="1.85546875" style="27" customWidth="1"/>
    <col min="3573" max="3573" width="10.28515625" style="27" customWidth="1"/>
    <col min="3574" max="3820" width="11" style="27"/>
    <col min="3821" max="3821" width="56.7109375" style="27" customWidth="1"/>
    <col min="3822" max="3822" width="4.85546875" style="27" customWidth="1"/>
    <col min="3823" max="3823" width="10.28515625" style="27" customWidth="1"/>
    <col min="3824" max="3824" width="1.85546875" style="27" customWidth="1"/>
    <col min="3825" max="3825" width="10.28515625" style="27" customWidth="1"/>
    <col min="3826" max="3826" width="1.85546875" style="27" customWidth="1"/>
    <col min="3827" max="3827" width="10.28515625" style="27" customWidth="1"/>
    <col min="3828" max="3828" width="1.85546875" style="27" customWidth="1"/>
    <col min="3829" max="3829" width="10.28515625" style="27" customWidth="1"/>
    <col min="3830" max="4076" width="11" style="27"/>
    <col min="4077" max="4077" width="56.7109375" style="27" customWidth="1"/>
    <col min="4078" max="4078" width="4.85546875" style="27" customWidth="1"/>
    <col min="4079" max="4079" width="10.28515625" style="27" customWidth="1"/>
    <col min="4080" max="4080" width="1.85546875" style="27" customWidth="1"/>
    <col min="4081" max="4081" width="10.28515625" style="27" customWidth="1"/>
    <col min="4082" max="4082" width="1.85546875" style="27" customWidth="1"/>
    <col min="4083" max="4083" width="10.28515625" style="27" customWidth="1"/>
    <col min="4084" max="4084" width="1.85546875" style="27" customWidth="1"/>
    <col min="4085" max="4085" width="10.28515625" style="27" customWidth="1"/>
    <col min="4086" max="4332" width="11" style="27"/>
    <col min="4333" max="4333" width="56.7109375" style="27" customWidth="1"/>
    <col min="4334" max="4334" width="4.85546875" style="27" customWidth="1"/>
    <col min="4335" max="4335" width="10.28515625" style="27" customWidth="1"/>
    <col min="4336" max="4336" width="1.85546875" style="27" customWidth="1"/>
    <col min="4337" max="4337" width="10.28515625" style="27" customWidth="1"/>
    <col min="4338" max="4338" width="1.85546875" style="27" customWidth="1"/>
    <col min="4339" max="4339" width="10.28515625" style="27" customWidth="1"/>
    <col min="4340" max="4340" width="1.85546875" style="27" customWidth="1"/>
    <col min="4341" max="4341" width="10.28515625" style="27" customWidth="1"/>
    <col min="4342" max="4588" width="11" style="27"/>
    <col min="4589" max="4589" width="56.7109375" style="27" customWidth="1"/>
    <col min="4590" max="4590" width="4.85546875" style="27" customWidth="1"/>
    <col min="4591" max="4591" width="10.28515625" style="27" customWidth="1"/>
    <col min="4592" max="4592" width="1.85546875" style="27" customWidth="1"/>
    <col min="4593" max="4593" width="10.28515625" style="27" customWidth="1"/>
    <col min="4594" max="4594" width="1.85546875" style="27" customWidth="1"/>
    <col min="4595" max="4595" width="10.28515625" style="27" customWidth="1"/>
    <col min="4596" max="4596" width="1.85546875" style="27" customWidth="1"/>
    <col min="4597" max="4597" width="10.28515625" style="27" customWidth="1"/>
    <col min="4598" max="4844" width="11" style="27"/>
    <col min="4845" max="4845" width="56.7109375" style="27" customWidth="1"/>
    <col min="4846" max="4846" width="4.85546875" style="27" customWidth="1"/>
    <col min="4847" max="4847" width="10.28515625" style="27" customWidth="1"/>
    <col min="4848" max="4848" width="1.85546875" style="27" customWidth="1"/>
    <col min="4849" max="4849" width="10.28515625" style="27" customWidth="1"/>
    <col min="4850" max="4850" width="1.85546875" style="27" customWidth="1"/>
    <col min="4851" max="4851" width="10.28515625" style="27" customWidth="1"/>
    <col min="4852" max="4852" width="1.85546875" style="27" customWidth="1"/>
    <col min="4853" max="4853" width="10.28515625" style="27" customWidth="1"/>
    <col min="4854" max="5100" width="11" style="27"/>
    <col min="5101" max="5101" width="56.7109375" style="27" customWidth="1"/>
    <col min="5102" max="5102" width="4.85546875" style="27" customWidth="1"/>
    <col min="5103" max="5103" width="10.28515625" style="27" customWidth="1"/>
    <col min="5104" max="5104" width="1.85546875" style="27" customWidth="1"/>
    <col min="5105" max="5105" width="10.28515625" style="27" customWidth="1"/>
    <col min="5106" max="5106" width="1.85546875" style="27" customWidth="1"/>
    <col min="5107" max="5107" width="10.28515625" style="27" customWidth="1"/>
    <col min="5108" max="5108" width="1.85546875" style="27" customWidth="1"/>
    <col min="5109" max="5109" width="10.28515625" style="27" customWidth="1"/>
    <col min="5110" max="5356" width="11" style="27"/>
    <col min="5357" max="5357" width="56.7109375" style="27" customWidth="1"/>
    <col min="5358" max="5358" width="4.85546875" style="27" customWidth="1"/>
    <col min="5359" max="5359" width="10.28515625" style="27" customWidth="1"/>
    <col min="5360" max="5360" width="1.85546875" style="27" customWidth="1"/>
    <col min="5361" max="5361" width="10.28515625" style="27" customWidth="1"/>
    <col min="5362" max="5362" width="1.85546875" style="27" customWidth="1"/>
    <col min="5363" max="5363" width="10.28515625" style="27" customWidth="1"/>
    <col min="5364" max="5364" width="1.85546875" style="27" customWidth="1"/>
    <col min="5365" max="5365" width="10.28515625" style="27" customWidth="1"/>
    <col min="5366" max="5612" width="11" style="27"/>
    <col min="5613" max="5613" width="56.7109375" style="27" customWidth="1"/>
    <col min="5614" max="5614" width="4.85546875" style="27" customWidth="1"/>
    <col min="5615" max="5615" width="10.28515625" style="27" customWidth="1"/>
    <col min="5616" max="5616" width="1.85546875" style="27" customWidth="1"/>
    <col min="5617" max="5617" width="10.28515625" style="27" customWidth="1"/>
    <col min="5618" max="5618" width="1.85546875" style="27" customWidth="1"/>
    <col min="5619" max="5619" width="10.28515625" style="27" customWidth="1"/>
    <col min="5620" max="5620" width="1.85546875" style="27" customWidth="1"/>
    <col min="5621" max="5621" width="10.28515625" style="27" customWidth="1"/>
    <col min="5622" max="5868" width="11" style="27"/>
    <col min="5869" max="5869" width="56.7109375" style="27" customWidth="1"/>
    <col min="5870" max="5870" width="4.85546875" style="27" customWidth="1"/>
    <col min="5871" max="5871" width="10.28515625" style="27" customWidth="1"/>
    <col min="5872" max="5872" width="1.85546875" style="27" customWidth="1"/>
    <col min="5873" max="5873" width="10.28515625" style="27" customWidth="1"/>
    <col min="5874" max="5874" width="1.85546875" style="27" customWidth="1"/>
    <col min="5875" max="5875" width="10.28515625" style="27" customWidth="1"/>
    <col min="5876" max="5876" width="1.85546875" style="27" customWidth="1"/>
    <col min="5877" max="5877" width="10.28515625" style="27" customWidth="1"/>
    <col min="5878" max="6124" width="11" style="27"/>
    <col min="6125" max="6125" width="56.7109375" style="27" customWidth="1"/>
    <col min="6126" max="6126" width="4.85546875" style="27" customWidth="1"/>
    <col min="6127" max="6127" width="10.28515625" style="27" customWidth="1"/>
    <col min="6128" max="6128" width="1.85546875" style="27" customWidth="1"/>
    <col min="6129" max="6129" width="10.28515625" style="27" customWidth="1"/>
    <col min="6130" max="6130" width="1.85546875" style="27" customWidth="1"/>
    <col min="6131" max="6131" width="10.28515625" style="27" customWidth="1"/>
    <col min="6132" max="6132" width="1.85546875" style="27" customWidth="1"/>
    <col min="6133" max="6133" width="10.28515625" style="27" customWidth="1"/>
    <col min="6134" max="6380" width="11" style="27"/>
    <col min="6381" max="6381" width="56.7109375" style="27" customWidth="1"/>
    <col min="6382" max="6382" width="4.85546875" style="27" customWidth="1"/>
    <col min="6383" max="6383" width="10.28515625" style="27" customWidth="1"/>
    <col min="6384" max="6384" width="1.85546875" style="27" customWidth="1"/>
    <col min="6385" max="6385" width="10.28515625" style="27" customWidth="1"/>
    <col min="6386" max="6386" width="1.85546875" style="27" customWidth="1"/>
    <col min="6387" max="6387" width="10.28515625" style="27" customWidth="1"/>
    <col min="6388" max="6388" width="1.85546875" style="27" customWidth="1"/>
    <col min="6389" max="6389" width="10.28515625" style="27" customWidth="1"/>
    <col min="6390" max="6636" width="11" style="27"/>
    <col min="6637" max="6637" width="56.7109375" style="27" customWidth="1"/>
    <col min="6638" max="6638" width="4.85546875" style="27" customWidth="1"/>
    <col min="6639" max="6639" width="10.28515625" style="27" customWidth="1"/>
    <col min="6640" max="6640" width="1.85546875" style="27" customWidth="1"/>
    <col min="6641" max="6641" width="10.28515625" style="27" customWidth="1"/>
    <col min="6642" max="6642" width="1.85546875" style="27" customWidth="1"/>
    <col min="6643" max="6643" width="10.28515625" style="27" customWidth="1"/>
    <col min="6644" max="6644" width="1.85546875" style="27" customWidth="1"/>
    <col min="6645" max="6645" width="10.28515625" style="27" customWidth="1"/>
    <col min="6646" max="6892" width="11" style="27"/>
    <col min="6893" max="6893" width="56.7109375" style="27" customWidth="1"/>
    <col min="6894" max="6894" width="4.85546875" style="27" customWidth="1"/>
    <col min="6895" max="6895" width="10.28515625" style="27" customWidth="1"/>
    <col min="6896" max="6896" width="1.85546875" style="27" customWidth="1"/>
    <col min="6897" max="6897" width="10.28515625" style="27" customWidth="1"/>
    <col min="6898" max="6898" width="1.85546875" style="27" customWidth="1"/>
    <col min="6899" max="6899" width="10.28515625" style="27" customWidth="1"/>
    <col min="6900" max="6900" width="1.85546875" style="27" customWidth="1"/>
    <col min="6901" max="6901" width="10.28515625" style="27" customWidth="1"/>
    <col min="6902" max="7148" width="11" style="27"/>
    <col min="7149" max="7149" width="56.7109375" style="27" customWidth="1"/>
    <col min="7150" max="7150" width="4.85546875" style="27" customWidth="1"/>
    <col min="7151" max="7151" width="10.28515625" style="27" customWidth="1"/>
    <col min="7152" max="7152" width="1.85546875" style="27" customWidth="1"/>
    <col min="7153" max="7153" width="10.28515625" style="27" customWidth="1"/>
    <col min="7154" max="7154" width="1.85546875" style="27" customWidth="1"/>
    <col min="7155" max="7155" width="10.28515625" style="27" customWidth="1"/>
    <col min="7156" max="7156" width="1.85546875" style="27" customWidth="1"/>
    <col min="7157" max="7157" width="10.28515625" style="27" customWidth="1"/>
    <col min="7158" max="7404" width="11" style="27"/>
    <col min="7405" max="7405" width="56.7109375" style="27" customWidth="1"/>
    <col min="7406" max="7406" width="4.85546875" style="27" customWidth="1"/>
    <col min="7407" max="7407" width="10.28515625" style="27" customWidth="1"/>
    <col min="7408" max="7408" width="1.85546875" style="27" customWidth="1"/>
    <col min="7409" max="7409" width="10.28515625" style="27" customWidth="1"/>
    <col min="7410" max="7410" width="1.85546875" style="27" customWidth="1"/>
    <col min="7411" max="7411" width="10.28515625" style="27" customWidth="1"/>
    <col min="7412" max="7412" width="1.85546875" style="27" customWidth="1"/>
    <col min="7413" max="7413" width="10.28515625" style="27" customWidth="1"/>
    <col min="7414" max="7660" width="11" style="27"/>
    <col min="7661" max="7661" width="56.7109375" style="27" customWidth="1"/>
    <col min="7662" max="7662" width="4.85546875" style="27" customWidth="1"/>
    <col min="7663" max="7663" width="10.28515625" style="27" customWidth="1"/>
    <col min="7664" max="7664" width="1.85546875" style="27" customWidth="1"/>
    <col min="7665" max="7665" width="10.28515625" style="27" customWidth="1"/>
    <col min="7666" max="7666" width="1.85546875" style="27" customWidth="1"/>
    <col min="7667" max="7667" width="10.28515625" style="27" customWidth="1"/>
    <col min="7668" max="7668" width="1.85546875" style="27" customWidth="1"/>
    <col min="7669" max="7669" width="10.28515625" style="27" customWidth="1"/>
    <col min="7670" max="7916" width="11" style="27"/>
    <col min="7917" max="7917" width="56.7109375" style="27" customWidth="1"/>
    <col min="7918" max="7918" width="4.85546875" style="27" customWidth="1"/>
    <col min="7919" max="7919" width="10.28515625" style="27" customWidth="1"/>
    <col min="7920" max="7920" width="1.85546875" style="27" customWidth="1"/>
    <col min="7921" max="7921" width="10.28515625" style="27" customWidth="1"/>
    <col min="7922" max="7922" width="1.85546875" style="27" customWidth="1"/>
    <col min="7923" max="7923" width="10.28515625" style="27" customWidth="1"/>
    <col min="7924" max="7924" width="1.85546875" style="27" customWidth="1"/>
    <col min="7925" max="7925" width="10.28515625" style="27" customWidth="1"/>
    <col min="7926" max="8172" width="11" style="27"/>
    <col min="8173" max="8173" width="56.7109375" style="27" customWidth="1"/>
    <col min="8174" max="8174" width="4.85546875" style="27" customWidth="1"/>
    <col min="8175" max="8175" width="10.28515625" style="27" customWidth="1"/>
    <col min="8176" max="8176" width="1.85546875" style="27" customWidth="1"/>
    <col min="8177" max="8177" width="10.28515625" style="27" customWidth="1"/>
    <col min="8178" max="8178" width="1.85546875" style="27" customWidth="1"/>
    <col min="8179" max="8179" width="10.28515625" style="27" customWidth="1"/>
    <col min="8180" max="8180" width="1.85546875" style="27" customWidth="1"/>
    <col min="8181" max="8181" width="10.28515625" style="27" customWidth="1"/>
    <col min="8182" max="8428" width="11" style="27"/>
    <col min="8429" max="8429" width="56.7109375" style="27" customWidth="1"/>
    <col min="8430" max="8430" width="4.85546875" style="27" customWidth="1"/>
    <col min="8431" max="8431" width="10.28515625" style="27" customWidth="1"/>
    <col min="8432" max="8432" width="1.85546875" style="27" customWidth="1"/>
    <col min="8433" max="8433" width="10.28515625" style="27" customWidth="1"/>
    <col min="8434" max="8434" width="1.85546875" style="27" customWidth="1"/>
    <col min="8435" max="8435" width="10.28515625" style="27" customWidth="1"/>
    <col min="8436" max="8436" width="1.85546875" style="27" customWidth="1"/>
    <col min="8437" max="8437" width="10.28515625" style="27" customWidth="1"/>
    <col min="8438" max="8684" width="11" style="27"/>
    <col min="8685" max="8685" width="56.7109375" style="27" customWidth="1"/>
    <col min="8686" max="8686" width="4.85546875" style="27" customWidth="1"/>
    <col min="8687" max="8687" width="10.28515625" style="27" customWidth="1"/>
    <col min="8688" max="8688" width="1.85546875" style="27" customWidth="1"/>
    <col min="8689" max="8689" width="10.28515625" style="27" customWidth="1"/>
    <col min="8690" max="8690" width="1.85546875" style="27" customWidth="1"/>
    <col min="8691" max="8691" width="10.28515625" style="27" customWidth="1"/>
    <col min="8692" max="8692" width="1.85546875" style="27" customWidth="1"/>
    <col min="8693" max="8693" width="10.28515625" style="27" customWidth="1"/>
    <col min="8694" max="8940" width="11" style="27"/>
    <col min="8941" max="8941" width="56.7109375" style="27" customWidth="1"/>
    <col min="8942" max="8942" width="4.85546875" style="27" customWidth="1"/>
    <col min="8943" max="8943" width="10.28515625" style="27" customWidth="1"/>
    <col min="8944" max="8944" width="1.85546875" style="27" customWidth="1"/>
    <col min="8945" max="8945" width="10.28515625" style="27" customWidth="1"/>
    <col min="8946" max="8946" width="1.85546875" style="27" customWidth="1"/>
    <col min="8947" max="8947" width="10.28515625" style="27" customWidth="1"/>
    <col min="8948" max="8948" width="1.85546875" style="27" customWidth="1"/>
    <col min="8949" max="8949" width="10.28515625" style="27" customWidth="1"/>
    <col min="8950" max="9196" width="11" style="27"/>
    <col min="9197" max="9197" width="56.7109375" style="27" customWidth="1"/>
    <col min="9198" max="9198" width="4.85546875" style="27" customWidth="1"/>
    <col min="9199" max="9199" width="10.28515625" style="27" customWidth="1"/>
    <col min="9200" max="9200" width="1.85546875" style="27" customWidth="1"/>
    <col min="9201" max="9201" width="10.28515625" style="27" customWidth="1"/>
    <col min="9202" max="9202" width="1.85546875" style="27" customWidth="1"/>
    <col min="9203" max="9203" width="10.28515625" style="27" customWidth="1"/>
    <col min="9204" max="9204" width="1.85546875" style="27" customWidth="1"/>
    <col min="9205" max="9205" width="10.28515625" style="27" customWidth="1"/>
    <col min="9206" max="9452" width="11" style="27"/>
    <col min="9453" max="9453" width="56.7109375" style="27" customWidth="1"/>
    <col min="9454" max="9454" width="4.85546875" style="27" customWidth="1"/>
    <col min="9455" max="9455" width="10.28515625" style="27" customWidth="1"/>
    <col min="9456" max="9456" width="1.85546875" style="27" customWidth="1"/>
    <col min="9457" max="9457" width="10.28515625" style="27" customWidth="1"/>
    <col min="9458" max="9458" width="1.85546875" style="27" customWidth="1"/>
    <col min="9459" max="9459" width="10.28515625" style="27" customWidth="1"/>
    <col min="9460" max="9460" width="1.85546875" style="27" customWidth="1"/>
    <col min="9461" max="9461" width="10.28515625" style="27" customWidth="1"/>
    <col min="9462" max="9708" width="11" style="27"/>
    <col min="9709" max="9709" width="56.7109375" style="27" customWidth="1"/>
    <col min="9710" max="9710" width="4.85546875" style="27" customWidth="1"/>
    <col min="9711" max="9711" width="10.28515625" style="27" customWidth="1"/>
    <col min="9712" max="9712" width="1.85546875" style="27" customWidth="1"/>
    <col min="9713" max="9713" width="10.28515625" style="27" customWidth="1"/>
    <col min="9714" max="9714" width="1.85546875" style="27" customWidth="1"/>
    <col min="9715" max="9715" width="10.28515625" style="27" customWidth="1"/>
    <col min="9716" max="9716" width="1.85546875" style="27" customWidth="1"/>
    <col min="9717" max="9717" width="10.28515625" style="27" customWidth="1"/>
    <col min="9718" max="9964" width="11" style="27"/>
    <col min="9965" max="9965" width="56.7109375" style="27" customWidth="1"/>
    <col min="9966" max="9966" width="4.85546875" style="27" customWidth="1"/>
    <col min="9967" max="9967" width="10.28515625" style="27" customWidth="1"/>
    <col min="9968" max="9968" width="1.85546875" style="27" customWidth="1"/>
    <col min="9969" max="9969" width="10.28515625" style="27" customWidth="1"/>
    <col min="9970" max="9970" width="1.85546875" style="27" customWidth="1"/>
    <col min="9971" max="9971" width="10.28515625" style="27" customWidth="1"/>
    <col min="9972" max="9972" width="1.85546875" style="27" customWidth="1"/>
    <col min="9973" max="9973" width="10.28515625" style="27" customWidth="1"/>
    <col min="9974" max="10220" width="11" style="27"/>
    <col min="10221" max="10221" width="56.7109375" style="27" customWidth="1"/>
    <col min="10222" max="10222" width="4.85546875" style="27" customWidth="1"/>
    <col min="10223" max="10223" width="10.28515625" style="27" customWidth="1"/>
    <col min="10224" max="10224" width="1.85546875" style="27" customWidth="1"/>
    <col min="10225" max="10225" width="10.28515625" style="27" customWidth="1"/>
    <col min="10226" max="10226" width="1.85546875" style="27" customWidth="1"/>
    <col min="10227" max="10227" width="10.28515625" style="27" customWidth="1"/>
    <col min="10228" max="10228" width="1.85546875" style="27" customWidth="1"/>
    <col min="10229" max="10229" width="10.28515625" style="27" customWidth="1"/>
    <col min="10230" max="10476" width="11" style="27"/>
    <col min="10477" max="10477" width="56.7109375" style="27" customWidth="1"/>
    <col min="10478" max="10478" width="4.85546875" style="27" customWidth="1"/>
    <col min="10479" max="10479" width="10.28515625" style="27" customWidth="1"/>
    <col min="10480" max="10480" width="1.85546875" style="27" customWidth="1"/>
    <col min="10481" max="10481" width="10.28515625" style="27" customWidth="1"/>
    <col min="10482" max="10482" width="1.85546875" style="27" customWidth="1"/>
    <col min="10483" max="10483" width="10.28515625" style="27" customWidth="1"/>
    <col min="10484" max="10484" width="1.85546875" style="27" customWidth="1"/>
    <col min="10485" max="10485" width="10.28515625" style="27" customWidth="1"/>
    <col min="10486" max="10732" width="11" style="27"/>
    <col min="10733" max="10733" width="56.7109375" style="27" customWidth="1"/>
    <col min="10734" max="10734" width="4.85546875" style="27" customWidth="1"/>
    <col min="10735" max="10735" width="10.28515625" style="27" customWidth="1"/>
    <col min="10736" max="10736" width="1.85546875" style="27" customWidth="1"/>
    <col min="10737" max="10737" width="10.28515625" style="27" customWidth="1"/>
    <col min="10738" max="10738" width="1.85546875" style="27" customWidth="1"/>
    <col min="10739" max="10739" width="10.28515625" style="27" customWidth="1"/>
    <col min="10740" max="10740" width="1.85546875" style="27" customWidth="1"/>
    <col min="10741" max="10741" width="10.28515625" style="27" customWidth="1"/>
    <col min="10742" max="10988" width="11" style="27"/>
    <col min="10989" max="10989" width="56.7109375" style="27" customWidth="1"/>
    <col min="10990" max="10990" width="4.85546875" style="27" customWidth="1"/>
    <col min="10991" max="10991" width="10.28515625" style="27" customWidth="1"/>
    <col min="10992" max="10992" width="1.85546875" style="27" customWidth="1"/>
    <col min="10993" max="10993" width="10.28515625" style="27" customWidth="1"/>
    <col min="10994" max="10994" width="1.85546875" style="27" customWidth="1"/>
    <col min="10995" max="10995" width="10.28515625" style="27" customWidth="1"/>
    <col min="10996" max="10996" width="1.85546875" style="27" customWidth="1"/>
    <col min="10997" max="10997" width="10.28515625" style="27" customWidth="1"/>
    <col min="10998" max="11244" width="11" style="27"/>
    <col min="11245" max="11245" width="56.7109375" style="27" customWidth="1"/>
    <col min="11246" max="11246" width="4.85546875" style="27" customWidth="1"/>
    <col min="11247" max="11247" width="10.28515625" style="27" customWidth="1"/>
    <col min="11248" max="11248" width="1.85546875" style="27" customWidth="1"/>
    <col min="11249" max="11249" width="10.28515625" style="27" customWidth="1"/>
    <col min="11250" max="11250" width="1.85546875" style="27" customWidth="1"/>
    <col min="11251" max="11251" width="10.28515625" style="27" customWidth="1"/>
    <col min="11252" max="11252" width="1.85546875" style="27" customWidth="1"/>
    <col min="11253" max="11253" width="10.28515625" style="27" customWidth="1"/>
    <col min="11254" max="11500" width="11" style="27"/>
    <col min="11501" max="11501" width="56.7109375" style="27" customWidth="1"/>
    <col min="11502" max="11502" width="4.85546875" style="27" customWidth="1"/>
    <col min="11503" max="11503" width="10.28515625" style="27" customWidth="1"/>
    <col min="11504" max="11504" width="1.85546875" style="27" customWidth="1"/>
    <col min="11505" max="11505" width="10.28515625" style="27" customWidth="1"/>
    <col min="11506" max="11506" width="1.85546875" style="27" customWidth="1"/>
    <col min="11507" max="11507" width="10.28515625" style="27" customWidth="1"/>
    <col min="11508" max="11508" width="1.85546875" style="27" customWidth="1"/>
    <col min="11509" max="11509" width="10.28515625" style="27" customWidth="1"/>
    <col min="11510" max="11756" width="11" style="27"/>
    <col min="11757" max="11757" width="56.7109375" style="27" customWidth="1"/>
    <col min="11758" max="11758" width="4.85546875" style="27" customWidth="1"/>
    <col min="11759" max="11759" width="10.28515625" style="27" customWidth="1"/>
    <col min="11760" max="11760" width="1.85546875" style="27" customWidth="1"/>
    <col min="11761" max="11761" width="10.28515625" style="27" customWidth="1"/>
    <col min="11762" max="11762" width="1.85546875" style="27" customWidth="1"/>
    <col min="11763" max="11763" width="10.28515625" style="27" customWidth="1"/>
    <col min="11764" max="11764" width="1.85546875" style="27" customWidth="1"/>
    <col min="11765" max="11765" width="10.28515625" style="27" customWidth="1"/>
    <col min="11766" max="12012" width="11" style="27"/>
    <col min="12013" max="12013" width="56.7109375" style="27" customWidth="1"/>
    <col min="12014" max="12014" width="4.85546875" style="27" customWidth="1"/>
    <col min="12015" max="12015" width="10.28515625" style="27" customWidth="1"/>
    <col min="12016" max="12016" width="1.85546875" style="27" customWidth="1"/>
    <col min="12017" max="12017" width="10.28515625" style="27" customWidth="1"/>
    <col min="12018" max="12018" width="1.85546875" style="27" customWidth="1"/>
    <col min="12019" max="12019" width="10.28515625" style="27" customWidth="1"/>
    <col min="12020" max="12020" width="1.85546875" style="27" customWidth="1"/>
    <col min="12021" max="12021" width="10.28515625" style="27" customWidth="1"/>
    <col min="12022" max="12268" width="11" style="27"/>
    <col min="12269" max="12269" width="56.7109375" style="27" customWidth="1"/>
    <col min="12270" max="12270" width="4.85546875" style="27" customWidth="1"/>
    <col min="12271" max="12271" width="10.28515625" style="27" customWidth="1"/>
    <col min="12272" max="12272" width="1.85546875" style="27" customWidth="1"/>
    <col min="12273" max="12273" width="10.28515625" style="27" customWidth="1"/>
    <col min="12274" max="12274" width="1.85546875" style="27" customWidth="1"/>
    <col min="12275" max="12275" width="10.28515625" style="27" customWidth="1"/>
    <col min="12276" max="12276" width="1.85546875" style="27" customWidth="1"/>
    <col min="12277" max="12277" width="10.28515625" style="27" customWidth="1"/>
    <col min="12278" max="12524" width="11" style="27"/>
    <col min="12525" max="12525" width="56.7109375" style="27" customWidth="1"/>
    <col min="12526" max="12526" width="4.85546875" style="27" customWidth="1"/>
    <col min="12527" max="12527" width="10.28515625" style="27" customWidth="1"/>
    <col min="12528" max="12528" width="1.85546875" style="27" customWidth="1"/>
    <col min="12529" max="12529" width="10.28515625" style="27" customWidth="1"/>
    <col min="12530" max="12530" width="1.85546875" style="27" customWidth="1"/>
    <col min="12531" max="12531" width="10.28515625" style="27" customWidth="1"/>
    <col min="12532" max="12532" width="1.85546875" style="27" customWidth="1"/>
    <col min="12533" max="12533" width="10.28515625" style="27" customWidth="1"/>
    <col min="12534" max="12780" width="11" style="27"/>
    <col min="12781" max="12781" width="56.7109375" style="27" customWidth="1"/>
    <col min="12782" max="12782" width="4.85546875" style="27" customWidth="1"/>
    <col min="12783" max="12783" width="10.28515625" style="27" customWidth="1"/>
    <col min="12784" max="12784" width="1.85546875" style="27" customWidth="1"/>
    <col min="12785" max="12785" width="10.28515625" style="27" customWidth="1"/>
    <col min="12786" max="12786" width="1.85546875" style="27" customWidth="1"/>
    <col min="12787" max="12787" width="10.28515625" style="27" customWidth="1"/>
    <col min="12788" max="12788" width="1.85546875" style="27" customWidth="1"/>
    <col min="12789" max="12789" width="10.28515625" style="27" customWidth="1"/>
    <col min="12790" max="13036" width="11" style="27"/>
    <col min="13037" max="13037" width="56.7109375" style="27" customWidth="1"/>
    <col min="13038" max="13038" width="4.85546875" style="27" customWidth="1"/>
    <col min="13039" max="13039" width="10.28515625" style="27" customWidth="1"/>
    <col min="13040" max="13040" width="1.85546875" style="27" customWidth="1"/>
    <col min="13041" max="13041" width="10.28515625" style="27" customWidth="1"/>
    <col min="13042" max="13042" width="1.85546875" style="27" customWidth="1"/>
    <col min="13043" max="13043" width="10.28515625" style="27" customWidth="1"/>
    <col min="13044" max="13044" width="1.85546875" style="27" customWidth="1"/>
    <col min="13045" max="13045" width="10.28515625" style="27" customWidth="1"/>
    <col min="13046" max="13292" width="11" style="27"/>
    <col min="13293" max="13293" width="56.7109375" style="27" customWidth="1"/>
    <col min="13294" max="13294" width="4.85546875" style="27" customWidth="1"/>
    <col min="13295" max="13295" width="10.28515625" style="27" customWidth="1"/>
    <col min="13296" max="13296" width="1.85546875" style="27" customWidth="1"/>
    <col min="13297" max="13297" width="10.28515625" style="27" customWidth="1"/>
    <col min="13298" max="13298" width="1.85546875" style="27" customWidth="1"/>
    <col min="13299" max="13299" width="10.28515625" style="27" customWidth="1"/>
    <col min="13300" max="13300" width="1.85546875" style="27" customWidth="1"/>
    <col min="13301" max="13301" width="10.28515625" style="27" customWidth="1"/>
    <col min="13302" max="13548" width="11" style="27"/>
    <col min="13549" max="13549" width="56.7109375" style="27" customWidth="1"/>
    <col min="13550" max="13550" width="4.85546875" style="27" customWidth="1"/>
    <col min="13551" max="13551" width="10.28515625" style="27" customWidth="1"/>
    <col min="13552" max="13552" width="1.85546875" style="27" customWidth="1"/>
    <col min="13553" max="13553" width="10.28515625" style="27" customWidth="1"/>
    <col min="13554" max="13554" width="1.85546875" style="27" customWidth="1"/>
    <col min="13555" max="13555" width="10.28515625" style="27" customWidth="1"/>
    <col min="13556" max="13556" width="1.85546875" style="27" customWidth="1"/>
    <col min="13557" max="13557" width="10.28515625" style="27" customWidth="1"/>
    <col min="13558" max="13804" width="11" style="27"/>
    <col min="13805" max="13805" width="56.7109375" style="27" customWidth="1"/>
    <col min="13806" max="13806" width="4.85546875" style="27" customWidth="1"/>
    <col min="13807" max="13807" width="10.28515625" style="27" customWidth="1"/>
    <col min="13808" max="13808" width="1.85546875" style="27" customWidth="1"/>
    <col min="13809" max="13809" width="10.28515625" style="27" customWidth="1"/>
    <col min="13810" max="13810" width="1.85546875" style="27" customWidth="1"/>
    <col min="13811" max="13811" width="10.28515625" style="27" customWidth="1"/>
    <col min="13812" max="13812" width="1.85546875" style="27" customWidth="1"/>
    <col min="13813" max="13813" width="10.28515625" style="27" customWidth="1"/>
    <col min="13814" max="14060" width="11" style="27"/>
    <col min="14061" max="14061" width="56.7109375" style="27" customWidth="1"/>
    <col min="14062" max="14062" width="4.85546875" style="27" customWidth="1"/>
    <col min="14063" max="14063" width="10.28515625" style="27" customWidth="1"/>
    <col min="14064" max="14064" width="1.85546875" style="27" customWidth="1"/>
    <col min="14065" max="14065" width="10.28515625" style="27" customWidth="1"/>
    <col min="14066" max="14066" width="1.85546875" style="27" customWidth="1"/>
    <col min="14067" max="14067" width="10.28515625" style="27" customWidth="1"/>
    <col min="14068" max="14068" width="1.85546875" style="27" customWidth="1"/>
    <col min="14069" max="14069" width="10.28515625" style="27" customWidth="1"/>
    <col min="14070" max="14316" width="11" style="27"/>
    <col min="14317" max="14317" width="56.7109375" style="27" customWidth="1"/>
    <col min="14318" max="14318" width="4.85546875" style="27" customWidth="1"/>
    <col min="14319" max="14319" width="10.28515625" style="27" customWidth="1"/>
    <col min="14320" max="14320" width="1.85546875" style="27" customWidth="1"/>
    <col min="14321" max="14321" width="10.28515625" style="27" customWidth="1"/>
    <col min="14322" max="14322" width="1.85546875" style="27" customWidth="1"/>
    <col min="14323" max="14323" width="10.28515625" style="27" customWidth="1"/>
    <col min="14324" max="14324" width="1.85546875" style="27" customWidth="1"/>
    <col min="14325" max="14325" width="10.28515625" style="27" customWidth="1"/>
    <col min="14326" max="14572" width="11" style="27"/>
    <col min="14573" max="14573" width="56.7109375" style="27" customWidth="1"/>
    <col min="14574" max="14574" width="4.85546875" style="27" customWidth="1"/>
    <col min="14575" max="14575" width="10.28515625" style="27" customWidth="1"/>
    <col min="14576" max="14576" width="1.85546875" style="27" customWidth="1"/>
    <col min="14577" max="14577" width="10.28515625" style="27" customWidth="1"/>
    <col min="14578" max="14578" width="1.85546875" style="27" customWidth="1"/>
    <col min="14579" max="14579" width="10.28515625" style="27" customWidth="1"/>
    <col min="14580" max="14580" width="1.85546875" style="27" customWidth="1"/>
    <col min="14581" max="14581" width="10.28515625" style="27" customWidth="1"/>
    <col min="14582" max="14828" width="11" style="27"/>
    <col min="14829" max="14829" width="56.7109375" style="27" customWidth="1"/>
    <col min="14830" max="14830" width="4.85546875" style="27" customWidth="1"/>
    <col min="14831" max="14831" width="10.28515625" style="27" customWidth="1"/>
    <col min="14832" max="14832" width="1.85546875" style="27" customWidth="1"/>
    <col min="14833" max="14833" width="10.28515625" style="27" customWidth="1"/>
    <col min="14834" max="14834" width="1.85546875" style="27" customWidth="1"/>
    <col min="14835" max="14835" width="10.28515625" style="27" customWidth="1"/>
    <col min="14836" max="14836" width="1.85546875" style="27" customWidth="1"/>
    <col min="14837" max="14837" width="10.28515625" style="27" customWidth="1"/>
    <col min="14838" max="15084" width="11" style="27"/>
    <col min="15085" max="15085" width="56.7109375" style="27" customWidth="1"/>
    <col min="15086" max="15086" width="4.85546875" style="27" customWidth="1"/>
    <col min="15087" max="15087" width="10.28515625" style="27" customWidth="1"/>
    <col min="15088" max="15088" width="1.85546875" style="27" customWidth="1"/>
    <col min="15089" max="15089" width="10.28515625" style="27" customWidth="1"/>
    <col min="15090" max="15090" width="1.85546875" style="27" customWidth="1"/>
    <col min="15091" max="15091" width="10.28515625" style="27" customWidth="1"/>
    <col min="15092" max="15092" width="1.85546875" style="27" customWidth="1"/>
    <col min="15093" max="15093" width="10.28515625" style="27" customWidth="1"/>
    <col min="15094" max="15340" width="11" style="27"/>
    <col min="15341" max="15341" width="56.7109375" style="27" customWidth="1"/>
    <col min="15342" max="15342" width="4.85546875" style="27" customWidth="1"/>
    <col min="15343" max="15343" width="10.28515625" style="27" customWidth="1"/>
    <col min="15344" max="15344" width="1.85546875" style="27" customWidth="1"/>
    <col min="15345" max="15345" width="10.28515625" style="27" customWidth="1"/>
    <col min="15346" max="15346" width="1.85546875" style="27" customWidth="1"/>
    <col min="15347" max="15347" width="10.28515625" style="27" customWidth="1"/>
    <col min="15348" max="15348" width="1.85546875" style="27" customWidth="1"/>
    <col min="15349" max="15349" width="10.28515625" style="27" customWidth="1"/>
    <col min="15350" max="15596" width="11" style="27"/>
    <col min="15597" max="15597" width="56.7109375" style="27" customWidth="1"/>
    <col min="15598" max="15598" width="4.85546875" style="27" customWidth="1"/>
    <col min="15599" max="15599" width="10.28515625" style="27" customWidth="1"/>
    <col min="15600" max="15600" width="1.85546875" style="27" customWidth="1"/>
    <col min="15601" max="15601" width="10.28515625" style="27" customWidth="1"/>
    <col min="15602" max="15602" width="1.85546875" style="27" customWidth="1"/>
    <col min="15603" max="15603" width="10.28515625" style="27" customWidth="1"/>
    <col min="15604" max="15604" width="1.85546875" style="27" customWidth="1"/>
    <col min="15605" max="15605" width="10.28515625" style="27" customWidth="1"/>
    <col min="15606" max="15852" width="11" style="27"/>
    <col min="15853" max="15853" width="56.7109375" style="27" customWidth="1"/>
    <col min="15854" max="15854" width="4.85546875" style="27" customWidth="1"/>
    <col min="15855" max="15855" width="10.28515625" style="27" customWidth="1"/>
    <col min="15856" max="15856" width="1.85546875" style="27" customWidth="1"/>
    <col min="15857" max="15857" width="10.28515625" style="27" customWidth="1"/>
    <col min="15858" max="15858" width="1.85546875" style="27" customWidth="1"/>
    <col min="15859" max="15859" width="10.28515625" style="27" customWidth="1"/>
    <col min="15860" max="15860" width="1.85546875" style="27" customWidth="1"/>
    <col min="15861" max="15861" width="10.28515625" style="27" customWidth="1"/>
    <col min="15862" max="16108" width="11" style="27"/>
    <col min="16109" max="16109" width="56.7109375" style="27" customWidth="1"/>
    <col min="16110" max="16110" width="4.85546875" style="27" customWidth="1"/>
    <col min="16111" max="16111" width="10.28515625" style="27" customWidth="1"/>
    <col min="16112" max="16112" width="1.85546875" style="27" customWidth="1"/>
    <col min="16113" max="16113" width="10.28515625" style="27" customWidth="1"/>
    <col min="16114" max="16114" width="1.85546875" style="27" customWidth="1"/>
    <col min="16115" max="16115" width="10.28515625" style="27" customWidth="1"/>
    <col min="16116" max="16116" width="1.85546875" style="27" customWidth="1"/>
    <col min="16117" max="16117" width="10.28515625" style="27" customWidth="1"/>
    <col min="16118" max="16384" width="11" style="27"/>
  </cols>
  <sheetData>
    <row r="1" spans="1:9" s="72" customFormat="1" ht="23.25" customHeight="1">
      <c r="A1" s="3" t="s">
        <v>66</v>
      </c>
      <c r="B1" s="3"/>
      <c r="C1" s="80"/>
      <c r="E1" s="80"/>
      <c r="G1" s="80"/>
      <c r="I1" s="80"/>
    </row>
    <row r="2" spans="1:9" ht="23.25" customHeight="1">
      <c r="A2" s="25" t="s">
        <v>93</v>
      </c>
      <c r="B2" s="25"/>
      <c r="C2" s="26"/>
      <c r="D2" s="26"/>
      <c r="E2" s="26"/>
      <c r="F2" s="26"/>
      <c r="G2" s="26"/>
      <c r="H2" s="26"/>
      <c r="I2" s="26"/>
    </row>
    <row r="3" spans="1:9" s="28" customFormat="1" ht="18" customHeight="1">
      <c r="A3" s="192"/>
      <c r="B3" s="192"/>
      <c r="C3" s="193"/>
      <c r="E3" s="193"/>
      <c r="G3" s="193"/>
      <c r="H3" s="193"/>
      <c r="I3" s="193"/>
    </row>
    <row r="4" spans="1:9" s="1" customFormat="1" ht="21.75" customHeight="1">
      <c r="A4" s="3"/>
      <c r="B4" s="3"/>
      <c r="D4" s="163" t="s">
        <v>52</v>
      </c>
    </row>
    <row r="5" spans="1:9" s="10" customFormat="1" ht="21.75" customHeight="1">
      <c r="A5" s="14"/>
      <c r="B5" s="14"/>
      <c r="D5" s="164" t="s">
        <v>51</v>
      </c>
      <c r="F5" s="70"/>
      <c r="G5" s="237" t="s">
        <v>50</v>
      </c>
      <c r="H5" s="237"/>
      <c r="I5" s="237"/>
    </row>
    <row r="6" spans="1:9" s="10" customFormat="1" ht="21.75" customHeight="1">
      <c r="A6" s="14"/>
      <c r="B6" s="14"/>
      <c r="C6" s="238" t="s">
        <v>131</v>
      </c>
      <c r="D6" s="239"/>
      <c r="E6" s="239"/>
      <c r="F6" s="70"/>
      <c r="G6" s="238" t="str">
        <f>C6</f>
        <v>สำหรับงวดเก้าเดือนสิ้นสุด</v>
      </c>
      <c r="H6" s="239"/>
      <c r="I6" s="239"/>
    </row>
    <row r="7" spans="1:9" s="10" customFormat="1" ht="21.75" customHeight="1">
      <c r="A7" s="14"/>
      <c r="B7" s="14"/>
      <c r="C7" s="238" t="s">
        <v>129</v>
      </c>
      <c r="D7" s="238"/>
      <c r="E7" s="238"/>
      <c r="F7" s="70"/>
      <c r="G7" s="238" t="str">
        <f>C7</f>
        <v>วันที่ 30 กันยายน</v>
      </c>
      <c r="H7" s="238"/>
      <c r="I7" s="238"/>
    </row>
    <row r="8" spans="1:9" s="28" customFormat="1" ht="21.75" customHeight="1">
      <c r="A8" s="29"/>
      <c r="B8" s="59" t="s">
        <v>8</v>
      </c>
      <c r="C8" s="102" t="s">
        <v>155</v>
      </c>
      <c r="D8" s="30"/>
      <c r="E8" s="102" t="s">
        <v>108</v>
      </c>
      <c r="F8" s="10"/>
      <c r="G8" s="102" t="s">
        <v>155</v>
      </c>
      <c r="H8" s="30"/>
      <c r="I8" s="102" t="s">
        <v>108</v>
      </c>
    </row>
    <row r="9" spans="1:9" ht="21.75" customHeight="1">
      <c r="C9" s="234" t="s">
        <v>79</v>
      </c>
      <c r="D9" s="234"/>
      <c r="E9" s="234"/>
      <c r="F9" s="234"/>
      <c r="G9" s="234"/>
      <c r="H9" s="234"/>
      <c r="I9" s="234"/>
    </row>
    <row r="10" spans="1:9" ht="21.75" customHeight="1">
      <c r="A10" s="32" t="s">
        <v>4</v>
      </c>
      <c r="B10" s="32"/>
      <c r="C10" s="33"/>
      <c r="E10" s="33"/>
      <c r="G10" s="33"/>
      <c r="H10" s="33"/>
      <c r="I10" s="33"/>
    </row>
    <row r="11" spans="1:9" ht="21.75" customHeight="1">
      <c r="A11" s="114" t="s">
        <v>80</v>
      </c>
      <c r="B11" s="114"/>
      <c r="C11" s="33">
        <f>'PL5-6'!C59</f>
        <v>324351</v>
      </c>
      <c r="E11" s="33">
        <f>'PL5-6'!E59</f>
        <v>313944</v>
      </c>
      <c r="G11" s="33">
        <f>'PL5-6'!G59</f>
        <v>323784</v>
      </c>
      <c r="H11" s="33"/>
      <c r="I11" s="33">
        <f>'PL5-6'!I59</f>
        <v>310092</v>
      </c>
    </row>
    <row r="12" spans="1:9" ht="21" customHeight="1">
      <c r="A12" s="40" t="s">
        <v>98</v>
      </c>
      <c r="B12" s="40"/>
      <c r="C12" s="33"/>
      <c r="E12" s="33"/>
      <c r="G12" s="33"/>
      <c r="H12" s="33"/>
      <c r="I12" s="33"/>
    </row>
    <row r="13" spans="1:9" ht="21.75" customHeight="1">
      <c r="A13" s="31" t="s">
        <v>28</v>
      </c>
      <c r="C13" s="35">
        <f>-'PL5-6'!C58</f>
        <v>78058</v>
      </c>
      <c r="E13" s="35">
        <v>74361</v>
      </c>
      <c r="G13" s="211">
        <f>-'PL5-6'!G58</f>
        <v>77916</v>
      </c>
      <c r="H13" s="33"/>
      <c r="I13" s="211">
        <v>74017</v>
      </c>
    </row>
    <row r="14" spans="1:9" ht="21.75" customHeight="1">
      <c r="A14" s="31" t="s">
        <v>45</v>
      </c>
      <c r="C14" s="194">
        <v>87839</v>
      </c>
      <c r="E14" s="194">
        <v>89881</v>
      </c>
      <c r="G14" s="34">
        <v>87839</v>
      </c>
      <c r="H14" s="33"/>
      <c r="I14" s="34">
        <v>89881</v>
      </c>
    </row>
    <row r="15" spans="1:9" ht="21.75" customHeight="1">
      <c r="A15" s="98" t="s">
        <v>153</v>
      </c>
      <c r="B15" s="65"/>
      <c r="C15" s="194">
        <v>-514</v>
      </c>
      <c r="E15" s="195">
        <v>0</v>
      </c>
      <c r="G15" s="194">
        <v>-514</v>
      </c>
      <c r="H15" s="33"/>
      <c r="I15" s="195">
        <v>0</v>
      </c>
    </row>
    <row r="16" spans="1:9" ht="21.75" customHeight="1">
      <c r="A16" s="98" t="s">
        <v>169</v>
      </c>
      <c r="B16" s="98"/>
      <c r="C16" s="194">
        <v>-19</v>
      </c>
      <c r="E16" s="194">
        <v>184</v>
      </c>
      <c r="G16" s="194">
        <v>-19</v>
      </c>
      <c r="H16" s="36"/>
      <c r="I16" s="194">
        <v>184</v>
      </c>
    </row>
    <row r="17" spans="1:9" ht="21.75" customHeight="1">
      <c r="A17" s="98" t="s">
        <v>101</v>
      </c>
      <c r="B17" s="65">
        <v>6</v>
      </c>
      <c r="C17" s="35">
        <v>-709</v>
      </c>
      <c r="E17" s="35">
        <v>-4196</v>
      </c>
      <c r="G17" s="195">
        <v>0</v>
      </c>
      <c r="H17" s="36"/>
      <c r="I17" s="195">
        <v>0</v>
      </c>
    </row>
    <row r="18" spans="1:9" ht="21.75" customHeight="1">
      <c r="A18" s="98" t="s">
        <v>168</v>
      </c>
      <c r="B18" s="65">
        <v>5</v>
      </c>
      <c r="C18" s="194">
        <v>18</v>
      </c>
      <c r="E18" s="194">
        <v>1507</v>
      </c>
      <c r="G18" s="34">
        <v>18</v>
      </c>
      <c r="H18" s="33"/>
      <c r="I18" s="34">
        <v>1507</v>
      </c>
    </row>
    <row r="19" spans="1:9" ht="21.75" customHeight="1">
      <c r="A19" s="98" t="s">
        <v>77</v>
      </c>
      <c r="B19" s="65"/>
      <c r="C19" s="194">
        <v>1108</v>
      </c>
      <c r="E19" s="194">
        <v>18</v>
      </c>
      <c r="G19" s="50">
        <v>1108</v>
      </c>
      <c r="H19" s="33"/>
      <c r="I19" s="50">
        <v>18</v>
      </c>
    </row>
    <row r="20" spans="1:9" ht="21.75" customHeight="1">
      <c r="A20" s="98" t="s">
        <v>147</v>
      </c>
      <c r="B20" s="65"/>
      <c r="C20" s="194">
        <v>2998</v>
      </c>
      <c r="E20" s="194">
        <v>1346</v>
      </c>
      <c r="G20" s="161">
        <v>2998</v>
      </c>
      <c r="H20" s="33"/>
      <c r="I20" s="161">
        <v>1346</v>
      </c>
    </row>
    <row r="21" spans="1:9" ht="21.75" hidden="1" customHeight="1">
      <c r="A21" s="98" t="s">
        <v>135</v>
      </c>
      <c r="B21" s="98"/>
      <c r="C21" s="194"/>
      <c r="E21" s="194"/>
      <c r="G21" s="195"/>
      <c r="H21" s="33"/>
      <c r="I21" s="195"/>
    </row>
    <row r="22" spans="1:9" ht="21.75" hidden="1" customHeight="1">
      <c r="A22" s="98" t="s">
        <v>136</v>
      </c>
      <c r="B22" s="98"/>
      <c r="C22" s="194"/>
      <c r="E22" s="194"/>
      <c r="G22" s="195"/>
      <c r="H22" s="33"/>
      <c r="I22" s="195"/>
    </row>
    <row r="23" spans="1:9" ht="21.75" customHeight="1">
      <c r="A23" s="98" t="s">
        <v>142</v>
      </c>
      <c r="B23" s="98"/>
      <c r="C23" s="195">
        <v>0</v>
      </c>
      <c r="E23" s="35">
        <v>-678</v>
      </c>
      <c r="G23" s="195">
        <v>0</v>
      </c>
      <c r="H23" s="33"/>
      <c r="I23" s="211">
        <v>-678</v>
      </c>
    </row>
    <row r="24" spans="1:9" ht="21.75" customHeight="1">
      <c r="A24" s="31" t="s">
        <v>36</v>
      </c>
      <c r="C24" s="212">
        <v>-5183</v>
      </c>
      <c r="E24" s="212">
        <v>-3063</v>
      </c>
      <c r="G24" s="37">
        <v>-5183</v>
      </c>
      <c r="H24" s="33"/>
      <c r="I24" s="37">
        <v>-3063</v>
      </c>
    </row>
    <row r="25" spans="1:9" s="38" customFormat="1" ht="21.75" customHeight="1">
      <c r="A25" s="22"/>
      <c r="B25" s="22"/>
      <c r="C25" s="33">
        <f>SUM(C11:C24)</f>
        <v>487947</v>
      </c>
      <c r="D25" s="27"/>
      <c r="E25" s="33">
        <f>SUM(E11:E24)</f>
        <v>473304</v>
      </c>
      <c r="F25" s="27"/>
      <c r="G25" s="33">
        <f>SUM(G11:G24)</f>
        <v>487947</v>
      </c>
      <c r="H25" s="33"/>
      <c r="I25" s="33">
        <f>SUM(I11:I24)</f>
        <v>473304</v>
      </c>
    </row>
    <row r="26" spans="1:9" ht="21.75" customHeight="1">
      <c r="A26" s="40" t="s">
        <v>37</v>
      </c>
      <c r="B26" s="40"/>
      <c r="C26" s="33"/>
      <c r="E26" s="33"/>
      <c r="G26" s="33"/>
      <c r="H26" s="33"/>
      <c r="I26" s="33"/>
    </row>
    <row r="27" spans="1:9" ht="21.75" customHeight="1">
      <c r="A27" s="31" t="s">
        <v>31</v>
      </c>
      <c r="C27" s="196">
        <v>13917</v>
      </c>
      <c r="E27" s="196">
        <v>-9980</v>
      </c>
      <c r="G27" s="196">
        <v>13917</v>
      </c>
      <c r="H27" s="27"/>
      <c r="I27" s="196">
        <v>-9980</v>
      </c>
    </row>
    <row r="28" spans="1:9" ht="21.75" customHeight="1">
      <c r="A28" s="98" t="s">
        <v>104</v>
      </c>
      <c r="B28" s="98"/>
      <c r="C28" s="196">
        <v>-11157</v>
      </c>
      <c r="E28" s="196">
        <v>-1564</v>
      </c>
      <c r="G28" s="196">
        <v>-11157</v>
      </c>
      <c r="H28" s="27"/>
      <c r="I28" s="196">
        <v>-1564</v>
      </c>
    </row>
    <row r="29" spans="1:9" ht="21.75" customHeight="1">
      <c r="A29" s="31" t="s">
        <v>32</v>
      </c>
      <c r="C29" s="196">
        <v>2065</v>
      </c>
      <c r="E29" s="196">
        <v>-36996</v>
      </c>
      <c r="G29" s="196">
        <v>2065</v>
      </c>
      <c r="H29" s="27"/>
      <c r="I29" s="196">
        <v>-36996</v>
      </c>
    </row>
    <row r="30" spans="1:9" ht="21.75" customHeight="1">
      <c r="A30" s="98" t="s">
        <v>88</v>
      </c>
      <c r="B30" s="98"/>
      <c r="C30" s="196">
        <v>18356</v>
      </c>
      <c r="E30" s="196">
        <v>13176</v>
      </c>
      <c r="G30" s="196">
        <v>18356</v>
      </c>
      <c r="H30" s="27"/>
      <c r="I30" s="196">
        <v>13176</v>
      </c>
    </row>
    <row r="31" spans="1:9" ht="21.75" customHeight="1">
      <c r="A31" s="31" t="s">
        <v>10</v>
      </c>
      <c r="C31" s="197">
        <v>398</v>
      </c>
      <c r="E31" s="197">
        <v>306</v>
      </c>
      <c r="G31" s="197">
        <v>398</v>
      </c>
      <c r="H31" s="27"/>
      <c r="I31" s="197">
        <v>306</v>
      </c>
    </row>
    <row r="32" spans="1:9" ht="21.75" customHeight="1">
      <c r="A32" s="31" t="s">
        <v>16</v>
      </c>
      <c r="C32" s="196">
        <v>15071</v>
      </c>
      <c r="E32" s="196">
        <v>42205</v>
      </c>
      <c r="G32" s="196">
        <v>15071</v>
      </c>
      <c r="H32" s="27"/>
      <c r="I32" s="196">
        <v>42205</v>
      </c>
    </row>
    <row r="33" spans="1:9" ht="21.75" customHeight="1">
      <c r="A33" s="31" t="s">
        <v>105</v>
      </c>
      <c r="C33" s="196">
        <v>8355</v>
      </c>
      <c r="E33" s="196">
        <v>-13007</v>
      </c>
      <c r="G33" s="196">
        <v>8355</v>
      </c>
      <c r="H33" s="27"/>
      <c r="I33" s="196">
        <v>-13007</v>
      </c>
    </row>
    <row r="34" spans="1:9" ht="21.75" customHeight="1">
      <c r="A34" s="114" t="s">
        <v>106</v>
      </c>
      <c r="B34" s="114"/>
      <c r="C34" s="196"/>
      <c r="E34" s="196"/>
      <c r="G34" s="196"/>
      <c r="H34" s="27"/>
      <c r="I34" s="196"/>
    </row>
    <row r="35" spans="1:9" ht="21.75" customHeight="1">
      <c r="A35" s="216" t="s">
        <v>107</v>
      </c>
      <c r="B35" s="216"/>
      <c r="C35" s="198">
        <v>17087</v>
      </c>
      <c r="E35" s="198">
        <v>4949</v>
      </c>
      <c r="G35" s="198">
        <v>17087</v>
      </c>
      <c r="H35" s="27"/>
      <c r="I35" s="198">
        <v>4949</v>
      </c>
    </row>
    <row r="36" spans="1:9" ht="21.75" customHeight="1">
      <c r="A36" s="98" t="s">
        <v>121</v>
      </c>
      <c r="B36" s="98"/>
      <c r="C36" s="35">
        <f>SUM(C25:C35)</f>
        <v>552039</v>
      </c>
      <c r="D36" s="28"/>
      <c r="E36" s="35">
        <f>SUM(E25:E35)</f>
        <v>472393</v>
      </c>
      <c r="F36" s="28"/>
      <c r="G36" s="35">
        <f>SUM(G25:G35)</f>
        <v>552039</v>
      </c>
      <c r="H36" s="35"/>
      <c r="I36" s="35">
        <f>SUM(I25:I35)</f>
        <v>472393</v>
      </c>
    </row>
    <row r="37" spans="1:9" ht="21.75" customHeight="1">
      <c r="A37" s="98" t="s">
        <v>111</v>
      </c>
      <c r="B37" s="98"/>
      <c r="C37" s="198">
        <v>-111105</v>
      </c>
      <c r="E37" s="198">
        <v>-89049</v>
      </c>
      <c r="G37" s="198">
        <v>-111105</v>
      </c>
      <c r="H37" s="27"/>
      <c r="I37" s="198">
        <v>-89049</v>
      </c>
    </row>
    <row r="38" spans="1:9" s="38" customFormat="1" ht="21.75" customHeight="1">
      <c r="A38" s="22" t="s">
        <v>121</v>
      </c>
      <c r="B38" s="22"/>
      <c r="C38" s="115">
        <f>SUM(C36:C37)</f>
        <v>440934</v>
      </c>
      <c r="E38" s="115">
        <f>SUM(E36:E37)</f>
        <v>383344</v>
      </c>
      <c r="G38" s="115">
        <f>SUM(G36:G37)</f>
        <v>440934</v>
      </c>
      <c r="H38" s="42"/>
      <c r="I38" s="115">
        <f>SUM(I36:I37)</f>
        <v>383344</v>
      </c>
    </row>
    <row r="39" spans="1:9" s="72" customFormat="1" ht="23.25" customHeight="1">
      <c r="A39" s="3" t="s">
        <v>66</v>
      </c>
      <c r="B39" s="3"/>
      <c r="C39" s="80"/>
      <c r="E39" s="80"/>
      <c r="G39" s="80"/>
      <c r="I39" s="80"/>
    </row>
    <row r="40" spans="1:9" ht="23.25" customHeight="1">
      <c r="A40" s="25" t="s">
        <v>93</v>
      </c>
      <c r="B40" s="25"/>
      <c r="C40" s="26"/>
      <c r="D40" s="26"/>
      <c r="E40" s="26"/>
      <c r="F40" s="26"/>
      <c r="G40" s="26"/>
      <c r="H40" s="26"/>
      <c r="I40" s="26"/>
    </row>
    <row r="41" spans="1:9" s="28" customFormat="1" ht="18" customHeight="1">
      <c r="A41" s="192"/>
      <c r="B41" s="192"/>
      <c r="C41" s="193"/>
      <c r="E41" s="193"/>
      <c r="G41" s="193"/>
      <c r="H41" s="193"/>
      <c r="I41" s="193"/>
    </row>
    <row r="42" spans="1:9" s="1" customFormat="1" ht="21.75" customHeight="1">
      <c r="A42" s="3"/>
      <c r="B42" s="3"/>
      <c r="D42" s="163" t="s">
        <v>52</v>
      </c>
    </row>
    <row r="43" spans="1:9" s="10" customFormat="1" ht="21.75" customHeight="1">
      <c r="A43" s="14"/>
      <c r="B43" s="14"/>
      <c r="D43" s="164" t="s">
        <v>51</v>
      </c>
      <c r="F43" s="70"/>
      <c r="G43" s="237" t="s">
        <v>50</v>
      </c>
      <c r="H43" s="237"/>
      <c r="I43" s="237"/>
    </row>
    <row r="44" spans="1:9" s="10" customFormat="1" ht="21.75" customHeight="1">
      <c r="A44" s="14"/>
      <c r="B44" s="14"/>
      <c r="C44" s="238" t="str">
        <f>C6</f>
        <v>สำหรับงวดเก้าเดือนสิ้นสุด</v>
      </c>
      <c r="D44" s="239"/>
      <c r="E44" s="239"/>
      <c r="F44" s="70"/>
      <c r="G44" s="238" t="str">
        <f>G6</f>
        <v>สำหรับงวดเก้าเดือนสิ้นสุด</v>
      </c>
      <c r="H44" s="239"/>
      <c r="I44" s="239"/>
    </row>
    <row r="45" spans="1:9" s="10" customFormat="1" ht="21.75" customHeight="1">
      <c r="A45" s="14"/>
      <c r="B45" s="14"/>
      <c r="C45" s="238" t="str">
        <f>C7</f>
        <v>วันที่ 30 กันยายน</v>
      </c>
      <c r="D45" s="238"/>
      <c r="E45" s="238"/>
      <c r="F45" s="70"/>
      <c r="G45" s="238" t="str">
        <f>G7</f>
        <v>วันที่ 30 กันยายน</v>
      </c>
      <c r="H45" s="238"/>
      <c r="I45" s="238"/>
    </row>
    <row r="46" spans="1:9" s="28" customFormat="1" ht="21.75" customHeight="1">
      <c r="A46" s="29"/>
      <c r="B46" s="59" t="s">
        <v>8</v>
      </c>
      <c r="C46" s="102" t="s">
        <v>155</v>
      </c>
      <c r="D46" s="30"/>
      <c r="E46" s="102" t="s">
        <v>108</v>
      </c>
      <c r="F46" s="10"/>
      <c r="G46" s="102" t="s">
        <v>155</v>
      </c>
      <c r="H46" s="30"/>
      <c r="I46" s="102" t="s">
        <v>108</v>
      </c>
    </row>
    <row r="47" spans="1:9" ht="21.75" customHeight="1">
      <c r="C47" s="234" t="s">
        <v>79</v>
      </c>
      <c r="D47" s="234"/>
      <c r="E47" s="234"/>
      <c r="F47" s="234"/>
      <c r="G47" s="234"/>
      <c r="H47" s="234"/>
      <c r="I47" s="234"/>
    </row>
    <row r="48" spans="1:9" ht="23.25" customHeight="1">
      <c r="A48" s="32" t="s">
        <v>5</v>
      </c>
      <c r="B48" s="32"/>
      <c r="C48" s="43"/>
      <c r="E48" s="43"/>
      <c r="G48" s="43"/>
      <c r="H48" s="43"/>
      <c r="I48" s="43"/>
    </row>
    <row r="49" spans="1:9" ht="23.25" customHeight="1">
      <c r="A49" s="98" t="s">
        <v>172</v>
      </c>
      <c r="B49" s="98"/>
      <c r="C49" s="199">
        <v>-191510</v>
      </c>
      <c r="E49" s="199">
        <v>-141506</v>
      </c>
      <c r="G49" s="199">
        <v>-191510</v>
      </c>
      <c r="H49" s="27"/>
      <c r="I49" s="199">
        <v>-141506</v>
      </c>
    </row>
    <row r="50" spans="1:9" ht="23.25" customHeight="1">
      <c r="A50" s="98" t="s">
        <v>171</v>
      </c>
      <c r="B50" s="98"/>
      <c r="C50" s="199">
        <v>171497</v>
      </c>
      <c r="E50" s="199">
        <v>111483</v>
      </c>
      <c r="G50" s="199">
        <v>171497</v>
      </c>
      <c r="H50" s="27"/>
      <c r="I50" s="199">
        <v>111483</v>
      </c>
    </row>
    <row r="51" spans="1:9" ht="21.75">
      <c r="A51" s="98" t="s">
        <v>170</v>
      </c>
      <c r="B51" s="98"/>
      <c r="C51" s="199">
        <v>-20000</v>
      </c>
      <c r="E51" s="200" t="s">
        <v>137</v>
      </c>
      <c r="G51" s="199">
        <v>-20000</v>
      </c>
      <c r="H51" s="27"/>
      <c r="I51" s="200" t="s">
        <v>137</v>
      </c>
    </row>
    <row r="52" spans="1:9" ht="21.75">
      <c r="A52" s="98" t="s">
        <v>126</v>
      </c>
      <c r="B52" s="98"/>
      <c r="C52" s="199">
        <v>7</v>
      </c>
      <c r="E52" s="200" t="s">
        <v>137</v>
      </c>
      <c r="G52" s="199">
        <v>7</v>
      </c>
      <c r="H52" s="27"/>
      <c r="I52" s="200" t="s">
        <v>137</v>
      </c>
    </row>
    <row r="53" spans="1:9" ht="21.75">
      <c r="A53" s="98" t="s">
        <v>143</v>
      </c>
      <c r="B53" s="98"/>
      <c r="C53" s="201">
        <v>-31013</v>
      </c>
      <c r="E53" s="201">
        <v>-35904</v>
      </c>
      <c r="G53" s="201">
        <v>-31013</v>
      </c>
      <c r="H53" s="27"/>
      <c r="I53" s="201">
        <v>-35904</v>
      </c>
    </row>
    <row r="54" spans="1:9" ht="23.25" customHeight="1">
      <c r="A54" s="98" t="s">
        <v>127</v>
      </c>
      <c r="B54" s="98"/>
      <c r="C54" s="202">
        <v>-417</v>
      </c>
      <c r="E54" s="202">
        <v>-471</v>
      </c>
      <c r="G54" s="202">
        <v>-417</v>
      </c>
      <c r="H54" s="27"/>
      <c r="I54" s="202">
        <v>-471</v>
      </c>
    </row>
    <row r="55" spans="1:9" ht="23.25" customHeight="1">
      <c r="A55" s="98" t="s">
        <v>167</v>
      </c>
      <c r="B55" s="65">
        <v>3</v>
      </c>
      <c r="C55" s="202">
        <v>-12000</v>
      </c>
      <c r="E55" s="200" t="s">
        <v>137</v>
      </c>
      <c r="G55" s="202">
        <v>-12000</v>
      </c>
      <c r="H55" s="27"/>
      <c r="I55" s="200" t="s">
        <v>137</v>
      </c>
    </row>
    <row r="56" spans="1:9" ht="23.25" hidden="1" customHeight="1">
      <c r="A56" s="98" t="s">
        <v>144</v>
      </c>
      <c r="B56" s="98"/>
      <c r="C56" s="203"/>
      <c r="E56" s="203" t="s">
        <v>137</v>
      </c>
      <c r="G56" s="203"/>
      <c r="H56" s="159"/>
      <c r="I56" s="203" t="s">
        <v>137</v>
      </c>
    </row>
    <row r="57" spans="1:9" ht="23.25" customHeight="1">
      <c r="A57" s="98" t="s">
        <v>154</v>
      </c>
      <c r="B57" s="98"/>
      <c r="C57" s="200" t="s">
        <v>137</v>
      </c>
      <c r="E57" s="203">
        <v>678</v>
      </c>
      <c r="G57" s="200" t="s">
        <v>137</v>
      </c>
      <c r="H57" s="159"/>
      <c r="I57" s="203">
        <v>678</v>
      </c>
    </row>
    <row r="58" spans="1:9" ht="23.25" customHeight="1">
      <c r="A58" s="31" t="s">
        <v>122</v>
      </c>
      <c r="C58" s="201">
        <v>4329</v>
      </c>
      <c r="E58" s="201">
        <v>2829</v>
      </c>
      <c r="G58" s="201">
        <v>4329</v>
      </c>
      <c r="H58" s="27"/>
      <c r="I58" s="201">
        <v>2829</v>
      </c>
    </row>
    <row r="59" spans="1:9" s="38" customFormat="1" ht="23.25" customHeight="1">
      <c r="A59" s="22" t="s">
        <v>175</v>
      </c>
      <c r="B59" s="22"/>
      <c r="C59" s="51">
        <f>SUM(C49:C58)</f>
        <v>-79107</v>
      </c>
      <c r="E59" s="51">
        <f>SUM(E49:E58)</f>
        <v>-62891</v>
      </c>
      <c r="G59" s="51">
        <f>SUM(G49:G58)</f>
        <v>-79107</v>
      </c>
      <c r="H59" s="45"/>
      <c r="I59" s="51">
        <f>SUM(I49:I58)</f>
        <v>-62891</v>
      </c>
    </row>
    <row r="60" spans="1:9" ht="16.5" customHeight="1">
      <c r="A60" s="22"/>
      <c r="B60" s="22"/>
      <c r="C60" s="36"/>
      <c r="E60" s="36"/>
      <c r="G60" s="36"/>
      <c r="H60" s="36"/>
      <c r="I60" s="36"/>
    </row>
    <row r="61" spans="1:9" ht="23.25" customHeight="1">
      <c r="A61" s="32" t="s">
        <v>123</v>
      </c>
      <c r="B61" s="32"/>
      <c r="C61" s="33"/>
      <c r="E61" s="33"/>
      <c r="G61" s="33"/>
      <c r="H61" s="44"/>
      <c r="I61" s="33"/>
    </row>
    <row r="62" spans="1:9" ht="23.25" customHeight="1">
      <c r="A62" s="98" t="s">
        <v>124</v>
      </c>
      <c r="B62" s="98"/>
      <c r="C62" s="95">
        <v>-356400</v>
      </c>
      <c r="E62" s="95">
        <v>-360000</v>
      </c>
      <c r="G62" s="95">
        <v>-356400</v>
      </c>
      <c r="H62" s="44"/>
      <c r="I62" s="95">
        <v>-360000</v>
      </c>
    </row>
    <row r="63" spans="1:9" ht="23.25" customHeight="1">
      <c r="A63" s="22" t="s">
        <v>125</v>
      </c>
      <c r="B63" s="22"/>
      <c r="C63" s="51">
        <f>SUM(C62:C62)</f>
        <v>-356400</v>
      </c>
      <c r="D63" s="38"/>
      <c r="E63" s="51">
        <f>SUM(E62:E62)</f>
        <v>-360000</v>
      </c>
      <c r="F63" s="38"/>
      <c r="G63" s="51">
        <f>SUM(G62:G62)</f>
        <v>-356400</v>
      </c>
      <c r="H63" s="45"/>
      <c r="I63" s="51">
        <f>SUM(I62:I62)</f>
        <v>-360000</v>
      </c>
    </row>
    <row r="64" spans="1:9" ht="16.5" customHeight="1">
      <c r="A64" s="22"/>
      <c r="B64" s="22"/>
      <c r="C64" s="36"/>
      <c r="E64" s="36"/>
      <c r="G64" s="36"/>
      <c r="H64" s="36"/>
      <c r="I64" s="36"/>
    </row>
    <row r="65" spans="1:9" ht="23.25" customHeight="1">
      <c r="A65" s="22" t="s">
        <v>174</v>
      </c>
      <c r="B65" s="22"/>
      <c r="C65" s="39">
        <f>+C59+C38+C63</f>
        <v>5427</v>
      </c>
      <c r="D65" s="38"/>
      <c r="E65" s="39">
        <f>+E59+E38+E63</f>
        <v>-39547</v>
      </c>
      <c r="F65" s="38"/>
      <c r="G65" s="39">
        <f>+G59+G38+G63</f>
        <v>5427</v>
      </c>
      <c r="H65" s="39"/>
      <c r="I65" s="39">
        <f>+I59+I38+I63</f>
        <v>-39547</v>
      </c>
    </row>
    <row r="66" spans="1:9" ht="23.25" customHeight="1">
      <c r="A66" s="128" t="s">
        <v>99</v>
      </c>
      <c r="B66" s="128"/>
      <c r="C66" s="33">
        <v>399712</v>
      </c>
      <c r="E66" s="33">
        <v>335241</v>
      </c>
      <c r="G66" s="33">
        <v>399712</v>
      </c>
      <c r="H66" s="33"/>
      <c r="I66" s="33">
        <v>335241</v>
      </c>
    </row>
    <row r="67" spans="1:9" ht="23.25" customHeight="1" thickBot="1">
      <c r="A67" s="48" t="s">
        <v>100</v>
      </c>
      <c r="B67" s="48"/>
      <c r="C67" s="49">
        <f>+C66+C65</f>
        <v>405139</v>
      </c>
      <c r="E67" s="49">
        <f>+E66+E65</f>
        <v>295694</v>
      </c>
      <c r="G67" s="49">
        <f>+G66+G65</f>
        <v>405139</v>
      </c>
      <c r="H67" s="39"/>
      <c r="I67" s="49">
        <f>+I66+I65</f>
        <v>295694</v>
      </c>
    </row>
    <row r="68" spans="1:9" ht="16.5" customHeight="1" thickTop="1">
      <c r="A68" s="48"/>
      <c r="B68" s="48"/>
      <c r="C68" s="47"/>
      <c r="E68" s="47"/>
      <c r="G68" s="47"/>
      <c r="H68" s="39"/>
      <c r="I68" s="47"/>
    </row>
    <row r="69" spans="1:9" ht="23.25" customHeight="1">
      <c r="A69" s="83" t="s">
        <v>60</v>
      </c>
      <c r="B69" s="83"/>
      <c r="C69" s="85"/>
      <c r="D69" s="84"/>
      <c r="E69" s="85"/>
      <c r="F69" s="86"/>
      <c r="G69" s="85"/>
      <c r="H69" s="39"/>
      <c r="I69" s="85"/>
    </row>
    <row r="70" spans="1:9" ht="23.25" customHeight="1">
      <c r="A70" s="101" t="s">
        <v>87</v>
      </c>
      <c r="B70" s="65"/>
      <c r="C70" s="99">
        <v>30959</v>
      </c>
      <c r="D70" s="88"/>
      <c r="E70" s="99">
        <v>36745</v>
      </c>
      <c r="F70" s="34"/>
      <c r="G70" s="99">
        <v>30959</v>
      </c>
      <c r="H70" s="34"/>
      <c r="I70" s="99">
        <v>36745</v>
      </c>
    </row>
    <row r="71" spans="1:9" ht="23.25" customHeight="1">
      <c r="A71" s="87" t="s">
        <v>84</v>
      </c>
      <c r="B71" s="87"/>
      <c r="C71" s="35">
        <v>898</v>
      </c>
      <c r="D71" s="88"/>
      <c r="E71" s="35">
        <v>715</v>
      </c>
      <c r="F71" s="34"/>
      <c r="G71" s="35">
        <v>898</v>
      </c>
      <c r="H71" s="34"/>
      <c r="I71" s="35">
        <v>715</v>
      </c>
    </row>
    <row r="72" spans="1:9" ht="23.25" customHeight="1">
      <c r="A72" s="87" t="s">
        <v>76</v>
      </c>
      <c r="B72" s="87"/>
      <c r="C72" s="35">
        <v>-844</v>
      </c>
      <c r="D72" s="88"/>
      <c r="E72" s="35">
        <v>-1556</v>
      </c>
      <c r="F72" s="34"/>
      <c r="G72" s="35">
        <v>-844</v>
      </c>
      <c r="H72" s="34"/>
      <c r="I72" s="35">
        <v>-1556</v>
      </c>
    </row>
    <row r="73" spans="1:9" ht="23.25" customHeight="1" thickBot="1">
      <c r="A73" s="89"/>
      <c r="B73" s="89"/>
      <c r="C73" s="56">
        <f>SUM(C70:C72)</f>
        <v>31013</v>
      </c>
      <c r="D73" s="88"/>
      <c r="E73" s="56">
        <f>SUM(E70:E72)</f>
        <v>35904</v>
      </c>
      <c r="F73" s="34"/>
      <c r="G73" s="56">
        <f>SUM(G70:G72)</f>
        <v>31013</v>
      </c>
      <c r="H73" s="34"/>
      <c r="I73" s="56">
        <f>SUM(I70:I72)</f>
        <v>35904</v>
      </c>
    </row>
    <row r="74" spans="1:9" ht="23.25" customHeight="1" thickTop="1">
      <c r="A74" s="89"/>
      <c r="B74" s="89"/>
      <c r="C74" s="41"/>
      <c r="D74" s="88"/>
      <c r="E74" s="41"/>
      <c r="F74" s="39"/>
      <c r="G74" s="41"/>
      <c r="H74" s="39"/>
      <c r="I74" s="41"/>
    </row>
    <row r="75" spans="1:9" ht="23.25" customHeight="1">
      <c r="A75" s="32"/>
      <c r="B75" s="32"/>
      <c r="C75" s="33"/>
      <c r="E75" s="33"/>
      <c r="G75" s="33"/>
      <c r="H75" s="33"/>
      <c r="I75" s="33"/>
    </row>
    <row r="76" spans="1:9" ht="23.25" customHeight="1">
      <c r="A76" s="98"/>
      <c r="B76" s="98"/>
      <c r="C76" s="33"/>
      <c r="E76" s="33"/>
      <c r="G76" s="33"/>
      <c r="H76" s="33"/>
      <c r="I76" s="33"/>
    </row>
    <row r="77" spans="1:9" ht="23.25" customHeight="1">
      <c r="C77" s="34"/>
      <c r="D77" s="34"/>
      <c r="E77" s="34"/>
      <c r="F77" s="34"/>
      <c r="G77" s="34"/>
      <c r="H77" s="34"/>
      <c r="I77" s="34"/>
    </row>
    <row r="78" spans="1:9" ht="23.25" customHeight="1">
      <c r="C78" s="50"/>
      <c r="D78" s="160"/>
      <c r="E78" s="50"/>
      <c r="F78" s="160"/>
      <c r="G78" s="50"/>
      <c r="H78" s="160"/>
      <c r="I78" s="50"/>
    </row>
    <row r="79" spans="1:9" ht="23.25" customHeight="1">
      <c r="C79" s="50"/>
      <c r="D79" s="160"/>
      <c r="E79" s="50"/>
      <c r="F79" s="160"/>
      <c r="G79" s="50"/>
      <c r="H79" s="160"/>
      <c r="I79" s="50"/>
    </row>
    <row r="80" spans="1:9" ht="23.25" customHeight="1">
      <c r="C80" s="34"/>
      <c r="D80" s="34"/>
      <c r="E80" s="34"/>
      <c r="F80" s="34"/>
      <c r="G80" s="34"/>
      <c r="H80" s="34"/>
      <c r="I80" s="34"/>
    </row>
    <row r="81" spans="3:9" ht="23.25" customHeight="1">
      <c r="C81" s="50"/>
      <c r="D81" s="160"/>
      <c r="E81" s="50"/>
      <c r="F81" s="160"/>
      <c r="G81" s="50"/>
      <c r="H81" s="160"/>
      <c r="I81" s="50"/>
    </row>
    <row r="82" spans="3:9" ht="23.25" customHeight="1">
      <c r="C82" s="50"/>
      <c r="D82" s="160"/>
      <c r="E82" s="50"/>
      <c r="F82" s="160"/>
      <c r="G82" s="50"/>
      <c r="H82" s="160"/>
      <c r="I82" s="50"/>
    </row>
  </sheetData>
  <mergeCells count="12">
    <mergeCell ref="C47:I47"/>
    <mergeCell ref="G5:I5"/>
    <mergeCell ref="C6:E6"/>
    <mergeCell ref="G6:I6"/>
    <mergeCell ref="C7:E7"/>
    <mergeCell ref="G7:I7"/>
    <mergeCell ref="C9:I9"/>
    <mergeCell ref="G43:I43"/>
    <mergeCell ref="C44:E44"/>
    <mergeCell ref="G44:I44"/>
    <mergeCell ref="C45:E45"/>
    <mergeCell ref="G45:I45"/>
  </mergeCells>
  <pageMargins left="0.7" right="0.7" top="0.48" bottom="0.5" header="0.5" footer="0.5"/>
  <pageSetup paperSize="9" scale="93" firstPageNumber="11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&amp;Lหมายเหตุประกอบงบการเงินเป็นส่วนหนึ่งของงบการเงินระหว่างกาลนี้&amp;C&amp;P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BS-3-4</vt:lpstr>
      <vt:lpstr>PL5-6</vt:lpstr>
      <vt:lpstr>SH7-8</vt:lpstr>
      <vt:lpstr>SH9-10</vt:lpstr>
      <vt:lpstr>Cashflow-11-12</vt:lpstr>
      <vt:lpstr>'BS-3-4'!Print_Area</vt:lpstr>
      <vt:lpstr>'Cashflow-11-12'!Print_Area</vt:lpstr>
      <vt:lpstr>'SH7-8'!Print_Area</vt:lpstr>
      <vt:lpstr>'SH9-10'!Print_Area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wanchai</cp:lastModifiedBy>
  <cp:lastPrinted>2019-11-07T01:08:35Z</cp:lastPrinted>
  <dcterms:created xsi:type="dcterms:W3CDTF">1998-07-15T07:18:25Z</dcterms:created>
  <dcterms:modified xsi:type="dcterms:W3CDTF">2019-11-11T09:11:10Z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