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gsantimahakullert\Documents\Copperwired\2019\Q3'19\FS\Files to SET\"/>
    </mc:Choice>
  </mc:AlternateContent>
  <xr:revisionPtr revIDLastSave="0" documentId="13_ncr:1_{69DBDDE9-7DFB-4C72-ACE7-FEDE2D8FC5EF}" xr6:coauthVersionLast="41" xr6:coauthVersionMax="41" xr10:uidLastSave="{00000000-0000-0000-0000-000000000000}"/>
  <bookViews>
    <workbookView xWindow="-110" yWindow="-110" windowWidth="19420" windowHeight="10420" tabRatio="745" xr2:uid="{00000000-000D-0000-FFFF-FFFF00000000}"/>
  </bookViews>
  <sheets>
    <sheet name="BS 2-3" sheetId="1" r:id="rId1"/>
    <sheet name="PL 4-5" sheetId="2" r:id="rId2"/>
    <sheet name="SH-6" sheetId="6" r:id="rId3"/>
    <sheet name="SH-7" sheetId="10" r:id="rId4"/>
    <sheet name="SH 8" sheetId="7" r:id="rId5"/>
    <sheet name="SH 9" sheetId="11" r:id="rId6"/>
    <sheet name="CF 10-11" sheetId="5" r:id="rId7"/>
  </sheets>
  <definedNames>
    <definedName name="_Hlk120336604" localSheetId="6">'CF 10-11'!$A$34</definedName>
    <definedName name="_xlnm.Print_Area" localSheetId="0">'BS 2-3'!$A$1:$J$68</definedName>
    <definedName name="_xlnm.Print_Area" localSheetId="6">'CF 10-11'!$A$1:$I$86</definedName>
    <definedName name="_xlnm.Print_Area" localSheetId="1">'PL 4-5'!$A$1:$J$88</definedName>
    <definedName name="_xlnm.Print_Area" localSheetId="4">'SH 8'!$A$1:$L$25</definedName>
    <definedName name="_xlnm.Print_Area" localSheetId="5">'SH 9'!$A$1:$O$24</definedName>
    <definedName name="_xlnm.Print_Area" localSheetId="2">'SH-6'!$A$1:$L$26</definedName>
    <definedName name="_xlnm.Print_Area" localSheetId="3">'SH-7'!$A$1:$P$25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11" l="1"/>
  <c r="F23" i="11"/>
  <c r="H23" i="11"/>
  <c r="J23" i="11"/>
  <c r="N22" i="11"/>
  <c r="H22" i="11"/>
  <c r="F22" i="11"/>
  <c r="E22" i="11"/>
  <c r="D22" i="11"/>
  <c r="I24" i="10"/>
  <c r="G24" i="10"/>
  <c r="E24" i="10"/>
  <c r="I23" i="10"/>
  <c r="G23" i="10"/>
  <c r="E23" i="10"/>
  <c r="C23" i="10"/>
  <c r="O23" i="10" s="1"/>
  <c r="C24" i="10" l="1"/>
  <c r="D66" i="1" l="1"/>
  <c r="J51" i="1"/>
  <c r="H51" i="1"/>
  <c r="F51" i="1"/>
  <c r="D51" i="1"/>
  <c r="C77" i="5" l="1"/>
  <c r="I29" i="5" l="1"/>
  <c r="G29" i="5"/>
  <c r="H21" i="11"/>
  <c r="F21" i="11"/>
  <c r="D21" i="11"/>
  <c r="E21" i="11"/>
  <c r="J21" i="11"/>
  <c r="K17" i="11"/>
  <c r="J17" i="11"/>
  <c r="O16" i="10"/>
  <c r="C18" i="10"/>
  <c r="E18" i="10"/>
  <c r="G18" i="10"/>
  <c r="I18" i="10"/>
  <c r="K18" i="10"/>
  <c r="M18" i="10"/>
  <c r="G22" i="10"/>
  <c r="I22" i="10"/>
  <c r="E22" i="10"/>
  <c r="K21" i="10"/>
  <c r="K22" i="10" s="1"/>
  <c r="K24" i="10" l="1"/>
  <c r="O12" i="10"/>
  <c r="M17" i="11" l="1"/>
  <c r="L17" i="11"/>
  <c r="I17" i="11"/>
  <c r="H17" i="11"/>
  <c r="F17" i="11"/>
  <c r="D17" i="11"/>
  <c r="N16" i="11"/>
  <c r="N17" i="11" s="1"/>
  <c r="N15" i="11"/>
  <c r="N11" i="11"/>
  <c r="C22" i="10"/>
  <c r="O17" i="10"/>
  <c r="O18" i="10" s="1"/>
  <c r="I18" i="6" l="1"/>
  <c r="G18" i="6"/>
  <c r="E18" i="6"/>
  <c r="C18" i="6"/>
  <c r="I17" i="7" l="1"/>
  <c r="F17" i="7"/>
  <c r="D17" i="7"/>
  <c r="I21" i="7"/>
  <c r="K21" i="7" s="1"/>
  <c r="K12" i="7"/>
  <c r="J28" i="2"/>
  <c r="F28" i="2"/>
  <c r="J63" i="2"/>
  <c r="H63" i="2"/>
  <c r="F63" i="2"/>
  <c r="D63" i="2"/>
  <c r="J56" i="2"/>
  <c r="H56" i="2"/>
  <c r="H65" i="2" s="1"/>
  <c r="F56" i="2"/>
  <c r="D56" i="2"/>
  <c r="I23" i="6"/>
  <c r="K22" i="6"/>
  <c r="K13" i="6"/>
  <c r="C29" i="5"/>
  <c r="E77" i="5"/>
  <c r="E65" i="5"/>
  <c r="K16" i="7"/>
  <c r="K17" i="7" s="1"/>
  <c r="J65" i="2" l="1"/>
  <c r="J67" i="2" s="1"/>
  <c r="F65" i="2"/>
  <c r="F67" i="2" s="1"/>
  <c r="D65" i="2"/>
  <c r="D67" i="2" s="1"/>
  <c r="D75" i="2" s="1"/>
  <c r="D78" i="2" s="1"/>
  <c r="D80" i="2" s="1"/>
  <c r="D83" i="2" s="1"/>
  <c r="D85" i="2" s="1"/>
  <c r="H67" i="2"/>
  <c r="F20" i="2"/>
  <c r="F78" i="2" l="1"/>
  <c r="F80" i="2" s="1"/>
  <c r="F75" i="2"/>
  <c r="F83" i="2" s="1"/>
  <c r="J78" i="2"/>
  <c r="J80" i="2" s="1"/>
  <c r="J75" i="2"/>
  <c r="J83" i="2" s="1"/>
  <c r="H75" i="2"/>
  <c r="L20" i="11" s="1"/>
  <c r="H78" i="2"/>
  <c r="H80" i="2" s="1"/>
  <c r="H83" i="2" s="1"/>
  <c r="H85" i="2" s="1"/>
  <c r="M21" i="10"/>
  <c r="M22" i="10" s="1"/>
  <c r="O22" i="10" l="1"/>
  <c r="O24" i="10" s="1"/>
  <c r="M24" i="10"/>
  <c r="N20" i="11"/>
  <c r="L21" i="11"/>
  <c r="F85" i="2"/>
  <c r="O21" i="10"/>
  <c r="J85" i="2"/>
  <c r="I20" i="7"/>
  <c r="I22" i="7" s="1"/>
  <c r="K17" i="6"/>
  <c r="K18" i="6" s="1"/>
  <c r="J66" i="1"/>
  <c r="H66" i="1"/>
  <c r="F66" i="1"/>
  <c r="I65" i="5"/>
  <c r="G65" i="5"/>
  <c r="C65" i="5"/>
  <c r="I41" i="5"/>
  <c r="I43" i="5" s="1"/>
  <c r="F22" i="7"/>
  <c r="F24" i="7" s="1"/>
  <c r="D22" i="7"/>
  <c r="D24" i="7" s="1"/>
  <c r="G23" i="6"/>
  <c r="E23" i="6"/>
  <c r="E25" i="6" s="1"/>
  <c r="C25" i="6"/>
  <c r="G77" i="5"/>
  <c r="F46" i="1"/>
  <c r="H46" i="1"/>
  <c r="J46" i="1"/>
  <c r="D46" i="1"/>
  <c r="I77" i="5"/>
  <c r="J13" i="2"/>
  <c r="F13" i="2"/>
  <c r="F22" i="2" s="1"/>
  <c r="H13" i="2"/>
  <c r="J20" i="2"/>
  <c r="J27" i="1"/>
  <c r="J17" i="1"/>
  <c r="F27" i="1"/>
  <c r="F17" i="1"/>
  <c r="D27" i="1"/>
  <c r="H20" i="2"/>
  <c r="D20" i="2"/>
  <c r="A1" i="5"/>
  <c r="A45" i="5" s="1"/>
  <c r="D13" i="2"/>
  <c r="A31" i="1"/>
  <c r="H27" i="1"/>
  <c r="H17" i="1"/>
  <c r="D17" i="1"/>
  <c r="I79" i="5" l="1"/>
  <c r="I81" i="5" s="1"/>
  <c r="L23" i="11"/>
  <c r="N21" i="11"/>
  <c r="N23" i="11" s="1"/>
  <c r="J52" i="1"/>
  <c r="J68" i="1" s="1"/>
  <c r="D22" i="2"/>
  <c r="D24" i="2" s="1"/>
  <c r="C41" i="5" s="1"/>
  <c r="C43" i="5" s="1"/>
  <c r="H22" i="2"/>
  <c r="H24" i="2" s="1"/>
  <c r="H33" i="2" s="1"/>
  <c r="H35" i="2" s="1"/>
  <c r="H38" i="2" s="1"/>
  <c r="H40" i="2" s="1"/>
  <c r="J22" i="2"/>
  <c r="J24" i="2" s="1"/>
  <c r="F24" i="2"/>
  <c r="E29" i="5"/>
  <c r="E41" i="5" s="1"/>
  <c r="E43" i="5" s="1"/>
  <c r="E79" i="5" s="1"/>
  <c r="E81" i="5" s="1"/>
  <c r="H29" i="1"/>
  <c r="F52" i="1"/>
  <c r="F68" i="1" s="1"/>
  <c r="H52" i="1"/>
  <c r="H68" i="1" s="1"/>
  <c r="J29" i="1"/>
  <c r="F29" i="1"/>
  <c r="G25" i="6"/>
  <c r="D29" i="1"/>
  <c r="G41" i="5"/>
  <c r="G43" i="5" s="1"/>
  <c r="G79" i="5" s="1"/>
  <c r="G81" i="5" s="1"/>
  <c r="I24" i="7"/>
  <c r="D52" i="1"/>
  <c r="D68" i="1" s="1"/>
  <c r="C79" i="5" l="1"/>
  <c r="C81" i="5" s="1"/>
  <c r="C88" i="5" s="1"/>
  <c r="D70" i="1"/>
  <c r="H70" i="1"/>
  <c r="F70" i="1"/>
  <c r="J70" i="1"/>
  <c r="H29" i="2"/>
  <c r="F33" i="2"/>
  <c r="F35" i="2" s="1"/>
  <c r="F29" i="2"/>
  <c r="F38" i="2" s="1"/>
  <c r="J33" i="2"/>
  <c r="J35" i="2" s="1"/>
  <c r="J29" i="2"/>
  <c r="J38" i="2" s="1"/>
  <c r="D29" i="2"/>
  <c r="D33" i="2" s="1"/>
  <c r="D35" i="2" s="1"/>
  <c r="D38" i="2" s="1"/>
  <c r="D40" i="2" s="1"/>
  <c r="K21" i="6"/>
  <c r="K20" i="7"/>
  <c r="F40" i="2" l="1"/>
  <c r="J40" i="2"/>
  <c r="K22" i="7"/>
  <c r="K24" i="7" s="1"/>
  <c r="K23" i="6"/>
  <c r="K25" i="6" s="1"/>
  <c r="I25" i="6"/>
</calcChain>
</file>

<file path=xl/sharedStrings.xml><?xml version="1.0" encoding="utf-8"?>
<sst xmlns="http://schemas.openxmlformats.org/spreadsheetml/2006/main" count="369" uniqueCount="185">
  <si>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</si>
  <si>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</si>
  <si>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</si>
  <si>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</si>
  <si>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</si>
  <si>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</si>
  <si>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</si>
  <si>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</si>
  <si>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</si>
  <si>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</si>
  <si>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</si>
  <si>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</si>
  <si>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</si>
  <si>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</si>
  <si>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</si>
  <si>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</si>
  <si>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</si>
  <si>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</si>
  <si>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</si>
  <si>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</si>
  <si>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</si>
  <si>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</si>
  <si>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</si>
  <si>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</si>
  <si>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</si>
  <si>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</si>
  <si>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</si>
  <si>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</si>
  <si>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</si>
  <si>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</si>
  <si>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</si>
  <si>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</si>
  <si>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</si>
  <si>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</si>
  <si>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</si>
  <si>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</si>
  <si>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</si>
  <si>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</si>
  <si>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</si>
  <si>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</si>
  <si>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</si>
  <si>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</si>
  <si>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</si>
  <si>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</si>
  <si>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</si>
  <si>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</si>
  <si>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</si>
  <si>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</si>
  <si>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Other comprehensive income 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</si>
  <si>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</si>
  <si>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</si>
  <si>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</si>
  <si>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</si>
  <si>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</si>
  <si>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</si>
  <si>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</si>
  <si>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</si>
  <si>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</si>
  <si>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</si>
  <si>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</si>
  <si>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</si>
  <si>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</si>
  <si>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</si>
  <si>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</si>
  <si>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</si>
  <si>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Depreciation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</si>
  <si>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</si>
  <si>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</si>
  <si>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</si>
  <si>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</si>
  <si>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</si>
  <si>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Proceeds from short-term loans to related parties</t>
  </si>
  <si>
    <t>Cash flows from financing activities</t>
  </si>
  <si>
    <t>Finance costs paid</t>
  </si>
  <si>
    <t>Cash and cash equivalents at 1 January</t>
  </si>
  <si>
    <t>Non-cash transactions</t>
  </si>
  <si>
    <t>Transactions with owners, recorded directly in equity</t>
  </si>
  <si>
    <t xml:space="preserve">Net cash used in financing activities  </t>
  </si>
  <si>
    <t>6</t>
  </si>
  <si>
    <t>Retained earnings</t>
  </si>
  <si>
    <t>Proceeds from sale of leasehold improvements and equipment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</si>
  <si>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</si>
  <si>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</si>
  <si>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</si>
  <si>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</si>
  <si>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</si>
  <si>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</si>
  <si>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</si>
  <si>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</si>
  <si>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</si>
  <si>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</si>
  <si>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</si>
  <si>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</si>
  <si>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 </t>
  </si>
  <si>
    <t>Payables for purchase of fixed assets</t>
  </si>
  <si>
    <t xml:space="preserve">Dividends received </t>
  </si>
  <si>
    <t>Employee benefit expenses</t>
  </si>
  <si>
    <t>share-based payment</t>
  </si>
  <si>
    <t>Revenue from sale of goods and rendering of services</t>
  </si>
  <si>
    <t>Distribution costs</t>
  </si>
  <si>
    <t>Asset dismantlement paid</t>
  </si>
  <si>
    <t>Acquisition of restricted deposits at financial institutions</t>
  </si>
  <si>
    <t>shares</t>
  </si>
  <si>
    <t>Amortisation of intangible assets</t>
  </si>
  <si>
    <t>Acquisition of intangible assets</t>
  </si>
  <si>
    <t>Intangible assets</t>
  </si>
  <si>
    <t>Provisions for employee benefits</t>
  </si>
  <si>
    <t>Payables for purchase of intangible assets</t>
  </si>
  <si>
    <t>on ordinary</t>
  </si>
  <si>
    <t>Surplus from</t>
  </si>
  <si>
    <t>Reversal of provision for asset dismantlement</t>
  </si>
  <si>
    <t>Surplus from share-based payment</t>
  </si>
  <si>
    <t>Costs of sales of goods and rendering of services</t>
  </si>
  <si>
    <t>Profit for the period</t>
  </si>
  <si>
    <t xml:space="preserve">Other comprehensive income for the period, </t>
  </si>
  <si>
    <t>Total comprehensive income for the period</t>
  </si>
  <si>
    <t>Comprehensive income for the period</t>
  </si>
  <si>
    <t>Balance at 1 January 2019</t>
  </si>
  <si>
    <t xml:space="preserve">Profit for the period </t>
  </si>
  <si>
    <t>3, 4</t>
  </si>
  <si>
    <t>3, 5</t>
  </si>
  <si>
    <t>3</t>
  </si>
  <si>
    <t>7</t>
  </si>
  <si>
    <t>8</t>
  </si>
  <si>
    <t>Proceeds from issue of ordinary shares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</si>
  <si>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</si>
  <si>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</si>
  <si>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</si>
  <si>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</si>
  <si>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Leasehold rights</t>
  </si>
  <si>
    <t>Amortisation of leasehold rights</t>
  </si>
  <si>
    <t>Proceeds from short-term loans from related party</t>
  </si>
  <si>
    <t>Repayment of short-term loans from related party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</si>
  <si>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</si>
  <si>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</si>
  <si>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</si>
  <si>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</si>
  <si>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Contributions by and distributions to owners of the parent </t>
  </si>
  <si>
    <t xml:space="preserve">Contributions by and distributions to owners </t>
  </si>
  <si>
    <t xml:space="preserve">    -</t>
  </si>
  <si>
    <t>Total contributions by and distributions to owners</t>
  </si>
  <si>
    <t xml:space="preserve">Total contributions by and distributions to owners of the parent </t>
  </si>
  <si>
    <t>Share premium</t>
  </si>
  <si>
    <t>Adjustments to reconcile profit  to cash receipts (payments)</t>
  </si>
  <si>
    <t>(Reversal of) losses on inventory devaluation</t>
  </si>
  <si>
    <t>Copperwired Public Company Limited and its Subsidiary</t>
  </si>
  <si>
    <t>Loss on impairment of investments</t>
  </si>
  <si>
    <t xml:space="preserve">    Other comprehensive income</t>
  </si>
  <si>
    <t>Three-month period ended</t>
  </si>
  <si>
    <t>Item that will not be reclassified to profit or loss</t>
  </si>
  <si>
    <t>Defined benefit plan actuarial gains</t>
  </si>
  <si>
    <t>Income tax relating to item that will not be reclassified</t>
  </si>
  <si>
    <t>(in thousand Baht)</t>
  </si>
  <si>
    <t>Basic earnings per share (Baht)</t>
  </si>
  <si>
    <t>Dividend income</t>
  </si>
  <si>
    <t xml:space="preserve">Net cash generated from operating </t>
  </si>
  <si>
    <t xml:space="preserve">Net cash from operating activities </t>
  </si>
  <si>
    <t xml:space="preserve">Distributions to owners of the parent </t>
  </si>
  <si>
    <t xml:space="preserve">Distributions to owners </t>
  </si>
  <si>
    <t>Total distributions to owners</t>
  </si>
  <si>
    <t xml:space="preserve">Total distributions to owners of the parent </t>
  </si>
  <si>
    <t>Cost of asset dismantlement</t>
  </si>
  <si>
    <t xml:space="preserve">    Dividends</t>
  </si>
  <si>
    <t xml:space="preserve">    Increase of ordinary shares</t>
  </si>
  <si>
    <t>Balance at 1 January 2018</t>
  </si>
  <si>
    <t>30 September</t>
  </si>
  <si>
    <t>Balance at 30 September 2019</t>
  </si>
  <si>
    <t>11</t>
  </si>
  <si>
    <t>Balance at 30 September 2018</t>
  </si>
  <si>
    <t>Nine-month period ended</t>
  </si>
  <si>
    <t>Nine-month period ended 30 September 2018</t>
  </si>
  <si>
    <t>Nine-month period ended 30 September 2019</t>
  </si>
  <si>
    <t>Cash and cash equivalents at 30 September</t>
  </si>
  <si>
    <t>(Reversal of) bad debts and doubtful accounts</t>
  </si>
  <si>
    <t>Decrease in deferred income from reward points</t>
  </si>
  <si>
    <t>Unrealised gain on exchange</t>
  </si>
  <si>
    <t>Transfer to legal reserve</t>
  </si>
  <si>
    <t xml:space="preserve">(Gain) Loss on disposal and written-off of assets </t>
  </si>
  <si>
    <t>Bank overdrafts from financial institutions</t>
  </si>
  <si>
    <t xml:space="preserve">  Unappropriated</t>
  </si>
  <si>
    <t>Legal reserve</t>
  </si>
  <si>
    <t>Net increase (decrease) in cash and cash equivalents</t>
  </si>
  <si>
    <t xml:space="preserve">   from finacial institutions</t>
  </si>
  <si>
    <t>Repayment of bank overdrafts and short-term loans</t>
  </si>
  <si>
    <t>Proceeds from bank overdrafts and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</si>
</sst>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  <numFmt numFmtId="182" formatCode="_(* #,##0.000_);_(* \(#,##0.000\);_(* &quot;-&quot;??_);_(@_)"/>
  </numFmts>
  <fonts count="155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color rgb="FFFF0000"/>
      <name val="Times New Roman"/>
      <family val="1"/>
    </font>
    <font>
      <sz val="14"/>
      <color indexed="8"/>
      <name val="Times New Roman"/>
      <family val="1"/>
    </font>
    <font>
      <b/>
      <sz val="11"/>
      <name val="Times New Roman"/>
      <family val="1"/>
      <charset val="222"/>
    </font>
    <font>
      <b/>
      <sz val="15"/>
      <name val="Angsana New"/>
      <family val="1"/>
      <charset val="222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43" fontId="3" fillId="0" borderId="0" xfId="0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1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9" xfId="1" applyNumberFormat="1" applyFont="1" applyFill="1" applyBorder="1" applyAlignment="1">
      <alignment wrapText="1"/>
    </xf>
    <xf numFmtId="43" fontId="3" fillId="0" borderId="11" xfId="1" applyFont="1" applyFill="1" applyBorder="1" applyAlignment="1"/>
    <xf numFmtId="166" fontId="3" fillId="0" borderId="0" xfId="1" applyNumberFormat="1" applyFont="1" applyFill="1" applyBorder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0" fillId="0" borderId="0" xfId="0" applyFill="1"/>
    <xf numFmtId="166" fontId="3" fillId="0" borderId="8" xfId="1" applyNumberFormat="1" applyFont="1" applyFill="1" applyBorder="1"/>
    <xf numFmtId="37" fontId="5" fillId="0" borderId="35" xfId="0" applyNumberFormat="1" applyFont="1" applyFill="1" applyBorder="1" applyAlignment="1"/>
    <xf numFmtId="37" fontId="5" fillId="0" borderId="40" xfId="0" applyNumberFormat="1" applyFont="1" applyFill="1" applyBorder="1" applyAlignment="1"/>
    <xf numFmtId="37" fontId="3" fillId="0" borderId="40" xfId="0" applyNumberFormat="1" applyFont="1" applyFill="1" applyBorder="1" applyAlignment="1"/>
    <xf numFmtId="37" fontId="3" fillId="0" borderId="8" xfId="0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9" fillId="0" borderId="0" xfId="0" applyFont="1" applyFill="1" applyAlignment="1"/>
    <xf numFmtId="0" fontId="149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150" fillId="0" borderId="0" xfId="0" applyFont="1" applyAlignment="1">
      <alignment wrapText="1"/>
    </xf>
    <xf numFmtId="37" fontId="149" fillId="0" borderId="0" xfId="0" applyNumberFormat="1" applyFont="1" applyFill="1" applyAlignment="1"/>
    <xf numFmtId="37" fontId="149" fillId="0" borderId="0" xfId="0" applyNumberFormat="1" applyFont="1" applyFill="1" applyAlignment="1">
      <alignment horizontal="right"/>
    </xf>
    <xf numFmtId="0" fontId="149" fillId="0" borderId="0" xfId="0" applyFont="1" applyAlignment="1">
      <alignment wrapText="1"/>
    </xf>
    <xf numFmtId="166" fontId="149" fillId="0" borderId="0" xfId="0" applyNumberFormat="1" applyFont="1" applyFill="1" applyBorder="1" applyAlignment="1">
      <alignment wrapText="1"/>
    </xf>
    <xf numFmtId="49" fontId="149" fillId="0" borderId="0" xfId="0" applyNumberFormat="1" applyFont="1" applyFill="1" applyAlignment="1"/>
    <xf numFmtId="0" fontId="148" fillId="0" borderId="0" xfId="0" applyFont="1" applyAlignment="1">
      <alignment wrapText="1"/>
    </xf>
    <xf numFmtId="49" fontId="148" fillId="0" borderId="0" xfId="0" applyNumberFormat="1" applyFont="1" applyFill="1" applyAlignment="1">
      <alignment horizontal="left"/>
    </xf>
    <xf numFmtId="37" fontId="149" fillId="0" borderId="0" xfId="0" applyNumberFormat="1" applyFont="1" applyFill="1" applyBorder="1" applyAlignment="1">
      <alignment horizontal="right"/>
    </xf>
    <xf numFmtId="41" fontId="149" fillId="0" borderId="0" xfId="0" applyNumberFormat="1" applyFont="1" applyFill="1" applyAlignment="1">
      <alignment horizontal="right"/>
    </xf>
    <xf numFmtId="41" fontId="149" fillId="0" borderId="0" xfId="0" applyNumberFormat="1" applyFont="1" applyFill="1" applyBorder="1" applyAlignment="1"/>
    <xf numFmtId="41" fontId="149" fillId="0" borderId="0" xfId="0" applyNumberFormat="1" applyFont="1" applyFill="1" applyBorder="1" applyAlignment="1">
      <alignment horizontal="right"/>
    </xf>
    <xf numFmtId="49" fontId="149" fillId="0" borderId="0" xfId="0" applyNumberFormat="1" applyFont="1" applyFill="1" applyAlignment="1">
      <alignment horizontal="left"/>
    </xf>
    <xf numFmtId="41" fontId="149" fillId="0" borderId="0" xfId="0" applyNumberFormat="1" applyFont="1" applyFill="1" applyAlignment="1"/>
    <xf numFmtId="0" fontId="149" fillId="0" borderId="0" xfId="0" applyFont="1" applyFill="1" applyAlignment="1">
      <alignment wrapText="1"/>
    </xf>
    <xf numFmtId="166" fontId="149" fillId="0" borderId="0" xfId="0" applyNumberFormat="1" applyFont="1" applyFill="1" applyAlignment="1">
      <alignment horizontal="center"/>
    </xf>
    <xf numFmtId="41" fontId="149" fillId="0" borderId="0" xfId="0" applyNumberFormat="1" applyFont="1" applyFill="1" applyAlignment="1">
      <alignment horizontal="center"/>
    </xf>
    <xf numFmtId="166" fontId="149" fillId="0" borderId="0" xfId="0" applyNumberFormat="1" applyFont="1" applyFill="1" applyAlignment="1">
      <alignment horizontal="left"/>
    </xf>
    <xf numFmtId="166" fontId="149" fillId="0" borderId="10" xfId="1" applyNumberFormat="1" applyFont="1" applyFill="1" applyBorder="1" applyAlignment="1">
      <alignment horizontal="right"/>
    </xf>
    <xf numFmtId="166" fontId="149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166" fontId="149" fillId="0" borderId="0" xfId="0" applyNumberFormat="1" applyFont="1" applyFill="1" applyBorder="1" applyAlignment="1">
      <alignment horizontal="center"/>
    </xf>
    <xf numFmtId="166" fontId="149" fillId="0" borderId="0" xfId="0" applyNumberFormat="1" applyFont="1" applyFill="1" applyAlignment="1"/>
    <xf numFmtId="166" fontId="151" fillId="0" borderId="0" xfId="1" applyNumberFormat="1" applyFont="1" applyFill="1" applyBorder="1" applyAlignment="1">
      <alignment horizontal="right"/>
    </xf>
    <xf numFmtId="166" fontId="149" fillId="0" borderId="0" xfId="1" applyNumberFormat="1" applyFont="1" applyFill="1" applyAlignment="1"/>
    <xf numFmtId="0" fontId="150" fillId="0" borderId="0" xfId="0" applyFont="1" applyFill="1" applyAlignment="1"/>
    <xf numFmtId="0" fontId="149" fillId="0" borderId="0" xfId="0" applyFont="1" applyFill="1" applyAlignment="1">
      <alignment horizontal="right"/>
    </xf>
    <xf numFmtId="166" fontId="149" fillId="0" borderId="0" xfId="1" applyNumberFormat="1" applyFont="1" applyFill="1" applyAlignment="1">
      <alignment horizontal="right"/>
    </xf>
    <xf numFmtId="166" fontId="149" fillId="0" borderId="0" xfId="1" applyNumberFormat="1" applyFont="1" applyFill="1" applyAlignment="1">
      <alignment horizontal="center"/>
    </xf>
    <xf numFmtId="0" fontId="152" fillId="0" borderId="0" xfId="2" applyFont="1" applyFill="1" applyAlignment="1"/>
    <xf numFmtId="43" fontId="149" fillId="0" borderId="0" xfId="1" applyFont="1" applyFill="1" applyAlignment="1">
      <alignment horizontal="right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4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166" fontId="3" fillId="0" borderId="0" xfId="1" applyNumberFormat="1" applyFont="1" applyBorder="1" applyAlignment="1">
      <alignment horizontal="right" wrapText="1"/>
    </xf>
    <xf numFmtId="166" fontId="3" fillId="0" borderId="8" xfId="1" applyNumberFormat="1" applyFont="1" applyBorder="1" applyAlignment="1">
      <alignment horizontal="right" wrapText="1"/>
    </xf>
    <xf numFmtId="166" fontId="3" fillId="0" borderId="8" xfId="1" applyNumberFormat="1" applyFont="1" applyFill="1" applyBorder="1" applyAlignment="1">
      <alignment wrapText="1"/>
    </xf>
    <xf numFmtId="166" fontId="153" fillId="0" borderId="0" xfId="1" applyNumberFormat="1" applyFont="1" applyFill="1" applyAlignment="1">
      <alignment horizontal="center"/>
    </xf>
    <xf numFmtId="166" fontId="154" fillId="0" borderId="0" xfId="28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148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149" fillId="0" borderId="0" xfId="1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166" fontId="149" fillId="0" borderId="0" xfId="1" applyNumberFormat="1" applyFont="1" applyFill="1" applyBorder="1" applyAlignment="1">
      <alignment wrapText="1"/>
    </xf>
    <xf numFmtId="166" fontId="149" fillId="0" borderId="0" xfId="1" applyNumberFormat="1" applyFont="1" applyFill="1" applyBorder="1" applyAlignment="1">
      <alignment horizontal="right"/>
    </xf>
    <xf numFmtId="166" fontId="149" fillId="0" borderId="0" xfId="1" applyNumberFormat="1" applyFont="1" applyFill="1" applyAlignment="1">
      <alignment horizontal="left"/>
    </xf>
    <xf numFmtId="166" fontId="149" fillId="0" borderId="8" xfId="1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>
      <alignment horizontal="right"/>
    </xf>
    <xf numFmtId="166" fontId="149" fillId="0" borderId="8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/>
    <xf numFmtId="166" fontId="149" fillId="0" borderId="0" xfId="1" applyNumberFormat="1" applyFont="1" applyFill="1" applyBorder="1" applyAlignment="1">
      <alignment horizontal="left"/>
    </xf>
    <xf numFmtId="166" fontId="2" fillId="0" borderId="6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2" fillId="0" borderId="9" xfId="1" applyNumberFormat="1" applyFont="1" applyFill="1" applyBorder="1" applyAlignment="1">
      <alignment horizontal="right"/>
    </xf>
    <xf numFmtId="49" fontId="149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166" fontId="5" fillId="0" borderId="8" xfId="1" applyNumberFormat="1" applyFont="1" applyFill="1" applyBorder="1" applyAlignment="1">
      <alignment horizontal="right"/>
    </xf>
    <xf numFmtId="0" fontId="149" fillId="0" borderId="0" xfId="0" applyFont="1" applyFill="1" applyAlignment="1">
      <alignment horizontal="center" wrapText="1"/>
    </xf>
    <xf numFmtId="0" fontId="150" fillId="0" borderId="0" xfId="0" applyFont="1" applyAlignment="1">
      <alignment horizontal="center" wrapText="1"/>
    </xf>
    <xf numFmtId="0" fontId="149" fillId="0" borderId="0" xfId="0" applyFont="1" applyAlignment="1">
      <alignment horizontal="center" wrapText="1"/>
    </xf>
    <xf numFmtId="0" fontId="148" fillId="0" borderId="0" xfId="0" applyFont="1" applyAlignment="1">
      <alignment horizontal="center" wrapText="1"/>
    </xf>
    <xf numFmtId="0" fontId="150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49" fontId="148" fillId="0" borderId="0" xfId="0" applyNumberFormat="1" applyFont="1" applyFill="1" applyAlignment="1">
      <alignment horizontal="center"/>
    </xf>
    <xf numFmtId="182" fontId="5" fillId="0" borderId="7" xfId="0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49" fillId="0" borderId="0" xfId="0" applyFont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4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149" fillId="0" borderId="0" xfId="0" applyNumberFormat="1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166" fontId="5" fillId="0" borderId="9" xfId="1" applyNumberFormat="1" applyFont="1" applyFill="1" applyBorder="1" applyAlignment="1">
      <alignment horizontal="right" wrapText="1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44"/>
  <sheetViews>
    <sheetView tabSelected="1" view="pageBreakPreview" zoomScaleNormal="100" zoomScaleSheetLayoutView="100" workbookViewId="0">
      <selection activeCell="H7" sqref="J7"/>
    </sheetView>
  </sheetViews>
  <sheetFormatPr defaultColWidth="9.09765625" defaultRowHeight="21.75" customHeight="1"/>
  <cols>
    <col min="1" max="1" width="43.69921875" style="6" customWidth="1"/>
    <col min="2" max="2" width="5.3984375" style="2" customWidth="1"/>
    <col min="3" max="3" width="1.69921875" style="2" customWidth="1"/>
    <col min="4" max="4" width="13.8984375" style="2" customWidth="1"/>
    <col min="5" max="5" width="1.296875" style="2" customWidth="1"/>
    <col min="6" max="6" width="13.8984375" style="2" customWidth="1"/>
    <col min="7" max="7" width="1.296875" style="2" customWidth="1"/>
    <col min="8" max="8" width="13.8984375" style="2" customWidth="1"/>
    <col min="9" max="9" width="1.296875" style="2" customWidth="1"/>
    <col min="10" max="10" width="13.8984375" style="2" customWidth="1"/>
    <col min="11" max="11" width="10.8984375" style="2" bestFit="1" customWidth="1"/>
    <col min="12" max="12" width="9.09765625" style="2"/>
    <col min="13" max="13" width="20.296875" style="2" customWidth="1"/>
    <col min="14" max="14" width="7.59765625" style="2" customWidth="1"/>
    <col min="15" max="16384" width="9.09765625" style="2"/>
  </cols>
  <sheetData>
    <row r="1" spans="1:15" ht="20.25" customHeight="1">
      <c r="A1" s="1" t="s">
        <v>145</v>
      </c>
    </row>
    <row r="2" spans="1:15" ht="20.25" customHeight="1">
      <c r="A2" s="3" t="s">
        <v>0</v>
      </c>
    </row>
    <row r="3" spans="1:15" ht="20.25" customHeight="1">
      <c r="A3" s="4"/>
    </row>
    <row r="4" spans="1:15" ht="20.25" customHeight="1">
      <c r="A4" s="4"/>
      <c r="D4" s="243" t="s">
        <v>1</v>
      </c>
      <c r="E4" s="243"/>
      <c r="F4" s="243"/>
      <c r="G4" s="243"/>
      <c r="H4" s="243" t="s">
        <v>2</v>
      </c>
      <c r="I4" s="243"/>
      <c r="J4" s="243"/>
    </row>
    <row r="5" spans="1:15" ht="20.25" customHeight="1">
      <c r="B5" s="123"/>
      <c r="C5" s="7"/>
      <c r="D5" s="244" t="s">
        <v>3</v>
      </c>
      <c r="E5" s="244"/>
      <c r="F5" s="244"/>
      <c r="G5" s="244"/>
      <c r="H5" s="244" t="s">
        <v>3</v>
      </c>
      <c r="I5" s="244"/>
      <c r="J5" s="244"/>
    </row>
    <row r="6" spans="1:15" ht="20.25" customHeight="1">
      <c r="B6" s="123"/>
      <c r="C6" s="7"/>
      <c r="D6" s="120" t="s">
        <v>165</v>
      </c>
      <c r="E6" s="120"/>
      <c r="F6" s="120" t="s">
        <v>4</v>
      </c>
      <c r="G6" s="8"/>
      <c r="H6" s="170" t="s">
        <v>165</v>
      </c>
      <c r="I6" s="120"/>
      <c r="J6" s="120" t="s">
        <v>4</v>
      </c>
    </row>
    <row r="7" spans="1:15" ht="20.25" customHeight="1">
      <c r="A7" s="102" t="s">
        <v>5</v>
      </c>
      <c r="B7" s="122" t="s">
        <v>6</v>
      </c>
      <c r="C7" s="9"/>
      <c r="D7" s="7">
        <v>2019</v>
      </c>
      <c r="E7" s="7"/>
      <c r="F7" s="7">
        <v>2018</v>
      </c>
      <c r="G7" s="7"/>
      <c r="H7" s="205">
        <v>2019</v>
      </c>
      <c r="I7" s="7"/>
      <c r="J7" s="7">
        <v>2018</v>
      </c>
    </row>
    <row r="8" spans="1:15" ht="20.25" customHeight="1">
      <c r="A8" s="173"/>
      <c r="B8" s="171"/>
      <c r="C8" s="171"/>
      <c r="D8" s="172" t="s">
        <v>133</v>
      </c>
      <c r="E8" s="172"/>
      <c r="F8" s="172"/>
      <c r="G8" s="172"/>
      <c r="H8" s="172" t="s">
        <v>133</v>
      </c>
      <c r="I8" s="172"/>
      <c r="J8" s="172"/>
    </row>
    <row r="9" spans="1:15" ht="20.25" customHeight="1">
      <c r="B9" s="123"/>
      <c r="C9" s="7"/>
      <c r="D9" s="242" t="s">
        <v>152</v>
      </c>
      <c r="E9" s="242"/>
      <c r="F9" s="242"/>
      <c r="G9" s="242"/>
      <c r="H9" s="242"/>
      <c r="I9" s="242"/>
      <c r="J9" s="242"/>
    </row>
    <row r="10" spans="1:15" ht="20.25" customHeight="1">
      <c r="A10" s="10" t="s">
        <v>7</v>
      </c>
      <c r="B10" s="122"/>
      <c r="C10" s="9"/>
    </row>
    <row r="11" spans="1:15" ht="20.25" customHeight="1">
      <c r="A11" s="2" t="s">
        <v>8</v>
      </c>
      <c r="B11" s="124"/>
      <c r="C11" s="9"/>
      <c r="D11" s="11">
        <v>57044</v>
      </c>
      <c r="E11" s="12"/>
      <c r="F11" s="11">
        <v>104533</v>
      </c>
      <c r="G11" s="11"/>
      <c r="H11" s="11">
        <v>44579</v>
      </c>
      <c r="I11" s="11"/>
      <c r="J11" s="11">
        <v>93299</v>
      </c>
      <c r="K11" s="11"/>
      <c r="L11" s="11"/>
      <c r="M11" s="13"/>
      <c r="O11" s="13"/>
    </row>
    <row r="12" spans="1:15" ht="20.25" customHeight="1">
      <c r="A12" s="2" t="s">
        <v>9</v>
      </c>
      <c r="B12" s="124" t="s">
        <v>119</v>
      </c>
      <c r="C12" s="9"/>
      <c r="D12" s="14">
        <v>30977</v>
      </c>
      <c r="E12" s="12"/>
      <c r="F12" s="14">
        <v>40064</v>
      </c>
      <c r="G12" s="11"/>
      <c r="H12" s="11">
        <v>3013</v>
      </c>
      <c r="I12" s="11"/>
      <c r="J12" s="11">
        <v>4225</v>
      </c>
      <c r="K12" s="11"/>
      <c r="L12" s="11"/>
      <c r="M12" s="13"/>
      <c r="O12" s="13"/>
    </row>
    <row r="13" spans="1:15" ht="20.25" customHeight="1">
      <c r="A13" s="2" t="s">
        <v>10</v>
      </c>
      <c r="B13" s="124" t="s">
        <v>120</v>
      </c>
      <c r="C13" s="9"/>
      <c r="D13" s="11">
        <v>35808</v>
      </c>
      <c r="E13" s="12"/>
      <c r="F13" s="11">
        <v>63063</v>
      </c>
      <c r="G13" s="11"/>
      <c r="H13" s="11">
        <v>29960</v>
      </c>
      <c r="I13" s="11"/>
      <c r="J13" s="11">
        <v>102898</v>
      </c>
      <c r="K13" s="11"/>
      <c r="L13" s="11"/>
      <c r="M13" s="13"/>
      <c r="O13" s="13"/>
    </row>
    <row r="14" spans="1:15" ht="20.25" customHeight="1">
      <c r="A14" s="2" t="s">
        <v>11</v>
      </c>
      <c r="B14" s="124" t="s">
        <v>121</v>
      </c>
      <c r="C14" s="9"/>
      <c r="D14" s="177">
        <v>0</v>
      </c>
      <c r="E14" s="15"/>
      <c r="F14" s="177">
        <v>0</v>
      </c>
      <c r="G14" s="11"/>
      <c r="H14" s="11">
        <v>47000</v>
      </c>
      <c r="I14" s="11"/>
      <c r="J14" s="11">
        <v>30000</v>
      </c>
      <c r="K14" s="11"/>
      <c r="L14" s="11"/>
      <c r="M14" s="13"/>
      <c r="O14" s="13"/>
    </row>
    <row r="15" spans="1:15" ht="20.25" customHeight="1">
      <c r="A15" s="2" t="s">
        <v>12</v>
      </c>
      <c r="B15" s="124" t="s">
        <v>78</v>
      </c>
      <c r="C15" s="9"/>
      <c r="D15" s="11">
        <v>314456</v>
      </c>
      <c r="E15" s="12"/>
      <c r="F15" s="11">
        <v>462864</v>
      </c>
      <c r="G15" s="11"/>
      <c r="H15" s="11">
        <v>266457</v>
      </c>
      <c r="I15" s="11"/>
      <c r="J15" s="11">
        <v>414702</v>
      </c>
      <c r="K15" s="11"/>
      <c r="L15" s="11"/>
      <c r="M15" s="13"/>
      <c r="O15" s="13"/>
    </row>
    <row r="16" spans="1:15" ht="20.25" customHeight="1">
      <c r="A16" s="2" t="s">
        <v>13</v>
      </c>
      <c r="B16" s="124"/>
      <c r="C16" s="9"/>
      <c r="D16" s="11">
        <v>3909</v>
      </c>
      <c r="E16" s="12"/>
      <c r="F16" s="11">
        <v>7663</v>
      </c>
      <c r="G16" s="11"/>
      <c r="H16" s="11">
        <v>3033</v>
      </c>
      <c r="I16" s="11"/>
      <c r="J16" s="11">
        <v>7321</v>
      </c>
      <c r="K16" s="11"/>
      <c r="L16" s="11"/>
      <c r="M16" s="13"/>
      <c r="O16" s="13"/>
    </row>
    <row r="17" spans="1:14" ht="20.25" customHeight="1">
      <c r="A17" s="16" t="s">
        <v>14</v>
      </c>
      <c r="B17" s="122"/>
      <c r="C17" s="9"/>
      <c r="D17" s="17">
        <f>SUM(D11:D16)</f>
        <v>442194</v>
      </c>
      <c r="E17" s="18"/>
      <c r="F17" s="17">
        <f>SUM(F11:F16)</f>
        <v>678187</v>
      </c>
      <c r="G17" s="19"/>
      <c r="H17" s="17">
        <f>SUM(H11:H16)</f>
        <v>394042</v>
      </c>
      <c r="I17" s="18"/>
      <c r="J17" s="17">
        <f>SUM(J11:J16)</f>
        <v>652445</v>
      </c>
    </row>
    <row r="18" spans="1:14" ht="20.25" customHeight="1">
      <c r="B18" s="122"/>
      <c r="C18" s="9"/>
      <c r="D18" s="13"/>
      <c r="E18" s="13"/>
      <c r="F18" s="13"/>
      <c r="G18" s="13"/>
      <c r="H18" s="13"/>
      <c r="I18" s="13"/>
      <c r="J18" s="13"/>
    </row>
    <row r="19" spans="1:14" ht="20.25" customHeight="1">
      <c r="A19" s="10" t="s">
        <v>15</v>
      </c>
      <c r="B19" s="122"/>
      <c r="C19" s="9"/>
      <c r="D19" s="13"/>
      <c r="E19" s="13"/>
      <c r="F19" s="13"/>
      <c r="G19" s="13"/>
      <c r="H19" s="13"/>
      <c r="I19" s="13"/>
      <c r="J19" s="13"/>
    </row>
    <row r="20" spans="1:14" ht="20.25" customHeight="1">
      <c r="A20" s="2" t="s">
        <v>128</v>
      </c>
      <c r="B20" s="124" t="s">
        <v>122</v>
      </c>
      <c r="C20" s="9"/>
      <c r="D20" s="177">
        <v>0</v>
      </c>
      <c r="E20" s="21"/>
      <c r="F20" s="177">
        <v>0</v>
      </c>
      <c r="G20" s="13"/>
      <c r="H20" s="22">
        <v>51100</v>
      </c>
      <c r="I20" s="13"/>
      <c r="J20" s="22">
        <v>51100</v>
      </c>
      <c r="M20" s="23"/>
      <c r="N20" s="13"/>
    </row>
    <row r="21" spans="1:14" ht="20.25" customHeight="1">
      <c r="A21" s="2" t="s">
        <v>16</v>
      </c>
      <c r="B21" s="124"/>
      <c r="C21" s="9"/>
      <c r="D21" s="22">
        <v>11437</v>
      </c>
      <c r="E21" s="13"/>
      <c r="F21" s="22">
        <v>8715</v>
      </c>
      <c r="G21" s="13"/>
      <c r="H21" s="22">
        <v>10172</v>
      </c>
      <c r="I21" s="13"/>
      <c r="J21" s="22">
        <v>7454</v>
      </c>
      <c r="M21" s="23"/>
      <c r="N21" s="13"/>
    </row>
    <row r="22" spans="1:14" ht="20.25" customHeight="1">
      <c r="A22" s="2" t="s">
        <v>17</v>
      </c>
      <c r="B22" s="124" t="s">
        <v>123</v>
      </c>
      <c r="C22" s="9"/>
      <c r="D22" s="22">
        <v>90107</v>
      </c>
      <c r="E22" s="13"/>
      <c r="F22" s="22">
        <v>97457</v>
      </c>
      <c r="G22" s="13"/>
      <c r="H22" s="22">
        <v>87720</v>
      </c>
      <c r="I22" s="13"/>
      <c r="J22" s="22">
        <v>95759</v>
      </c>
      <c r="M22" s="23"/>
      <c r="N22" s="13"/>
    </row>
    <row r="23" spans="1:14" ht="20.25" customHeight="1">
      <c r="A23" s="2" t="s">
        <v>129</v>
      </c>
      <c r="B23" s="124"/>
      <c r="C23" s="9"/>
      <c r="D23" s="22">
        <v>13536</v>
      </c>
      <c r="E23" s="13"/>
      <c r="F23" s="22">
        <v>14438</v>
      </c>
      <c r="G23" s="13"/>
      <c r="H23" s="22">
        <v>13536</v>
      </c>
      <c r="I23" s="13"/>
      <c r="J23" s="22">
        <v>14438</v>
      </c>
      <c r="M23" s="23"/>
      <c r="N23" s="13"/>
    </row>
    <row r="24" spans="1:14" ht="20.25" customHeight="1">
      <c r="A24" s="2" t="s">
        <v>105</v>
      </c>
      <c r="B24" s="124"/>
      <c r="C24" s="9"/>
      <c r="D24" s="22">
        <v>16382</v>
      </c>
      <c r="E24" s="13"/>
      <c r="F24" s="22">
        <v>16609</v>
      </c>
      <c r="G24" s="13"/>
      <c r="H24" s="22">
        <v>6101</v>
      </c>
      <c r="I24" s="13"/>
      <c r="J24" s="22">
        <v>5766</v>
      </c>
      <c r="M24" s="23"/>
      <c r="N24" s="13"/>
    </row>
    <row r="25" spans="1:14" ht="20.25" customHeight="1">
      <c r="A25" s="2" t="s">
        <v>18</v>
      </c>
      <c r="B25" s="124"/>
      <c r="C25" s="9"/>
      <c r="D25" s="22">
        <v>14433</v>
      </c>
      <c r="E25" s="13"/>
      <c r="F25" s="22">
        <v>16235</v>
      </c>
      <c r="G25" s="13"/>
      <c r="H25" s="22">
        <v>8766</v>
      </c>
      <c r="I25" s="13"/>
      <c r="J25" s="22">
        <v>9436</v>
      </c>
      <c r="M25" s="23"/>
      <c r="N25" s="13"/>
    </row>
    <row r="26" spans="1:14" ht="20.25" customHeight="1">
      <c r="A26" s="2" t="s">
        <v>19</v>
      </c>
      <c r="B26" s="124" t="s">
        <v>121</v>
      </c>
      <c r="C26" s="9"/>
      <c r="D26" s="22">
        <v>56863</v>
      </c>
      <c r="E26" s="13"/>
      <c r="F26" s="22">
        <v>49865</v>
      </c>
      <c r="G26" s="13"/>
      <c r="H26" s="22">
        <v>56336</v>
      </c>
      <c r="I26" s="13"/>
      <c r="J26" s="22">
        <v>49558</v>
      </c>
      <c r="M26" s="23"/>
      <c r="N26" s="13"/>
    </row>
    <row r="27" spans="1:14" ht="20.25" customHeight="1">
      <c r="A27" s="16" t="s">
        <v>20</v>
      </c>
      <c r="B27" s="122"/>
      <c r="C27" s="9"/>
      <c r="D27" s="25">
        <f>SUM(D20:D26)</f>
        <v>202758</v>
      </c>
      <c r="E27" s="26"/>
      <c r="F27" s="25">
        <f>SUM(F20:F26)</f>
        <v>203319</v>
      </c>
      <c r="G27" s="27"/>
      <c r="H27" s="25">
        <f>SUM(H20:H26)</f>
        <v>233731</v>
      </c>
      <c r="I27" s="26"/>
      <c r="J27" s="25">
        <f>SUM(J20:J26)</f>
        <v>233511</v>
      </c>
    </row>
    <row r="28" spans="1:14" ht="20.25" customHeight="1">
      <c r="A28" s="16"/>
      <c r="B28" s="122"/>
      <c r="C28" s="9"/>
      <c r="D28" s="27"/>
      <c r="E28" s="26"/>
      <c r="F28" s="27"/>
      <c r="G28" s="27"/>
      <c r="H28" s="27"/>
      <c r="I28" s="26"/>
      <c r="J28" s="27"/>
    </row>
    <row r="29" spans="1:14" ht="20.25" customHeight="1" thickBot="1">
      <c r="A29" s="28" t="s">
        <v>21</v>
      </c>
      <c r="B29" s="122"/>
      <c r="C29" s="9"/>
      <c r="D29" s="29">
        <f>+D27+D17</f>
        <v>644952</v>
      </c>
      <c r="E29" s="26"/>
      <c r="F29" s="29">
        <f>+F27+F17</f>
        <v>881506</v>
      </c>
      <c r="G29" s="27"/>
      <c r="H29" s="29">
        <f>+H27+H17</f>
        <v>627773</v>
      </c>
      <c r="I29" s="26"/>
      <c r="J29" s="29">
        <f>+J27+J17</f>
        <v>885956</v>
      </c>
    </row>
    <row r="30" spans="1:14" ht="21.75" customHeight="1" thickTop="1"/>
    <row r="31" spans="1:14" ht="20.25" customHeight="1">
      <c r="A31" s="1" t="str">
        <f>A1</f>
        <v>Copperwired Public Company Limited and its Subsidiary</v>
      </c>
    </row>
    <row r="32" spans="1:14" ht="20.25" customHeight="1">
      <c r="A32" s="3" t="s">
        <v>0</v>
      </c>
    </row>
    <row r="33" spans="1:10" ht="20.25" customHeight="1">
      <c r="A33" s="4"/>
    </row>
    <row r="34" spans="1:10" ht="20.25" customHeight="1">
      <c r="A34" s="4"/>
      <c r="D34" s="243" t="s">
        <v>1</v>
      </c>
      <c r="E34" s="243"/>
      <c r="F34" s="243"/>
      <c r="G34" s="243"/>
      <c r="H34" s="243" t="s">
        <v>2</v>
      </c>
      <c r="I34" s="243"/>
      <c r="J34" s="243"/>
    </row>
    <row r="35" spans="1:10" ht="20.25" customHeight="1">
      <c r="B35" s="123"/>
      <c r="C35" s="7"/>
      <c r="D35" s="244" t="s">
        <v>3</v>
      </c>
      <c r="E35" s="244"/>
      <c r="F35" s="244"/>
      <c r="G35" s="244"/>
      <c r="H35" s="244" t="s">
        <v>3</v>
      </c>
      <c r="I35" s="244"/>
      <c r="J35" s="244"/>
    </row>
    <row r="36" spans="1:10" ht="20.25" customHeight="1">
      <c r="A36" s="6" t="s">
        <v>93</v>
      </c>
      <c r="B36" s="123"/>
      <c r="C36" s="7"/>
      <c r="D36" s="170" t="s">
        <v>165</v>
      </c>
      <c r="E36" s="174"/>
      <c r="F36" s="170" t="s">
        <v>4</v>
      </c>
      <c r="G36" s="8"/>
      <c r="H36" s="170" t="s">
        <v>165</v>
      </c>
      <c r="I36" s="174"/>
      <c r="J36" s="170" t="s">
        <v>4</v>
      </c>
    </row>
    <row r="37" spans="1:10" ht="20.25" customHeight="1">
      <c r="A37" s="28" t="s">
        <v>22</v>
      </c>
      <c r="B37" s="122" t="s">
        <v>6</v>
      </c>
      <c r="C37" s="9"/>
      <c r="D37" s="172">
        <v>2019</v>
      </c>
      <c r="E37" s="172"/>
      <c r="F37" s="172">
        <v>2018</v>
      </c>
      <c r="G37" s="172"/>
      <c r="H37" s="172">
        <v>2019</v>
      </c>
      <c r="I37" s="172"/>
      <c r="J37" s="172">
        <v>2018</v>
      </c>
    </row>
    <row r="38" spans="1:10" ht="20.25" customHeight="1">
      <c r="A38" s="28"/>
      <c r="B38" s="171"/>
      <c r="C38" s="171"/>
      <c r="D38" s="172" t="s">
        <v>133</v>
      </c>
      <c r="E38" s="172"/>
      <c r="F38" s="172"/>
      <c r="G38" s="172"/>
      <c r="H38" s="172" t="s">
        <v>133</v>
      </c>
      <c r="I38" s="172"/>
      <c r="J38" s="172"/>
    </row>
    <row r="39" spans="1:10" ht="20.25" customHeight="1">
      <c r="B39" s="123"/>
      <c r="C39" s="7"/>
      <c r="D39" s="242" t="s">
        <v>152</v>
      </c>
      <c r="E39" s="242"/>
      <c r="F39" s="242"/>
      <c r="G39" s="242"/>
      <c r="H39" s="242"/>
      <c r="I39" s="242"/>
      <c r="J39" s="242"/>
    </row>
    <row r="40" spans="1:10" ht="20.25" customHeight="1">
      <c r="A40" s="30" t="s">
        <v>23</v>
      </c>
      <c r="B40" s="123"/>
      <c r="C40" s="7"/>
      <c r="D40" s="13"/>
      <c r="E40" s="13"/>
      <c r="F40" s="13"/>
      <c r="G40" s="13"/>
      <c r="H40" s="13"/>
      <c r="I40" s="13"/>
      <c r="J40" s="13"/>
    </row>
    <row r="41" spans="1:10" ht="20.25" customHeight="1">
      <c r="A41" s="31" t="s">
        <v>178</v>
      </c>
      <c r="B41" s="123"/>
      <c r="C41" s="123"/>
      <c r="D41" s="13">
        <v>1342</v>
      </c>
      <c r="E41" s="13"/>
      <c r="F41" s="177">
        <v>0</v>
      </c>
      <c r="G41" s="13"/>
      <c r="H41" s="24">
        <v>0</v>
      </c>
      <c r="I41" s="13"/>
      <c r="J41" s="177">
        <v>0</v>
      </c>
    </row>
    <row r="42" spans="1:10" ht="20.25" customHeight="1">
      <c r="A42" s="31" t="s">
        <v>24</v>
      </c>
      <c r="B42" s="124" t="s">
        <v>121</v>
      </c>
      <c r="C42" s="9"/>
      <c r="D42" s="109">
        <v>307025</v>
      </c>
      <c r="E42" s="13"/>
      <c r="F42" s="109">
        <v>450361</v>
      </c>
      <c r="G42" s="13"/>
      <c r="H42" s="13">
        <v>301436</v>
      </c>
      <c r="I42" s="13"/>
      <c r="J42" s="13">
        <v>464155</v>
      </c>
    </row>
    <row r="43" spans="1:10" ht="20.25" customHeight="1">
      <c r="A43" s="31" t="s">
        <v>25</v>
      </c>
      <c r="B43" s="124" t="s">
        <v>121</v>
      </c>
      <c r="C43" s="9"/>
      <c r="D43" s="109">
        <v>33585</v>
      </c>
      <c r="E43" s="13"/>
      <c r="F43" s="109">
        <v>44843</v>
      </c>
      <c r="G43" s="13"/>
      <c r="H43" s="13">
        <v>25279</v>
      </c>
      <c r="I43" s="13"/>
      <c r="J43" s="13">
        <v>35657</v>
      </c>
    </row>
    <row r="44" spans="1:10" ht="20.25" customHeight="1">
      <c r="A44" s="31" t="s">
        <v>26</v>
      </c>
      <c r="B44" s="122"/>
      <c r="C44" s="9"/>
      <c r="D44" s="99">
        <v>457</v>
      </c>
      <c r="E44" s="13"/>
      <c r="F44" s="99">
        <v>8371</v>
      </c>
      <c r="G44" s="13"/>
      <c r="H44" s="20">
        <v>0</v>
      </c>
      <c r="I44" s="12"/>
      <c r="J44" s="20">
        <v>1861</v>
      </c>
    </row>
    <row r="45" spans="1:10" ht="20.25" customHeight="1">
      <c r="A45" s="31" t="s">
        <v>27</v>
      </c>
      <c r="B45" s="122"/>
      <c r="C45" s="9"/>
      <c r="D45" s="126">
        <v>2009</v>
      </c>
      <c r="E45" s="34"/>
      <c r="F45" s="109">
        <v>1521</v>
      </c>
      <c r="G45" s="34"/>
      <c r="H45" s="130">
        <v>1635</v>
      </c>
      <c r="I45" s="34"/>
      <c r="J45" s="130">
        <v>794</v>
      </c>
    </row>
    <row r="46" spans="1:10" ht="20.25" customHeight="1">
      <c r="A46" s="16" t="s">
        <v>28</v>
      </c>
      <c r="B46" s="122"/>
      <c r="C46" s="9"/>
      <c r="D46" s="127">
        <f>SUM(D41:D45)</f>
        <v>344418</v>
      </c>
      <c r="E46" s="27"/>
      <c r="F46" s="128">
        <f t="shared" ref="F46:J46" si="0">SUM(F41:F45)</f>
        <v>505096</v>
      </c>
      <c r="G46" s="27"/>
      <c r="H46" s="27">
        <f t="shared" si="0"/>
        <v>328350</v>
      </c>
      <c r="I46" s="27"/>
      <c r="J46" s="27">
        <f t="shared" si="0"/>
        <v>502467</v>
      </c>
    </row>
    <row r="47" spans="1:10" ht="21.75" customHeight="1">
      <c r="B47" s="122"/>
      <c r="C47" s="9"/>
      <c r="D47" s="13"/>
      <c r="E47" s="13"/>
      <c r="F47" s="129"/>
      <c r="G47" s="13"/>
      <c r="H47" s="129"/>
      <c r="I47" s="13"/>
      <c r="J47" s="129"/>
    </row>
    <row r="48" spans="1:10" ht="20.25" customHeight="1">
      <c r="A48" s="10" t="s">
        <v>29</v>
      </c>
      <c r="B48" s="122"/>
      <c r="C48" s="9"/>
      <c r="D48" s="13"/>
      <c r="E48" s="13"/>
      <c r="F48" s="13"/>
      <c r="G48" s="13"/>
      <c r="H48" s="13"/>
      <c r="I48" s="13"/>
      <c r="J48" s="13"/>
    </row>
    <row r="49" spans="1:10" ht="20.25" customHeight="1">
      <c r="A49" s="6" t="s">
        <v>106</v>
      </c>
      <c r="B49" s="122">
        <v>9</v>
      </c>
      <c r="C49" s="9"/>
      <c r="D49" s="11">
        <v>8791</v>
      </c>
      <c r="E49" s="13"/>
      <c r="F49" s="11">
        <v>5818</v>
      </c>
      <c r="G49" s="13"/>
      <c r="H49" s="11">
        <v>6816</v>
      </c>
      <c r="I49" s="13"/>
      <c r="J49" s="11">
        <v>4512</v>
      </c>
    </row>
    <row r="50" spans="1:10" ht="20.25" customHeight="1">
      <c r="A50" s="33" t="s">
        <v>30</v>
      </c>
      <c r="B50" s="122"/>
      <c r="C50" s="9"/>
      <c r="D50" s="11">
        <v>9411</v>
      </c>
      <c r="E50" s="13"/>
      <c r="F50" s="11">
        <v>13423</v>
      </c>
      <c r="G50" s="34"/>
      <c r="H50" s="11">
        <v>9095</v>
      </c>
      <c r="I50" s="13"/>
      <c r="J50" s="11">
        <v>13131</v>
      </c>
    </row>
    <row r="51" spans="1:10" ht="20.25" customHeight="1">
      <c r="A51" s="16" t="s">
        <v>31</v>
      </c>
      <c r="B51" s="122"/>
      <c r="C51" s="9"/>
      <c r="D51" s="25">
        <f>SUM(D49:D50)</f>
        <v>18202</v>
      </c>
      <c r="E51" s="26"/>
      <c r="F51" s="25">
        <f>SUM(F49:F50)</f>
        <v>19241</v>
      </c>
      <c r="G51" s="27"/>
      <c r="H51" s="25">
        <f>SUM(H49:H50)</f>
        <v>15911</v>
      </c>
      <c r="I51" s="26"/>
      <c r="J51" s="25">
        <f>SUM(J49:J50)</f>
        <v>17643</v>
      </c>
    </row>
    <row r="52" spans="1:10" ht="20.25" customHeight="1">
      <c r="A52" s="28" t="s">
        <v>32</v>
      </c>
      <c r="B52" s="122"/>
      <c r="C52" s="9"/>
      <c r="D52" s="25">
        <f>+D51+D46</f>
        <v>362620</v>
      </c>
      <c r="E52" s="26"/>
      <c r="F52" s="25">
        <f>+F51+F46</f>
        <v>524337</v>
      </c>
      <c r="G52" s="27"/>
      <c r="H52" s="25">
        <f>+H51+H46</f>
        <v>344261</v>
      </c>
      <c r="I52" s="26"/>
      <c r="J52" s="25">
        <f>+J51+J46</f>
        <v>520110</v>
      </c>
    </row>
    <row r="53" spans="1:10" ht="21.75" customHeight="1">
      <c r="B53" s="123"/>
      <c r="C53" s="7"/>
      <c r="D53" s="9"/>
      <c r="E53" s="9"/>
      <c r="F53" s="104"/>
      <c r="G53" s="9"/>
      <c r="H53" s="105"/>
      <c r="I53" s="105"/>
      <c r="J53" s="105"/>
    </row>
    <row r="54" spans="1:10" ht="20.25" customHeight="1">
      <c r="A54" s="36" t="s">
        <v>33</v>
      </c>
      <c r="B54" s="122"/>
      <c r="C54" s="9"/>
      <c r="D54" s="13"/>
      <c r="E54" s="13"/>
      <c r="F54" s="13"/>
      <c r="G54" s="13"/>
      <c r="H54" s="13"/>
      <c r="I54" s="13"/>
      <c r="J54" s="13"/>
    </row>
    <row r="55" spans="1:10" ht="20.25" customHeight="1">
      <c r="A55" s="37" t="s">
        <v>34</v>
      </c>
      <c r="B55" s="190">
        <v>10</v>
      </c>
      <c r="C55" s="9"/>
      <c r="D55" s="13"/>
      <c r="E55" s="13"/>
      <c r="F55" s="13"/>
      <c r="G55" s="13"/>
      <c r="H55" s="13"/>
      <c r="I55" s="13"/>
      <c r="J55" s="13"/>
    </row>
    <row r="56" spans="1:10" ht="20.25" customHeight="1" thickBot="1">
      <c r="A56" s="33" t="s">
        <v>35</v>
      </c>
      <c r="B56" s="122"/>
      <c r="C56" s="9"/>
      <c r="D56" s="38">
        <v>300000</v>
      </c>
      <c r="E56" s="13"/>
      <c r="F56" s="38">
        <v>206000</v>
      </c>
      <c r="G56" s="34"/>
      <c r="H56" s="38">
        <v>300000</v>
      </c>
      <c r="I56" s="13"/>
      <c r="J56" s="38">
        <v>206000</v>
      </c>
    </row>
    <row r="57" spans="1:10" ht="20.25" customHeight="1" thickTop="1">
      <c r="A57" s="33" t="s">
        <v>36</v>
      </c>
      <c r="B57" s="122"/>
      <c r="C57" s="9"/>
      <c r="D57" s="13">
        <v>220000</v>
      </c>
      <c r="E57" s="13"/>
      <c r="F57" s="13">
        <v>206000</v>
      </c>
      <c r="G57" s="13"/>
      <c r="H57" s="13">
        <v>220000</v>
      </c>
      <c r="I57" s="13"/>
      <c r="J57" s="13">
        <v>206000</v>
      </c>
    </row>
    <row r="58" spans="1:10" ht="20.25" customHeight="1">
      <c r="A58" s="33" t="s">
        <v>84</v>
      </c>
      <c r="B58" s="122"/>
      <c r="C58" s="9"/>
      <c r="D58" s="13">
        <v>45700</v>
      </c>
      <c r="E58" s="13"/>
      <c r="F58" s="13">
        <v>45700</v>
      </c>
      <c r="G58" s="13"/>
      <c r="H58" s="13">
        <v>45700</v>
      </c>
      <c r="I58" s="13"/>
      <c r="J58" s="13">
        <v>45700</v>
      </c>
    </row>
    <row r="59" spans="1:10" ht="20.25" customHeight="1">
      <c r="A59" s="6" t="s">
        <v>111</v>
      </c>
      <c r="B59" s="122"/>
      <c r="C59" s="113"/>
      <c r="D59" s="40">
        <v>2433</v>
      </c>
      <c r="E59" s="34"/>
      <c r="F59" s="20">
        <v>2433</v>
      </c>
      <c r="G59" s="34"/>
      <c r="H59" s="40">
        <v>2433</v>
      </c>
      <c r="I59" s="34"/>
      <c r="J59" s="20">
        <v>2433</v>
      </c>
    </row>
    <row r="60" spans="1:10" ht="20.25" customHeight="1">
      <c r="A60" s="37" t="s">
        <v>39</v>
      </c>
      <c r="C60" s="175"/>
      <c r="D60" s="34"/>
      <c r="E60" s="34"/>
      <c r="F60" s="34"/>
      <c r="G60" s="34"/>
      <c r="H60" s="34"/>
      <c r="I60" s="34"/>
      <c r="J60" s="34"/>
    </row>
    <row r="61" spans="1:10" ht="20.25" customHeight="1">
      <c r="A61" s="37" t="s">
        <v>40</v>
      </c>
      <c r="B61" s="175"/>
      <c r="C61" s="175"/>
      <c r="D61" s="41">
        <v>-160</v>
      </c>
      <c r="E61" s="41"/>
      <c r="F61" s="41">
        <v>-160</v>
      </c>
      <c r="G61" s="34"/>
      <c r="H61" s="20">
        <v>0</v>
      </c>
      <c r="I61" s="43"/>
      <c r="J61" s="20">
        <v>0</v>
      </c>
    </row>
    <row r="62" spans="1:10" ht="20.25" customHeight="1">
      <c r="A62" s="6" t="s">
        <v>79</v>
      </c>
      <c r="B62" s="122"/>
      <c r="C62" s="119"/>
      <c r="D62" s="40"/>
      <c r="E62" s="34"/>
      <c r="F62" s="20"/>
      <c r="G62" s="34"/>
      <c r="H62" s="40"/>
      <c r="I62" s="34"/>
      <c r="J62" s="20"/>
    </row>
    <row r="63" spans="1:10" ht="20.25" customHeight="1">
      <c r="A63" s="39" t="s">
        <v>37</v>
      </c>
      <c r="B63" s="122"/>
      <c r="C63" s="9"/>
      <c r="D63" s="13"/>
      <c r="E63" s="13"/>
      <c r="F63" s="13"/>
      <c r="G63" s="13"/>
      <c r="H63" s="13"/>
      <c r="I63" s="13"/>
      <c r="J63" s="13"/>
    </row>
    <row r="64" spans="1:10" ht="20.25" customHeight="1">
      <c r="A64" s="37" t="s">
        <v>38</v>
      </c>
      <c r="B64" s="122"/>
      <c r="C64" s="100"/>
      <c r="D64" s="20">
        <v>1360</v>
      </c>
      <c r="E64" s="24"/>
      <c r="F64" s="20">
        <v>0</v>
      </c>
      <c r="G64" s="24"/>
      <c r="H64" s="20">
        <v>1360</v>
      </c>
      <c r="I64" s="24"/>
      <c r="J64" s="20">
        <v>0</v>
      </c>
    </row>
    <row r="65" spans="1:10" ht="20.25" customHeight="1">
      <c r="A65" s="37" t="s">
        <v>179</v>
      </c>
      <c r="B65" s="122"/>
      <c r="C65" s="9"/>
      <c r="D65" s="40">
        <v>12999</v>
      </c>
      <c r="E65" s="34"/>
      <c r="F65" s="40">
        <v>103196</v>
      </c>
      <c r="G65" s="34"/>
      <c r="H65" s="40">
        <v>14019</v>
      </c>
      <c r="I65" s="34"/>
      <c r="J65" s="40">
        <v>111713</v>
      </c>
    </row>
    <row r="66" spans="1:10" ht="20.25" customHeight="1">
      <c r="A66" s="35" t="s">
        <v>41</v>
      </c>
      <c r="B66" s="122"/>
      <c r="C66" s="118"/>
      <c r="D66" s="25">
        <f>SUM(D57:D65)</f>
        <v>282332</v>
      </c>
      <c r="E66" s="26"/>
      <c r="F66" s="25">
        <f>SUM(F57:F65)</f>
        <v>357169</v>
      </c>
      <c r="G66" s="27"/>
      <c r="H66" s="25">
        <f>SUM(H57:H65)</f>
        <v>283512</v>
      </c>
      <c r="I66" s="26"/>
      <c r="J66" s="25">
        <f>SUM(J57:J65)</f>
        <v>365846</v>
      </c>
    </row>
    <row r="67" spans="1:10" ht="20.25" customHeight="1">
      <c r="A67" s="35"/>
      <c r="B67" s="179"/>
      <c r="C67" s="179"/>
      <c r="D67" s="27"/>
      <c r="E67" s="26"/>
      <c r="F67" s="27"/>
      <c r="G67" s="27"/>
      <c r="H67" s="27"/>
      <c r="I67" s="26"/>
      <c r="J67" s="27"/>
    </row>
    <row r="68" spans="1:10" ht="20.25" customHeight="1" thickBot="1">
      <c r="A68" s="35" t="s">
        <v>42</v>
      </c>
      <c r="B68" s="122"/>
      <c r="C68" s="118"/>
      <c r="D68" s="29">
        <f>+D66+D52</f>
        <v>644952</v>
      </c>
      <c r="E68" s="26"/>
      <c r="F68" s="29">
        <f>+F66+F52</f>
        <v>881506</v>
      </c>
      <c r="G68" s="27"/>
      <c r="H68" s="29">
        <f>+H66+H52</f>
        <v>627773</v>
      </c>
      <c r="I68" s="26"/>
      <c r="J68" s="29">
        <f>+J66+J52</f>
        <v>885956</v>
      </c>
    </row>
    <row r="69" spans="1:10" ht="21.75" customHeight="1" thickTop="1">
      <c r="A69" s="28"/>
      <c r="B69" s="122"/>
      <c r="C69" s="9"/>
      <c r="D69" s="27"/>
      <c r="E69" s="27"/>
      <c r="F69" s="27"/>
      <c r="G69" s="27"/>
      <c r="H69" s="27"/>
      <c r="I69" s="27"/>
      <c r="J69" s="27"/>
    </row>
    <row r="70" spans="1:10" ht="21.75" customHeight="1">
      <c r="D70" s="24">
        <f>D68-D29</f>
        <v>0</v>
      </c>
      <c r="E70" s="24"/>
      <c r="F70" s="24">
        <f>F68-F29</f>
        <v>0</v>
      </c>
      <c r="G70" s="24"/>
      <c r="H70" s="24">
        <f>H68-H29</f>
        <v>0</v>
      </c>
      <c r="I70" s="24"/>
      <c r="J70" s="24">
        <f>J68-J29</f>
        <v>0</v>
      </c>
    </row>
    <row r="144" spans="1:89" s="44" customFormat="1" ht="21.75" customHeight="1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</row>
  </sheetData>
  <mergeCells count="10">
    <mergeCell ref="D39:J39"/>
    <mergeCell ref="D4:G4"/>
    <mergeCell ref="H4:J4"/>
    <mergeCell ref="D5:G5"/>
    <mergeCell ref="H5:J5"/>
    <mergeCell ref="D9:J9"/>
    <mergeCell ref="D34:G34"/>
    <mergeCell ref="H34:J34"/>
    <mergeCell ref="D35:G35"/>
    <mergeCell ref="H35:J35"/>
  </mergeCells>
  <pageMargins left="0.7" right="0.7" top="0.48" bottom="0.5" header="0.5" footer="0.5"/>
  <pageSetup paperSize="9" scale="88" firstPageNumber="2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46"/>
  <sheetViews>
    <sheetView view="pageBreakPreview" topLeftCell="A79" zoomScale="85" zoomScaleNormal="85" zoomScaleSheetLayoutView="85" workbookViewId="0">
      <selection activeCell="F85" sqref="F85"/>
    </sheetView>
  </sheetViews>
  <sheetFormatPr defaultColWidth="9.09765625" defaultRowHeight="21.75" customHeight="1"/>
  <cols>
    <col min="1" max="1" width="51.3984375" style="6" customWidth="1"/>
    <col min="2" max="2" width="6.69921875" style="2" customWidth="1"/>
    <col min="3" max="3" width="1.8984375" style="2" customWidth="1"/>
    <col min="4" max="4" width="16.69921875" style="47" customWidth="1"/>
    <col min="5" max="5" width="1.8984375" style="2" customWidth="1"/>
    <col min="6" max="6" width="16" style="47" customWidth="1"/>
    <col min="7" max="7" width="1.8984375" style="2" customWidth="1"/>
    <col min="8" max="8" width="15.296875" style="2" customWidth="1"/>
    <col min="9" max="9" width="1.8984375" style="2" customWidth="1"/>
    <col min="10" max="10" width="15.8984375" style="2" customWidth="1"/>
    <col min="11" max="11" width="9.09765625" style="2"/>
    <col min="12" max="12" width="10.8984375" style="2" bestFit="1" customWidth="1"/>
    <col min="13" max="16384" width="9.09765625" style="2"/>
  </cols>
  <sheetData>
    <row r="1" spans="1:13" ht="20.25" customHeight="1">
      <c r="A1" s="1" t="s">
        <v>145</v>
      </c>
      <c r="D1" s="45"/>
      <c r="E1" s="26"/>
      <c r="F1" s="45"/>
      <c r="G1" s="26"/>
      <c r="H1" s="27"/>
      <c r="I1" s="26"/>
      <c r="J1" s="27"/>
    </row>
    <row r="2" spans="1:13" ht="20.25" customHeight="1">
      <c r="A2" s="3" t="s">
        <v>134</v>
      </c>
      <c r="D2" s="46"/>
      <c r="E2" s="5"/>
      <c r="F2" s="46"/>
      <c r="G2" s="5"/>
      <c r="H2" s="106"/>
      <c r="I2" s="106"/>
      <c r="J2" s="106"/>
    </row>
    <row r="3" spans="1:13" ht="20.25" customHeight="1">
      <c r="A3" s="4"/>
      <c r="D3" s="46"/>
      <c r="E3" s="5"/>
      <c r="F3" s="46"/>
      <c r="G3" s="5"/>
      <c r="H3" s="243"/>
      <c r="I3" s="243"/>
      <c r="J3" s="243"/>
    </row>
    <row r="4" spans="1:13" ht="20.25" customHeight="1">
      <c r="B4" s="6"/>
      <c r="C4" s="6"/>
      <c r="D4" s="243" t="s">
        <v>1</v>
      </c>
      <c r="E4" s="243"/>
      <c r="F4" s="243"/>
      <c r="H4" s="243" t="s">
        <v>2</v>
      </c>
      <c r="I4" s="243"/>
      <c r="J4" s="243"/>
    </row>
    <row r="5" spans="1:13" ht="20.25" customHeight="1">
      <c r="B5" s="123"/>
      <c r="C5" s="180"/>
      <c r="D5" s="244" t="s">
        <v>3</v>
      </c>
      <c r="E5" s="244"/>
      <c r="F5" s="244"/>
      <c r="G5" s="5"/>
      <c r="H5" s="244" t="s">
        <v>3</v>
      </c>
      <c r="I5" s="244"/>
      <c r="J5" s="244"/>
    </row>
    <row r="6" spans="1:13" ht="20.25" customHeight="1">
      <c r="B6" s="122"/>
      <c r="C6" s="179"/>
      <c r="D6" s="245" t="s">
        <v>148</v>
      </c>
      <c r="E6" s="245"/>
      <c r="F6" s="245"/>
      <c r="G6" s="7"/>
      <c r="H6" s="245" t="s">
        <v>148</v>
      </c>
      <c r="I6" s="245"/>
      <c r="J6" s="245"/>
    </row>
    <row r="7" spans="1:13" ht="20.25" customHeight="1">
      <c r="B7" s="122"/>
      <c r="C7" s="179"/>
      <c r="D7" s="246" t="s">
        <v>165</v>
      </c>
      <c r="E7" s="246"/>
      <c r="F7" s="246"/>
      <c r="G7" s="7"/>
      <c r="H7" s="246" t="s">
        <v>165</v>
      </c>
      <c r="I7" s="246"/>
      <c r="J7" s="246"/>
    </row>
    <row r="8" spans="1:13" ht="20.25" customHeight="1">
      <c r="B8" s="122" t="s">
        <v>6</v>
      </c>
      <c r="C8" s="179"/>
      <c r="D8" s="7">
        <v>2019</v>
      </c>
      <c r="E8" s="7"/>
      <c r="F8" s="7">
        <v>2018</v>
      </c>
      <c r="G8" s="7"/>
      <c r="H8" s="7">
        <v>2019</v>
      </c>
      <c r="I8" s="7"/>
      <c r="J8" s="7">
        <v>2018</v>
      </c>
    </row>
    <row r="9" spans="1:13" ht="20.25" customHeight="1">
      <c r="A9" s="4"/>
      <c r="D9" s="242" t="s">
        <v>152</v>
      </c>
      <c r="E9" s="242"/>
      <c r="F9" s="242"/>
      <c r="G9" s="242"/>
      <c r="H9" s="242"/>
      <c r="I9" s="242"/>
      <c r="J9" s="242"/>
    </row>
    <row r="10" spans="1:13" ht="20.25" customHeight="1">
      <c r="A10" s="36" t="s">
        <v>85</v>
      </c>
      <c r="B10" s="122"/>
      <c r="C10" s="179"/>
    </row>
    <row r="11" spans="1:13" ht="20.25" customHeight="1">
      <c r="A11" s="33" t="s">
        <v>98</v>
      </c>
      <c r="B11" s="122">
        <v>11</v>
      </c>
      <c r="C11" s="179"/>
      <c r="D11" s="48">
        <v>666587</v>
      </c>
      <c r="E11" s="48"/>
      <c r="F11" s="48">
        <v>705296</v>
      </c>
      <c r="G11" s="12"/>
      <c r="H11" s="48">
        <v>626767</v>
      </c>
      <c r="I11" s="48"/>
      <c r="J11" s="48">
        <v>661384</v>
      </c>
    </row>
    <row r="12" spans="1:13" ht="20.25" customHeight="1">
      <c r="A12" s="6" t="s">
        <v>43</v>
      </c>
      <c r="B12" s="122"/>
      <c r="C12" s="179"/>
      <c r="D12" s="48">
        <v>2985</v>
      </c>
      <c r="E12" s="49"/>
      <c r="F12" s="48">
        <v>9461</v>
      </c>
      <c r="G12" s="12"/>
      <c r="H12" s="48">
        <v>4492</v>
      </c>
      <c r="I12" s="49"/>
      <c r="J12" s="48">
        <v>6575</v>
      </c>
      <c r="L12" s="13"/>
    </row>
    <row r="13" spans="1:13" ht="20.25" customHeight="1">
      <c r="A13" s="16" t="s">
        <v>86</v>
      </c>
      <c r="B13" s="122"/>
      <c r="C13" s="179"/>
      <c r="D13" s="50">
        <f>SUM(D11:D12)</f>
        <v>669572</v>
      </c>
      <c r="E13" s="51"/>
      <c r="F13" s="50">
        <f>SUM(F11:F12)</f>
        <v>714757</v>
      </c>
      <c r="G13" s="18"/>
      <c r="H13" s="50">
        <f>SUM(H11:H12)</f>
        <v>631259</v>
      </c>
      <c r="I13" s="51"/>
      <c r="J13" s="50">
        <f>SUM(J11:J12)</f>
        <v>667959</v>
      </c>
    </row>
    <row r="14" spans="1:13" ht="20.25" customHeight="1">
      <c r="A14" s="16"/>
      <c r="B14" s="122"/>
      <c r="C14" s="179"/>
      <c r="D14" s="52"/>
      <c r="E14" s="53"/>
      <c r="F14" s="52"/>
      <c r="G14" s="18"/>
      <c r="H14" s="52"/>
      <c r="I14" s="53"/>
      <c r="J14" s="52"/>
    </row>
    <row r="15" spans="1:13" ht="20.25" customHeight="1">
      <c r="A15" s="36" t="s">
        <v>44</v>
      </c>
      <c r="B15" s="122"/>
      <c r="C15" s="179"/>
      <c r="D15" s="48"/>
      <c r="E15" s="54"/>
      <c r="F15" s="48"/>
      <c r="G15" s="12"/>
      <c r="H15" s="48"/>
      <c r="I15" s="54"/>
      <c r="J15" s="48"/>
    </row>
    <row r="16" spans="1:13" ht="20.25" customHeight="1">
      <c r="A16" s="32" t="s">
        <v>112</v>
      </c>
      <c r="B16" s="122">
        <v>6</v>
      </c>
      <c r="C16" s="179"/>
      <c r="D16" s="48">
        <v>552834</v>
      </c>
      <c r="E16" s="48"/>
      <c r="F16" s="48">
        <v>594328</v>
      </c>
      <c r="G16" s="12"/>
      <c r="H16" s="48">
        <v>540170</v>
      </c>
      <c r="I16" s="48"/>
      <c r="J16" s="48">
        <v>572909</v>
      </c>
      <c r="L16" s="55"/>
      <c r="M16" s="55"/>
    </row>
    <row r="17" spans="1:10" ht="20.25" customHeight="1">
      <c r="A17" s="33" t="s">
        <v>99</v>
      </c>
      <c r="B17" s="122"/>
      <c r="C17" s="179"/>
      <c r="D17" s="48">
        <v>73810</v>
      </c>
      <c r="E17" s="54"/>
      <c r="F17" s="48">
        <v>73448</v>
      </c>
      <c r="G17" s="12"/>
      <c r="H17" s="48">
        <v>69774</v>
      </c>
      <c r="I17" s="54"/>
      <c r="J17" s="48">
        <v>67989</v>
      </c>
    </row>
    <row r="18" spans="1:10" ht="20.25" customHeight="1">
      <c r="A18" s="33" t="s">
        <v>45</v>
      </c>
      <c r="B18" s="122"/>
      <c r="C18" s="179"/>
      <c r="D18" s="48">
        <v>31242</v>
      </c>
      <c r="E18" s="54"/>
      <c r="F18" s="48">
        <v>27377</v>
      </c>
      <c r="G18" s="12"/>
      <c r="H18" s="48">
        <v>20038</v>
      </c>
      <c r="I18" s="54"/>
      <c r="J18" s="48">
        <v>19308</v>
      </c>
    </row>
    <row r="19" spans="1:10" ht="20.25" customHeight="1">
      <c r="A19" s="32" t="s">
        <v>46</v>
      </c>
      <c r="B19" s="122"/>
      <c r="C19" s="179"/>
      <c r="D19" s="56">
        <v>436</v>
      </c>
      <c r="E19" s="54"/>
      <c r="F19" s="56">
        <v>326</v>
      </c>
      <c r="G19" s="12"/>
      <c r="H19" s="56">
        <v>297</v>
      </c>
      <c r="I19" s="54"/>
      <c r="J19" s="56">
        <v>326</v>
      </c>
    </row>
    <row r="20" spans="1:10" ht="20.25" customHeight="1">
      <c r="A20" s="16" t="s">
        <v>47</v>
      </c>
      <c r="B20" s="122"/>
      <c r="C20" s="179"/>
      <c r="D20" s="57">
        <f>SUM(D16:D19)</f>
        <v>658322</v>
      </c>
      <c r="E20" s="54"/>
      <c r="F20" s="57">
        <f>SUM(F16:F19)</f>
        <v>695479</v>
      </c>
      <c r="G20" s="18"/>
      <c r="H20" s="57">
        <f>SUM(H16:H19)</f>
        <v>630279</v>
      </c>
      <c r="I20" s="54"/>
      <c r="J20" s="57">
        <f>SUM(J16:J19)</f>
        <v>660532</v>
      </c>
    </row>
    <row r="21" spans="1:10" ht="20.25" customHeight="1">
      <c r="B21" s="122"/>
      <c r="C21" s="179"/>
      <c r="D21" s="52"/>
      <c r="E21" s="53"/>
      <c r="F21" s="52"/>
      <c r="G21" s="19"/>
      <c r="H21" s="52"/>
      <c r="I21" s="53"/>
      <c r="J21" s="52"/>
    </row>
    <row r="22" spans="1:10" ht="20.25" customHeight="1">
      <c r="A22" s="35" t="s">
        <v>88</v>
      </c>
      <c r="B22" s="122"/>
      <c r="C22" s="179"/>
      <c r="D22" s="51">
        <f>D13-D20</f>
        <v>11250</v>
      </c>
      <c r="E22" s="59"/>
      <c r="F22" s="51">
        <f>F13-F20</f>
        <v>19278</v>
      </c>
      <c r="G22" s="18"/>
      <c r="H22" s="51">
        <f>H13-H20</f>
        <v>980</v>
      </c>
      <c r="I22" s="59"/>
      <c r="J22" s="51">
        <f>J13-J20</f>
        <v>7427</v>
      </c>
    </row>
    <row r="23" spans="1:10" ht="20.25" customHeight="1">
      <c r="A23" s="2" t="s">
        <v>87</v>
      </c>
      <c r="B23" s="178"/>
      <c r="C23" s="179"/>
      <c r="D23" s="48">
        <v>-1572</v>
      </c>
      <c r="E23" s="48"/>
      <c r="F23" s="48">
        <v>-5401</v>
      </c>
      <c r="G23" s="60"/>
      <c r="H23" s="48">
        <v>193</v>
      </c>
      <c r="I23" s="48"/>
      <c r="J23" s="48">
        <v>-1592</v>
      </c>
    </row>
    <row r="24" spans="1:10" ht="20.25" customHeight="1" thickBot="1">
      <c r="A24" s="35" t="s">
        <v>113</v>
      </c>
      <c r="B24" s="122"/>
      <c r="C24" s="179"/>
      <c r="D24" s="61">
        <f>+D22+D23</f>
        <v>9678</v>
      </c>
      <c r="E24" s="62"/>
      <c r="F24" s="61">
        <f>+F22+F23</f>
        <v>13877</v>
      </c>
      <c r="G24" s="18"/>
      <c r="H24" s="61">
        <f>SUM(H22:H23)</f>
        <v>1173</v>
      </c>
      <c r="I24" s="62"/>
      <c r="J24" s="61">
        <f>SUM(J22:J23)</f>
        <v>5835</v>
      </c>
    </row>
    <row r="25" spans="1:10" ht="20.25" customHeight="1" thickTop="1">
      <c r="A25" s="35"/>
      <c r="B25" s="122"/>
      <c r="C25" s="179"/>
      <c r="D25" s="63"/>
      <c r="E25" s="18"/>
      <c r="F25" s="63"/>
      <c r="G25" s="18"/>
      <c r="H25" s="74"/>
      <c r="I25" s="18"/>
      <c r="J25" s="74"/>
    </row>
    <row r="26" spans="1:10" ht="20.25" customHeight="1">
      <c r="A26" s="35" t="s">
        <v>48</v>
      </c>
      <c r="B26" s="122"/>
      <c r="C26" s="179"/>
      <c r="D26" s="63"/>
      <c r="E26" s="18"/>
      <c r="F26" s="63"/>
      <c r="G26" s="18"/>
      <c r="H26" s="74"/>
      <c r="I26" s="18"/>
      <c r="J26" s="74"/>
    </row>
    <row r="27" spans="1:10" ht="20.25" customHeight="1">
      <c r="A27" s="28" t="s">
        <v>114</v>
      </c>
      <c r="B27" s="122"/>
      <c r="C27" s="195">
        <v>950761</v>
      </c>
      <c r="D27" s="20"/>
      <c r="E27" s="12"/>
      <c r="F27" s="20"/>
      <c r="G27" s="195"/>
      <c r="H27" s="20"/>
      <c r="I27" s="12"/>
      <c r="J27" s="20"/>
    </row>
    <row r="28" spans="1:10" ht="20.25" customHeight="1">
      <c r="A28" s="35" t="s">
        <v>89</v>
      </c>
      <c r="B28" s="122"/>
      <c r="C28" s="179"/>
      <c r="D28" s="66">
        <v>0</v>
      </c>
      <c r="E28" s="132"/>
      <c r="F28" s="131">
        <f>SUM(F27:F27)</f>
        <v>0</v>
      </c>
      <c r="G28" s="132"/>
      <c r="H28" s="66">
        <v>0</v>
      </c>
      <c r="I28" s="132"/>
      <c r="J28" s="131">
        <f>SUM(J27:J27)</f>
        <v>0</v>
      </c>
    </row>
    <row r="29" spans="1:10" ht="20.25" customHeight="1" thickBot="1">
      <c r="A29" s="35" t="s">
        <v>115</v>
      </c>
      <c r="B29" s="122"/>
      <c r="C29" s="179"/>
      <c r="D29" s="67">
        <f>D24</f>
        <v>9678</v>
      </c>
      <c r="E29" s="18"/>
      <c r="F29" s="67">
        <f>+F28+F24</f>
        <v>13877</v>
      </c>
      <c r="G29" s="18"/>
      <c r="H29" s="107">
        <f>H24</f>
        <v>1173</v>
      </c>
      <c r="I29" s="18"/>
      <c r="J29" s="67">
        <f>+J28+J24</f>
        <v>5835</v>
      </c>
    </row>
    <row r="30" spans="1:10" ht="12.75" hidden="1" customHeight="1" thickTop="1">
      <c r="A30" s="28"/>
      <c r="B30" s="122"/>
      <c r="C30" s="179"/>
      <c r="D30" s="68"/>
      <c r="E30" s="19"/>
      <c r="F30" s="68"/>
      <c r="G30" s="19"/>
      <c r="H30" s="19"/>
      <c r="I30" s="19"/>
      <c r="J30" s="19"/>
    </row>
    <row r="31" spans="1:10" ht="20.25" customHeight="1" thickTop="1">
      <c r="A31" s="4"/>
      <c r="B31" s="122"/>
      <c r="C31" s="179"/>
      <c r="D31" s="63"/>
      <c r="E31" s="64"/>
      <c r="F31" s="63"/>
      <c r="G31" s="64"/>
      <c r="H31" s="74"/>
      <c r="I31" s="74"/>
      <c r="J31" s="74"/>
    </row>
    <row r="32" spans="1:10" ht="20.25" customHeight="1">
      <c r="A32" s="69" t="s">
        <v>83</v>
      </c>
      <c r="B32" s="122"/>
      <c r="C32" s="179"/>
      <c r="D32" s="70"/>
      <c r="E32" s="12"/>
      <c r="F32" s="70"/>
      <c r="G32" s="12"/>
      <c r="H32" s="71"/>
      <c r="I32" s="12"/>
      <c r="J32" s="71"/>
    </row>
    <row r="33" spans="1:10" ht="20.25" customHeight="1">
      <c r="A33" s="37" t="s">
        <v>90</v>
      </c>
      <c r="B33" s="122"/>
      <c r="C33" s="179"/>
      <c r="D33" s="48">
        <f>D29</f>
        <v>9678</v>
      </c>
      <c r="E33" s="72"/>
      <c r="F33" s="48">
        <f>+F24</f>
        <v>13877</v>
      </c>
      <c r="G33" s="48"/>
      <c r="H33" s="48">
        <f>H24</f>
        <v>1173</v>
      </c>
      <c r="I33" s="48"/>
      <c r="J33" s="48">
        <f>+J24</f>
        <v>5835</v>
      </c>
    </row>
    <row r="34" spans="1:10" ht="20.25" customHeight="1">
      <c r="A34" s="32" t="s">
        <v>49</v>
      </c>
      <c r="B34" s="122"/>
      <c r="C34" s="179"/>
      <c r="D34" s="110">
        <v>0</v>
      </c>
      <c r="E34" s="72"/>
      <c r="F34" s="66" t="s">
        <v>139</v>
      </c>
      <c r="G34" s="72"/>
      <c r="H34" s="110">
        <v>0</v>
      </c>
      <c r="I34" s="12"/>
      <c r="J34" s="110">
        <v>0</v>
      </c>
    </row>
    <row r="35" spans="1:10" ht="20.25" customHeight="1" thickBot="1">
      <c r="A35" s="69" t="s">
        <v>113</v>
      </c>
      <c r="B35" s="122"/>
      <c r="C35" s="179"/>
      <c r="D35" s="67">
        <f>SUM(D33:D34)</f>
        <v>9678</v>
      </c>
      <c r="E35" s="18"/>
      <c r="F35" s="67">
        <f>SUM(F33:F34)</f>
        <v>13877</v>
      </c>
      <c r="G35" s="18"/>
      <c r="H35" s="67">
        <f>SUM(H33:H34)</f>
        <v>1173</v>
      </c>
      <c r="I35" s="18"/>
      <c r="J35" s="107">
        <f>SUM(J33:J34)</f>
        <v>5835</v>
      </c>
    </row>
    <row r="36" spans="1:10" ht="20.25" customHeight="1" thickTop="1">
      <c r="A36" s="4"/>
      <c r="B36" s="122"/>
      <c r="C36" s="179"/>
      <c r="D36" s="63"/>
      <c r="E36" s="64"/>
      <c r="F36" s="63"/>
      <c r="G36" s="64"/>
      <c r="H36" s="74"/>
      <c r="I36" s="74"/>
      <c r="J36" s="74"/>
    </row>
    <row r="37" spans="1:10" ht="20.25" customHeight="1">
      <c r="A37" s="69" t="s">
        <v>50</v>
      </c>
      <c r="B37" s="122"/>
      <c r="C37" s="179"/>
      <c r="D37" s="73"/>
      <c r="E37" s="74"/>
      <c r="F37" s="73"/>
      <c r="G37" s="74"/>
      <c r="H37" s="74"/>
      <c r="I37" s="74"/>
      <c r="J37" s="74"/>
    </row>
    <row r="38" spans="1:10" ht="20.25" customHeight="1">
      <c r="A38" s="37" t="s">
        <v>90</v>
      </c>
      <c r="B38" s="122"/>
      <c r="C38" s="179"/>
      <c r="D38" s="48">
        <f>D35</f>
        <v>9678</v>
      </c>
      <c r="E38" s="48"/>
      <c r="F38" s="48">
        <f>+F29</f>
        <v>13877</v>
      </c>
      <c r="G38" s="49"/>
      <c r="H38" s="48">
        <f>H35</f>
        <v>1173</v>
      </c>
      <c r="I38" s="48"/>
      <c r="J38" s="48">
        <f>+J29</f>
        <v>5835</v>
      </c>
    </row>
    <row r="39" spans="1:10" ht="20.25" customHeight="1">
      <c r="A39" s="32" t="s">
        <v>49</v>
      </c>
      <c r="B39" s="122"/>
      <c r="C39" s="179"/>
      <c r="D39" s="110">
        <v>0</v>
      </c>
      <c r="E39" s="72"/>
      <c r="F39" s="110">
        <v>0</v>
      </c>
      <c r="G39" s="60"/>
      <c r="H39" s="110">
        <v>0</v>
      </c>
      <c r="I39" s="12"/>
      <c r="J39" s="110">
        <v>0</v>
      </c>
    </row>
    <row r="40" spans="1:10" ht="20.25" customHeight="1" thickBot="1">
      <c r="A40" s="69" t="s">
        <v>115</v>
      </c>
      <c r="B40" s="122"/>
      <c r="C40" s="179"/>
      <c r="D40" s="67">
        <f>SUM(D38:D39)</f>
        <v>9678</v>
      </c>
      <c r="E40" s="18"/>
      <c r="F40" s="67">
        <f>SUM(F38:F39)</f>
        <v>13877</v>
      </c>
      <c r="G40" s="64"/>
      <c r="H40" s="67">
        <f>SUM(H38:H39)</f>
        <v>1173</v>
      </c>
      <c r="I40" s="18"/>
      <c r="J40" s="107">
        <f>SUM(J38:J39)</f>
        <v>5835</v>
      </c>
    </row>
    <row r="41" spans="1:10" ht="20.25" customHeight="1" thickTop="1">
      <c r="B41" s="122"/>
      <c r="C41" s="179"/>
      <c r="D41" s="63"/>
      <c r="E41" s="64"/>
      <c r="F41" s="63"/>
      <c r="G41" s="64"/>
      <c r="H41" s="74"/>
      <c r="I41" s="74"/>
      <c r="J41" s="74"/>
    </row>
    <row r="42" spans="1:10" ht="21.75" customHeight="1" thickBot="1">
      <c r="A42" s="69" t="s">
        <v>153</v>
      </c>
      <c r="B42" s="190">
        <v>13</v>
      </c>
      <c r="C42" s="190"/>
      <c r="D42" s="237">
        <v>2.1999999999999999E-2</v>
      </c>
      <c r="E42" s="75"/>
      <c r="F42" s="237">
        <v>3.4000000000000002E-2</v>
      </c>
      <c r="G42" s="75"/>
      <c r="H42" s="237">
        <v>3.0000000000000001E-3</v>
      </c>
      <c r="I42" s="75"/>
      <c r="J42" s="237">
        <v>1.4E-2</v>
      </c>
    </row>
    <row r="43" spans="1:10" ht="18" customHeight="1" thickTop="1">
      <c r="A43" s="32"/>
      <c r="B43" s="122"/>
      <c r="C43" s="179"/>
      <c r="D43" s="76"/>
      <c r="E43" s="24"/>
      <c r="F43" s="76"/>
      <c r="G43" s="24"/>
      <c r="H43" s="108"/>
      <c r="I43" s="24"/>
      <c r="J43" s="108"/>
    </row>
    <row r="44" spans="1:10" ht="21.75" customHeight="1">
      <c r="A44" s="1" t="s">
        <v>145</v>
      </c>
      <c r="D44" s="77"/>
      <c r="E44" s="24"/>
      <c r="F44" s="77"/>
      <c r="G44" s="24"/>
      <c r="H44" s="24"/>
      <c r="I44" s="24"/>
      <c r="J44" s="24"/>
    </row>
    <row r="45" spans="1:10" ht="21.75" customHeight="1">
      <c r="A45" s="3" t="s">
        <v>134</v>
      </c>
      <c r="D45" s="77"/>
      <c r="E45" s="24"/>
      <c r="F45" s="77"/>
      <c r="G45" s="24"/>
      <c r="H45" s="24"/>
      <c r="I45" s="24"/>
      <c r="J45" s="24"/>
    </row>
    <row r="46" spans="1:10" ht="21.75" customHeight="1">
      <c r="D46" s="77"/>
      <c r="E46" s="24"/>
      <c r="F46" s="77"/>
      <c r="G46" s="24"/>
      <c r="H46" s="24"/>
      <c r="I46" s="24"/>
      <c r="J46" s="24"/>
    </row>
    <row r="47" spans="1:10" ht="21.75" customHeight="1">
      <c r="B47" s="6"/>
      <c r="C47" s="6"/>
      <c r="D47" s="243" t="s">
        <v>1</v>
      </c>
      <c r="E47" s="243"/>
      <c r="F47" s="243"/>
      <c r="H47" s="243" t="s">
        <v>2</v>
      </c>
      <c r="I47" s="243"/>
      <c r="J47" s="243"/>
    </row>
    <row r="48" spans="1:10" ht="21.75" customHeight="1">
      <c r="B48" s="185"/>
      <c r="C48" s="185"/>
      <c r="D48" s="244" t="s">
        <v>3</v>
      </c>
      <c r="E48" s="244"/>
      <c r="F48" s="244"/>
      <c r="G48" s="184"/>
      <c r="H48" s="244" t="s">
        <v>3</v>
      </c>
      <c r="I48" s="244"/>
      <c r="J48" s="244"/>
    </row>
    <row r="49" spans="1:10" ht="21.75" customHeight="1">
      <c r="B49" s="183"/>
      <c r="C49" s="183"/>
      <c r="D49" s="245" t="s">
        <v>169</v>
      </c>
      <c r="E49" s="245"/>
      <c r="F49" s="245"/>
      <c r="G49" s="185"/>
      <c r="H49" s="245" t="s">
        <v>169</v>
      </c>
      <c r="I49" s="245"/>
      <c r="J49" s="245"/>
    </row>
    <row r="50" spans="1:10" ht="21.75" customHeight="1">
      <c r="B50" s="183"/>
      <c r="C50" s="183"/>
      <c r="D50" s="246" t="s">
        <v>165</v>
      </c>
      <c r="E50" s="246"/>
      <c r="F50" s="246"/>
      <c r="G50" s="185"/>
      <c r="H50" s="246" t="s">
        <v>165</v>
      </c>
      <c r="I50" s="246"/>
      <c r="J50" s="246"/>
    </row>
    <row r="51" spans="1:10" ht="21.75" customHeight="1">
      <c r="B51" s="183" t="s">
        <v>6</v>
      </c>
      <c r="C51" s="183"/>
      <c r="D51" s="185">
        <v>2019</v>
      </c>
      <c r="E51" s="185"/>
      <c r="F51" s="185">
        <v>2018</v>
      </c>
      <c r="G51" s="185"/>
      <c r="H51" s="185">
        <v>2019</v>
      </c>
      <c r="I51" s="185"/>
      <c r="J51" s="185">
        <v>2018</v>
      </c>
    </row>
    <row r="52" spans="1:10" ht="21.75" customHeight="1">
      <c r="A52" s="186"/>
      <c r="D52" s="242" t="s">
        <v>152</v>
      </c>
      <c r="E52" s="242"/>
      <c r="F52" s="242"/>
      <c r="G52" s="242"/>
      <c r="H52" s="242"/>
      <c r="I52" s="242"/>
      <c r="J52" s="242"/>
    </row>
    <row r="53" spans="1:10" ht="21.75" customHeight="1">
      <c r="A53" s="36" t="s">
        <v>85</v>
      </c>
      <c r="B53" s="183"/>
      <c r="C53" s="183"/>
    </row>
    <row r="54" spans="1:10" ht="21.75" customHeight="1">
      <c r="A54" s="33" t="s">
        <v>98</v>
      </c>
      <c r="B54" s="183" t="s">
        <v>167</v>
      </c>
      <c r="C54" s="183"/>
      <c r="D54" s="48">
        <v>2233307</v>
      </c>
      <c r="E54" s="48"/>
      <c r="F54" s="48">
        <v>2179103</v>
      </c>
      <c r="G54" s="12"/>
      <c r="H54" s="48">
        <v>2117176</v>
      </c>
      <c r="I54" s="48"/>
      <c r="J54" s="48">
        <v>2049613</v>
      </c>
    </row>
    <row r="55" spans="1:10" ht="21.75" customHeight="1">
      <c r="A55" s="6" t="s">
        <v>43</v>
      </c>
      <c r="B55" s="183"/>
      <c r="C55" s="183"/>
      <c r="D55" s="48">
        <v>14061</v>
      </c>
      <c r="E55" s="49"/>
      <c r="F55" s="48">
        <v>25525</v>
      </c>
      <c r="G55" s="12"/>
      <c r="H55" s="48">
        <v>32174</v>
      </c>
      <c r="I55" s="49"/>
      <c r="J55" s="48">
        <v>21212</v>
      </c>
    </row>
    <row r="56" spans="1:10" ht="21.75" customHeight="1">
      <c r="A56" s="16" t="s">
        <v>86</v>
      </c>
      <c r="B56" s="183"/>
      <c r="C56" s="183"/>
      <c r="D56" s="50">
        <f>SUM(D54:D55)</f>
        <v>2247368</v>
      </c>
      <c r="E56" s="51"/>
      <c r="F56" s="50">
        <f>SUM(F54:F55)</f>
        <v>2204628</v>
      </c>
      <c r="G56" s="18"/>
      <c r="H56" s="50">
        <f>SUM(H54:H55)</f>
        <v>2149350</v>
      </c>
      <c r="I56" s="51"/>
      <c r="J56" s="50">
        <f>SUM(J54:J55)</f>
        <v>2070825</v>
      </c>
    </row>
    <row r="57" spans="1:10" ht="21.75" customHeight="1">
      <c r="A57" s="16"/>
      <c r="B57" s="183"/>
      <c r="C57" s="183"/>
      <c r="D57" s="52"/>
      <c r="E57" s="53"/>
      <c r="F57" s="52"/>
      <c r="G57" s="18"/>
      <c r="H57" s="52"/>
      <c r="I57" s="53"/>
      <c r="J57" s="52"/>
    </row>
    <row r="58" spans="1:10" ht="21.75" customHeight="1">
      <c r="A58" s="36" t="s">
        <v>44</v>
      </c>
      <c r="B58" s="183"/>
      <c r="C58" s="183"/>
      <c r="D58" s="48"/>
      <c r="E58" s="54"/>
      <c r="F58" s="48"/>
      <c r="G58" s="12"/>
      <c r="H58" s="48"/>
      <c r="I58" s="54"/>
      <c r="J58" s="48"/>
    </row>
    <row r="59" spans="1:10" ht="21.75" customHeight="1">
      <c r="A59" s="32" t="s">
        <v>112</v>
      </c>
      <c r="B59" s="183">
        <v>6</v>
      </c>
      <c r="C59" s="183"/>
      <c r="D59" s="48">
        <v>1882579</v>
      </c>
      <c r="E59" s="48"/>
      <c r="F59" s="48">
        <v>1849846</v>
      </c>
      <c r="G59" s="12"/>
      <c r="H59" s="48">
        <v>1836911</v>
      </c>
      <c r="I59" s="48"/>
      <c r="J59" s="48">
        <v>1784000</v>
      </c>
    </row>
    <row r="60" spans="1:10" ht="21.75" customHeight="1">
      <c r="A60" s="33" t="s">
        <v>99</v>
      </c>
      <c r="B60" s="183"/>
      <c r="C60" s="183"/>
      <c r="D60" s="48">
        <v>229836</v>
      </c>
      <c r="E60" s="54"/>
      <c r="F60" s="48">
        <v>208632</v>
      </c>
      <c r="G60" s="12"/>
      <c r="H60" s="48">
        <v>217121</v>
      </c>
      <c r="I60" s="54"/>
      <c r="J60" s="48">
        <v>192323</v>
      </c>
    </row>
    <row r="61" spans="1:10" ht="21.75" customHeight="1">
      <c r="A61" s="33" t="s">
        <v>45</v>
      </c>
      <c r="B61" s="183"/>
      <c r="C61" s="183"/>
      <c r="D61" s="48">
        <v>89996</v>
      </c>
      <c r="E61" s="54"/>
      <c r="F61" s="48">
        <v>77897</v>
      </c>
      <c r="G61" s="12"/>
      <c r="H61" s="48">
        <v>64842</v>
      </c>
      <c r="I61" s="54"/>
      <c r="J61" s="48">
        <v>59730</v>
      </c>
    </row>
    <row r="62" spans="1:10" ht="21.75" customHeight="1">
      <c r="A62" s="32" t="s">
        <v>46</v>
      </c>
      <c r="B62" s="183"/>
      <c r="C62" s="183"/>
      <c r="D62" s="56">
        <v>1724</v>
      </c>
      <c r="E62" s="54"/>
      <c r="F62" s="56">
        <v>1166</v>
      </c>
      <c r="G62" s="12"/>
      <c r="H62" s="56">
        <v>1159</v>
      </c>
      <c r="I62" s="54"/>
      <c r="J62" s="56">
        <v>1143</v>
      </c>
    </row>
    <row r="63" spans="1:10" ht="21.75" customHeight="1">
      <c r="A63" s="16" t="s">
        <v>47</v>
      </c>
      <c r="B63" s="183"/>
      <c r="C63" s="183"/>
      <c r="D63" s="57">
        <f>SUM(D59:D62)</f>
        <v>2204135</v>
      </c>
      <c r="E63" s="54"/>
      <c r="F63" s="57">
        <f>SUM(F59:F62)</f>
        <v>2137541</v>
      </c>
      <c r="G63" s="18"/>
      <c r="H63" s="57">
        <f>SUM(H59:H62)</f>
        <v>2120033</v>
      </c>
      <c r="I63" s="54"/>
      <c r="J63" s="57">
        <f>SUM(J59:J62)</f>
        <v>2037196</v>
      </c>
    </row>
    <row r="64" spans="1:10" ht="21.75" customHeight="1">
      <c r="B64" s="183"/>
      <c r="C64" s="183"/>
      <c r="D64" s="52"/>
      <c r="E64" s="53"/>
      <c r="F64" s="52"/>
      <c r="G64" s="19"/>
      <c r="H64" s="52"/>
      <c r="I64" s="53"/>
      <c r="J64" s="52"/>
    </row>
    <row r="65" spans="1:10" ht="21.75" customHeight="1">
      <c r="A65" s="35" t="s">
        <v>88</v>
      </c>
      <c r="B65" s="183"/>
      <c r="C65" s="183"/>
      <c r="D65" s="51">
        <f>D56-D63</f>
        <v>43233</v>
      </c>
      <c r="E65" s="59"/>
      <c r="F65" s="51">
        <f>F56-F63</f>
        <v>67087</v>
      </c>
      <c r="G65" s="18"/>
      <c r="H65" s="51">
        <f>H56-H63</f>
        <v>29317</v>
      </c>
      <c r="I65" s="59"/>
      <c r="J65" s="51">
        <f>J56-J63</f>
        <v>33629</v>
      </c>
    </row>
    <row r="66" spans="1:10" ht="21.75" customHeight="1">
      <c r="A66" s="2" t="s">
        <v>87</v>
      </c>
      <c r="B66" s="183">
        <v>12</v>
      </c>
      <c r="C66" s="183"/>
      <c r="D66" s="48">
        <v>-7070</v>
      </c>
      <c r="E66" s="48"/>
      <c r="F66" s="48">
        <v>-13489</v>
      </c>
      <c r="G66" s="60"/>
      <c r="H66" s="48">
        <v>-651</v>
      </c>
      <c r="I66" s="48"/>
      <c r="J66" s="48">
        <v>-5748</v>
      </c>
    </row>
    <row r="67" spans="1:10" ht="21.75" customHeight="1" thickBot="1">
      <c r="A67" s="35" t="s">
        <v>113</v>
      </c>
      <c r="B67" s="183"/>
      <c r="C67" s="183"/>
      <c r="D67" s="61">
        <f>+D65+D66</f>
        <v>36163</v>
      </c>
      <c r="E67" s="62"/>
      <c r="F67" s="61">
        <f>+F65+F66</f>
        <v>53598</v>
      </c>
      <c r="G67" s="18"/>
      <c r="H67" s="61">
        <f>SUM(H65:H66)</f>
        <v>28666</v>
      </c>
      <c r="I67" s="62"/>
      <c r="J67" s="61">
        <f>SUM(J65:J66)</f>
        <v>27881</v>
      </c>
    </row>
    <row r="68" spans="1:10" ht="21.75" customHeight="1" thickTop="1">
      <c r="A68" s="35"/>
      <c r="B68" s="183"/>
      <c r="C68" s="183"/>
      <c r="D68" s="63"/>
      <c r="E68" s="18"/>
      <c r="F68" s="63"/>
      <c r="G68" s="18"/>
      <c r="H68" s="74"/>
      <c r="I68" s="18"/>
      <c r="J68" s="74"/>
    </row>
    <row r="69" spans="1:10" ht="21.75" customHeight="1">
      <c r="A69" s="35" t="s">
        <v>48</v>
      </c>
      <c r="B69" s="187"/>
      <c r="C69" s="187"/>
      <c r="D69" s="63"/>
      <c r="E69" s="18"/>
      <c r="F69" s="63"/>
      <c r="G69" s="18"/>
      <c r="H69" s="74"/>
      <c r="I69" s="18"/>
      <c r="J69" s="74"/>
    </row>
    <row r="70" spans="1:10" ht="21.75" customHeight="1">
      <c r="A70" s="65" t="s">
        <v>149</v>
      </c>
      <c r="B70" s="187"/>
      <c r="C70" s="187"/>
      <c r="D70" s="63"/>
      <c r="E70" s="18"/>
      <c r="F70" s="63"/>
      <c r="G70" s="18"/>
      <c r="H70" s="74"/>
      <c r="I70" s="18"/>
      <c r="J70" s="74"/>
    </row>
    <row r="71" spans="1:10" ht="21.75" customHeight="1">
      <c r="A71" s="31" t="s">
        <v>150</v>
      </c>
      <c r="B71" s="187"/>
      <c r="C71" s="187"/>
      <c r="D71" s="66">
        <v>0</v>
      </c>
      <c r="E71" s="18"/>
      <c r="F71" s="196">
        <v>951</v>
      </c>
      <c r="G71" s="12"/>
      <c r="H71" s="66">
        <v>0</v>
      </c>
      <c r="I71" s="12"/>
      <c r="J71" s="60">
        <v>955</v>
      </c>
    </row>
    <row r="72" spans="1:10" ht="21.75" customHeight="1">
      <c r="A72" s="31" t="s">
        <v>151</v>
      </c>
      <c r="B72" s="187"/>
      <c r="C72" s="187"/>
      <c r="D72" s="42">
        <v>0</v>
      </c>
      <c r="E72" s="18"/>
      <c r="F72" s="197">
        <v>-190</v>
      </c>
      <c r="G72" s="12"/>
      <c r="H72" s="42">
        <v>0</v>
      </c>
      <c r="I72" s="12"/>
      <c r="J72" s="198">
        <v>-191</v>
      </c>
    </row>
    <row r="73" spans="1:10" ht="21.75" customHeight="1">
      <c r="A73" s="28" t="s">
        <v>114</v>
      </c>
      <c r="B73" s="183"/>
      <c r="C73" s="183"/>
      <c r="D73" s="20"/>
      <c r="E73" s="12"/>
      <c r="F73" s="20"/>
      <c r="G73" s="12"/>
      <c r="H73" s="20"/>
      <c r="I73" s="12"/>
      <c r="J73" s="20"/>
    </row>
    <row r="74" spans="1:10" ht="21.75" customHeight="1">
      <c r="A74" s="35" t="s">
        <v>89</v>
      </c>
      <c r="B74" s="183"/>
      <c r="C74" s="183"/>
      <c r="D74" s="66">
        <v>0</v>
      </c>
      <c r="E74" s="132"/>
      <c r="F74" s="199">
        <v>761</v>
      </c>
      <c r="G74" s="200"/>
      <c r="H74" s="66">
        <v>0</v>
      </c>
      <c r="I74" s="200"/>
      <c r="J74" s="199">
        <v>764</v>
      </c>
    </row>
    <row r="75" spans="1:10" ht="21.75" customHeight="1" thickBot="1">
      <c r="A75" s="35" t="s">
        <v>115</v>
      </c>
      <c r="B75" s="183"/>
      <c r="C75" s="183"/>
      <c r="D75" s="67">
        <f>D67+D74</f>
        <v>36163</v>
      </c>
      <c r="E75" s="18"/>
      <c r="F75" s="67">
        <f>F67+F74</f>
        <v>54359</v>
      </c>
      <c r="G75" s="18"/>
      <c r="H75" s="107">
        <f>H67+H74</f>
        <v>28666</v>
      </c>
      <c r="I75" s="18"/>
      <c r="J75" s="107">
        <f>J67+J74</f>
        <v>28645</v>
      </c>
    </row>
    <row r="76" spans="1:10" ht="21.75" customHeight="1" thickTop="1">
      <c r="A76" s="28"/>
      <c r="B76" s="183"/>
      <c r="C76" s="183"/>
      <c r="D76" s="68"/>
      <c r="E76" s="19"/>
      <c r="F76" s="68"/>
      <c r="G76" s="19"/>
      <c r="H76" s="19"/>
      <c r="I76" s="19"/>
      <c r="J76" s="19"/>
    </row>
    <row r="77" spans="1:10" ht="21.75" customHeight="1">
      <c r="A77" s="69" t="s">
        <v>83</v>
      </c>
      <c r="B77" s="183"/>
      <c r="C77" s="183"/>
      <c r="D77" s="70"/>
      <c r="E77" s="12"/>
      <c r="F77" s="70"/>
      <c r="G77" s="12"/>
      <c r="H77" s="71"/>
      <c r="I77" s="12"/>
      <c r="J77" s="71"/>
    </row>
    <row r="78" spans="1:10" ht="21.75" customHeight="1">
      <c r="A78" s="37" t="s">
        <v>90</v>
      </c>
      <c r="B78" s="183"/>
      <c r="C78" s="183"/>
      <c r="D78" s="48">
        <f>D75</f>
        <v>36163</v>
      </c>
      <c r="E78" s="72"/>
      <c r="F78" s="48">
        <f>+F67</f>
        <v>53598</v>
      </c>
      <c r="G78" s="48"/>
      <c r="H78" s="48">
        <f>H67</f>
        <v>28666</v>
      </c>
      <c r="I78" s="48"/>
      <c r="J78" s="48">
        <f>+J67</f>
        <v>27881</v>
      </c>
    </row>
    <row r="79" spans="1:10" ht="21.75" customHeight="1">
      <c r="A79" s="32" t="s">
        <v>49</v>
      </c>
      <c r="B79" s="183"/>
      <c r="C79" s="183"/>
      <c r="D79" s="110">
        <v>0</v>
      </c>
      <c r="E79" s="72"/>
      <c r="F79" s="110">
        <v>0</v>
      </c>
      <c r="G79" s="72"/>
      <c r="H79" s="110">
        <v>0</v>
      </c>
      <c r="I79" s="12"/>
      <c r="J79" s="110">
        <v>0</v>
      </c>
    </row>
    <row r="80" spans="1:10" ht="21.75" customHeight="1" thickBot="1">
      <c r="A80" s="69" t="s">
        <v>113</v>
      </c>
      <c r="B80" s="183"/>
      <c r="C80" s="183"/>
      <c r="D80" s="67">
        <f>SUM(D78:D79)</f>
        <v>36163</v>
      </c>
      <c r="E80" s="18"/>
      <c r="F80" s="67">
        <f>SUM(F78:F79)</f>
        <v>53598</v>
      </c>
      <c r="G80" s="18"/>
      <c r="H80" s="67">
        <f>SUM(H78:H79)</f>
        <v>28666</v>
      </c>
      <c r="I80" s="18"/>
      <c r="J80" s="107">
        <f>SUM(J78:J79)</f>
        <v>27881</v>
      </c>
    </row>
    <row r="81" spans="1:10" ht="21.75" customHeight="1" thickTop="1">
      <c r="A81" s="186"/>
      <c r="B81" s="183"/>
      <c r="C81" s="183"/>
      <c r="D81" s="63"/>
      <c r="E81" s="64"/>
      <c r="F81" s="63"/>
      <c r="G81" s="64"/>
      <c r="H81" s="74"/>
      <c r="I81" s="74"/>
      <c r="J81" s="74"/>
    </row>
    <row r="82" spans="1:10" ht="21.75" customHeight="1">
      <c r="A82" s="69" t="s">
        <v>50</v>
      </c>
      <c r="B82" s="183"/>
      <c r="C82" s="183"/>
      <c r="D82" s="73"/>
      <c r="E82" s="74"/>
      <c r="F82" s="73"/>
      <c r="G82" s="74"/>
      <c r="H82" s="74"/>
      <c r="I82" s="74"/>
      <c r="J82" s="74"/>
    </row>
    <row r="83" spans="1:10" ht="21.75" customHeight="1">
      <c r="A83" s="37" t="s">
        <v>90</v>
      </c>
      <c r="B83" s="183"/>
      <c r="C83" s="183"/>
      <c r="D83" s="48">
        <f>D80</f>
        <v>36163</v>
      </c>
      <c r="E83" s="48"/>
      <c r="F83" s="48">
        <f>+F75</f>
        <v>54359</v>
      </c>
      <c r="G83" s="49"/>
      <c r="H83" s="48">
        <f>H80</f>
        <v>28666</v>
      </c>
      <c r="I83" s="48"/>
      <c r="J83" s="48">
        <f>+J75</f>
        <v>28645</v>
      </c>
    </row>
    <row r="84" spans="1:10" ht="21.75" customHeight="1">
      <c r="A84" s="32" t="s">
        <v>49</v>
      </c>
      <c r="B84" s="183"/>
      <c r="C84" s="183"/>
      <c r="D84" s="110">
        <v>0</v>
      </c>
      <c r="E84" s="72"/>
      <c r="F84" s="110">
        <v>0</v>
      </c>
      <c r="G84" s="60"/>
      <c r="H84" s="110">
        <v>0</v>
      </c>
      <c r="I84" s="12"/>
      <c r="J84" s="110">
        <v>0</v>
      </c>
    </row>
    <row r="85" spans="1:10" ht="21.75" customHeight="1" thickBot="1">
      <c r="A85" s="69" t="s">
        <v>115</v>
      </c>
      <c r="B85" s="183"/>
      <c r="C85" s="183"/>
      <c r="D85" s="107">
        <f>SUM(D83:D84)</f>
        <v>36163</v>
      </c>
      <c r="E85" s="18"/>
      <c r="F85" s="255">
        <f>SUM(F83:F84)</f>
        <v>54359</v>
      </c>
      <c r="G85" s="74"/>
      <c r="H85" s="107">
        <f>SUM(H83:H84)</f>
        <v>28666</v>
      </c>
      <c r="I85" s="18"/>
      <c r="J85" s="107">
        <f>SUM(J83:J84)</f>
        <v>28645</v>
      </c>
    </row>
    <row r="86" spans="1:10" ht="21.75" customHeight="1" thickTop="1">
      <c r="B86" s="183"/>
      <c r="C86" s="183"/>
      <c r="D86" s="73"/>
      <c r="E86" s="74"/>
      <c r="F86" s="73"/>
      <c r="G86" s="74"/>
      <c r="H86" s="74"/>
      <c r="I86" s="74"/>
      <c r="J86" s="74"/>
    </row>
    <row r="87" spans="1:10" ht="21.75" customHeight="1" thickBot="1">
      <c r="A87" s="69" t="s">
        <v>153</v>
      </c>
      <c r="B87" s="183">
        <v>13</v>
      </c>
      <c r="C87" s="183"/>
      <c r="D87" s="237">
        <v>8.4000000000000005E-2</v>
      </c>
      <c r="E87" s="75"/>
      <c r="F87" s="237">
        <v>0.13</v>
      </c>
      <c r="G87" s="75"/>
      <c r="H87" s="237">
        <v>6.6000000000000003E-2</v>
      </c>
      <c r="I87" s="75"/>
      <c r="J87" s="237">
        <v>6.8000000000000005E-2</v>
      </c>
    </row>
    <row r="88" spans="1:10" ht="21.75" customHeight="1" thickTop="1"/>
    <row r="146" spans="1:10" s="44" customFormat="1" ht="21.75" customHeight="1">
      <c r="A146" s="6"/>
      <c r="B146" s="2"/>
      <c r="C146" s="2"/>
      <c r="D146" s="47"/>
      <c r="E146" s="2"/>
      <c r="F146" s="47"/>
      <c r="G146" s="2"/>
      <c r="H146" s="2"/>
      <c r="I146" s="2"/>
      <c r="J146" s="2"/>
    </row>
  </sheetData>
  <mergeCells count="19">
    <mergeCell ref="D50:F50"/>
    <mergeCell ref="H50:J50"/>
    <mergeCell ref="D52:J52"/>
    <mergeCell ref="D47:F47"/>
    <mergeCell ref="H47:J47"/>
    <mergeCell ref="D48:F48"/>
    <mergeCell ref="H48:J48"/>
    <mergeCell ref="D49:F49"/>
    <mergeCell ref="H49:J49"/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5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6"/>
  <sheetViews>
    <sheetView view="pageBreakPreview" zoomScale="70" zoomScaleNormal="80" zoomScaleSheetLayoutView="70" workbookViewId="0">
      <selection activeCell="H7" sqref="J7"/>
    </sheetView>
  </sheetViews>
  <sheetFormatPr defaultRowHeight="21" customHeight="1"/>
  <cols>
    <col min="1" max="1" width="60.8984375" customWidth="1"/>
    <col min="2" max="2" width="8.296875" style="125" customWidth="1"/>
    <col min="3" max="3" width="19.296875" customWidth="1"/>
    <col min="4" max="4" width="1.3984375" customWidth="1"/>
    <col min="5" max="5" width="19.296875" customWidth="1"/>
    <col min="6" max="6" width="1.3984375" customWidth="1"/>
    <col min="7" max="7" width="19.296875" customWidth="1"/>
    <col min="8" max="8" width="1.3984375" customWidth="1"/>
    <col min="9" max="9" width="19.296875" customWidth="1"/>
    <col min="10" max="10" width="1.3984375" customWidth="1"/>
    <col min="11" max="11" width="19.296875" customWidth="1"/>
    <col min="12" max="12" width="1.3984375" customWidth="1"/>
    <col min="13" max="13" width="16.69921875" customWidth="1"/>
  </cols>
  <sheetData>
    <row r="1" spans="1:22" s="2" customFormat="1" ht="21" customHeight="1">
      <c r="A1" s="1" t="s">
        <v>145</v>
      </c>
      <c r="B1" s="78"/>
      <c r="C1" s="12"/>
      <c r="D1" s="71"/>
      <c r="E1" s="12"/>
      <c r="F1" s="71"/>
      <c r="G1" s="71"/>
      <c r="H1" s="71"/>
      <c r="I1" s="71"/>
      <c r="J1" s="71"/>
      <c r="K1" s="71"/>
      <c r="L1" s="71"/>
      <c r="M1" s="71"/>
      <c r="N1" s="71"/>
      <c r="O1" s="12"/>
      <c r="P1" s="71"/>
      <c r="Q1" s="12"/>
      <c r="R1" s="12"/>
      <c r="S1" s="12"/>
      <c r="T1" s="71"/>
      <c r="U1" s="12"/>
      <c r="V1" s="58"/>
    </row>
    <row r="2" spans="1:22" s="2" customFormat="1" ht="21" customHeight="1">
      <c r="A2" s="79" t="s">
        <v>135</v>
      </c>
      <c r="B2" s="78"/>
      <c r="D2" s="58"/>
      <c r="F2" s="58"/>
      <c r="G2" s="58"/>
      <c r="H2" s="58"/>
      <c r="I2" s="58"/>
      <c r="J2" s="58"/>
      <c r="K2" s="58"/>
      <c r="L2" s="58"/>
      <c r="M2" s="58"/>
      <c r="N2" s="58"/>
      <c r="P2" s="58"/>
      <c r="T2" s="58"/>
      <c r="V2" s="58"/>
    </row>
    <row r="3" spans="1:22" s="2" customFormat="1" ht="21" customHeight="1">
      <c r="A3" s="181"/>
      <c r="B3" s="181"/>
      <c r="C3" s="181"/>
      <c r="D3" s="181"/>
      <c r="E3" s="181"/>
      <c r="F3" s="58"/>
      <c r="G3" s="58"/>
      <c r="H3" s="58"/>
      <c r="I3" s="58"/>
      <c r="J3" s="58"/>
      <c r="K3" s="58"/>
      <c r="L3" s="58"/>
      <c r="M3" s="58"/>
      <c r="N3" s="58"/>
      <c r="P3" s="58"/>
      <c r="T3" s="58"/>
      <c r="V3" s="58"/>
    </row>
    <row r="4" spans="1:22" s="2" customFormat="1" ht="21" customHeight="1">
      <c r="A4" s="6"/>
      <c r="B4" s="78"/>
      <c r="C4" s="247" t="s">
        <v>51</v>
      </c>
      <c r="D4" s="247"/>
      <c r="E4" s="247"/>
      <c r="F4" s="247"/>
      <c r="G4" s="247"/>
      <c r="H4" s="247"/>
      <c r="I4" s="247"/>
      <c r="J4" s="247"/>
      <c r="K4" s="247"/>
      <c r="L4" s="96"/>
      <c r="M4" s="96"/>
      <c r="N4" s="96"/>
      <c r="O4" s="96"/>
      <c r="P4" s="96"/>
      <c r="Q4" s="96"/>
      <c r="R4" s="96"/>
      <c r="S4" s="96"/>
      <c r="T4" s="96"/>
      <c r="U4" s="96"/>
      <c r="V4" s="58"/>
    </row>
    <row r="5" spans="1:22" s="2" customFormat="1" ht="21" customHeight="1">
      <c r="A5" s="6"/>
      <c r="B5" s="78"/>
      <c r="C5" s="176"/>
      <c r="D5" s="176"/>
      <c r="E5" s="176"/>
      <c r="F5" s="176"/>
      <c r="G5" s="176"/>
      <c r="H5" s="176"/>
      <c r="I5" s="58"/>
      <c r="J5" s="204"/>
      <c r="K5" s="204"/>
      <c r="L5" s="204"/>
      <c r="M5" s="176"/>
      <c r="N5" s="96"/>
      <c r="O5" s="96"/>
      <c r="P5" s="96"/>
      <c r="Q5" s="96"/>
      <c r="R5" s="96"/>
      <c r="S5" s="96"/>
      <c r="T5" s="96"/>
      <c r="U5" s="96"/>
      <c r="V5" s="58"/>
    </row>
    <row r="6" spans="1:22" s="2" customFormat="1" ht="21" customHeight="1">
      <c r="A6" s="6"/>
      <c r="B6" s="6"/>
      <c r="D6" s="117"/>
      <c r="E6" s="82"/>
      <c r="F6" s="82"/>
      <c r="G6" s="82"/>
      <c r="H6" s="82"/>
      <c r="I6" s="209" t="s">
        <v>79</v>
      </c>
      <c r="J6" s="82"/>
      <c r="K6" s="115"/>
      <c r="L6" s="58"/>
      <c r="N6" s="58"/>
      <c r="R6" s="58"/>
      <c r="T6" s="58"/>
    </row>
    <row r="7" spans="1:22" s="2" customFormat="1" ht="21" customHeight="1">
      <c r="A7" s="6"/>
      <c r="B7" s="6"/>
      <c r="D7" s="239"/>
      <c r="E7" s="82"/>
      <c r="F7" s="82"/>
      <c r="G7" s="82" t="s">
        <v>52</v>
      </c>
      <c r="H7" s="82"/>
      <c r="I7" s="82"/>
      <c r="J7" s="82"/>
      <c r="K7" s="238"/>
      <c r="L7" s="58"/>
      <c r="N7" s="58"/>
      <c r="R7" s="58"/>
      <c r="T7" s="58"/>
    </row>
    <row r="8" spans="1:22" s="2" customFormat="1" ht="21" customHeight="1">
      <c r="A8" s="6"/>
      <c r="B8" s="123"/>
      <c r="C8" s="84" t="s">
        <v>53</v>
      </c>
      <c r="D8" s="58"/>
      <c r="E8" s="7" t="s">
        <v>142</v>
      </c>
      <c r="F8" s="82"/>
      <c r="G8" s="7" t="s">
        <v>54</v>
      </c>
      <c r="H8" s="7"/>
      <c r="J8" s="82"/>
      <c r="L8" s="58"/>
      <c r="N8" s="58"/>
      <c r="R8" s="58"/>
      <c r="T8" s="58"/>
    </row>
    <row r="9" spans="1:22" s="2" customFormat="1" ht="21" customHeight="1">
      <c r="A9" s="6"/>
      <c r="B9" s="123"/>
      <c r="C9" s="84" t="s">
        <v>55</v>
      </c>
      <c r="D9" s="58"/>
      <c r="E9" s="7" t="s">
        <v>108</v>
      </c>
      <c r="F9" s="82"/>
      <c r="G9" s="7" t="s">
        <v>57</v>
      </c>
      <c r="H9" s="7"/>
      <c r="I9" s="84"/>
      <c r="J9" s="82"/>
      <c r="K9" s="84" t="s">
        <v>58</v>
      </c>
      <c r="L9" s="58"/>
      <c r="N9" s="58"/>
      <c r="R9" s="58"/>
      <c r="T9" s="58"/>
    </row>
    <row r="10" spans="1:22" s="2" customFormat="1" ht="21" customHeight="1">
      <c r="A10" s="6"/>
      <c r="B10" s="122" t="s">
        <v>6</v>
      </c>
      <c r="C10" s="84" t="s">
        <v>59</v>
      </c>
      <c r="D10" s="58"/>
      <c r="E10" s="7" t="s">
        <v>102</v>
      </c>
      <c r="F10" s="82"/>
      <c r="G10" s="7" t="s">
        <v>60</v>
      </c>
      <c r="H10" s="7"/>
      <c r="I10" s="84" t="s">
        <v>56</v>
      </c>
      <c r="J10" s="82"/>
      <c r="K10" s="84" t="s">
        <v>61</v>
      </c>
      <c r="L10" s="58"/>
      <c r="N10" s="58"/>
      <c r="R10" s="58"/>
      <c r="T10" s="58"/>
    </row>
    <row r="11" spans="1:22" s="2" customFormat="1" ht="21" customHeight="1">
      <c r="B11" s="122"/>
      <c r="C11" s="242" t="s">
        <v>152</v>
      </c>
      <c r="D11" s="242"/>
      <c r="E11" s="242"/>
      <c r="F11" s="242"/>
      <c r="G11" s="242"/>
      <c r="H11" s="242"/>
      <c r="I11" s="242"/>
      <c r="J11" s="242"/>
      <c r="K11" s="242"/>
      <c r="L11" s="78"/>
      <c r="M11" s="78"/>
      <c r="N11" s="78"/>
      <c r="O11" s="78"/>
      <c r="P11" s="78"/>
      <c r="Q11" s="78"/>
      <c r="R11" s="78"/>
      <c r="S11" s="78"/>
      <c r="T11" s="58"/>
    </row>
    <row r="12" spans="1:22" s="2" customFormat="1" ht="21" customHeight="1">
      <c r="A12" s="186" t="s">
        <v>170</v>
      </c>
      <c r="B12" s="122"/>
      <c r="C12" s="86"/>
      <c r="D12" s="86"/>
      <c r="E12" s="86"/>
      <c r="F12" s="86"/>
      <c r="G12" s="86"/>
      <c r="H12" s="86"/>
      <c r="I12" s="86"/>
      <c r="J12" s="86"/>
      <c r="K12" s="86"/>
      <c r="L12" s="58"/>
      <c r="N12" s="58"/>
      <c r="R12" s="58"/>
      <c r="T12" s="58"/>
    </row>
    <row r="13" spans="1:22" s="2" customFormat="1" ht="21" customHeight="1">
      <c r="A13" s="35" t="s">
        <v>164</v>
      </c>
      <c r="B13" s="122"/>
      <c r="C13" s="68">
        <v>206000</v>
      </c>
      <c r="D13" s="68"/>
      <c r="E13" s="68">
        <v>45700</v>
      </c>
      <c r="F13" s="68"/>
      <c r="G13" s="68">
        <v>-160</v>
      </c>
      <c r="H13" s="68"/>
      <c r="I13" s="68">
        <v>61213</v>
      </c>
      <c r="J13" s="68"/>
      <c r="K13" s="68">
        <f>SUM(C13:I13)</f>
        <v>312753</v>
      </c>
      <c r="L13" s="58"/>
      <c r="N13" s="58"/>
      <c r="R13" s="58"/>
      <c r="T13" s="58"/>
    </row>
    <row r="14" spans="1:22" s="2" customFormat="1" ht="21" customHeight="1">
      <c r="A14" s="35"/>
      <c r="B14" s="122"/>
      <c r="D14" s="58"/>
      <c r="F14" s="58"/>
      <c r="J14" s="58"/>
      <c r="L14" s="58"/>
      <c r="N14" s="58"/>
      <c r="R14" s="58"/>
      <c r="T14" s="58"/>
    </row>
    <row r="15" spans="1:22" s="2" customFormat="1" ht="21" customHeight="1">
      <c r="A15" s="101" t="s">
        <v>76</v>
      </c>
      <c r="B15" s="122"/>
      <c r="C15" s="68"/>
      <c r="D15" s="68"/>
      <c r="E15" s="68"/>
      <c r="F15" s="68"/>
      <c r="G15" s="70"/>
      <c r="H15" s="70"/>
      <c r="I15" s="68"/>
      <c r="J15" s="68"/>
      <c r="K15" s="68"/>
      <c r="L15" s="58"/>
      <c r="N15" s="58"/>
      <c r="R15" s="58"/>
      <c r="T15" s="58"/>
    </row>
    <row r="16" spans="1:22" s="2" customFormat="1" ht="21" customHeight="1">
      <c r="A16" s="65" t="s">
        <v>157</v>
      </c>
      <c r="B16" s="122"/>
      <c r="C16" s="68"/>
      <c r="D16" s="68"/>
      <c r="E16" s="68"/>
      <c r="F16" s="68"/>
      <c r="G16" s="70"/>
      <c r="H16" s="70"/>
      <c r="I16" s="68"/>
      <c r="J16" s="68"/>
      <c r="K16" s="68"/>
      <c r="L16" s="58"/>
      <c r="N16" s="58"/>
      <c r="R16" s="58"/>
      <c r="T16" s="58"/>
    </row>
    <row r="17" spans="1:20" s="2" customFormat="1" ht="21" customHeight="1">
      <c r="A17" s="54" t="s">
        <v>162</v>
      </c>
      <c r="B17" s="122">
        <v>14</v>
      </c>
      <c r="C17" s="98">
        <v>0</v>
      </c>
      <c r="D17" s="20"/>
      <c r="E17" s="98">
        <v>0</v>
      </c>
      <c r="F17" s="70"/>
      <c r="G17" s="98">
        <v>0</v>
      </c>
      <c r="H17" s="70"/>
      <c r="I17" s="42">
        <v>-41200</v>
      </c>
      <c r="J17" s="20"/>
      <c r="K17" s="98">
        <f>SUM(C17:I17)</f>
        <v>-41200</v>
      </c>
      <c r="L17" s="58"/>
      <c r="N17" s="58"/>
      <c r="R17" s="58"/>
      <c r="T17" s="58"/>
    </row>
    <row r="18" spans="1:20" s="2" customFormat="1" ht="21" customHeight="1">
      <c r="A18" s="65" t="s">
        <v>160</v>
      </c>
      <c r="B18" s="122"/>
      <c r="C18" s="103">
        <f>C17</f>
        <v>0</v>
      </c>
      <c r="D18" s="87"/>
      <c r="E18" s="103">
        <f>E17</f>
        <v>0</v>
      </c>
      <c r="F18" s="68"/>
      <c r="G18" s="103">
        <f>G17</f>
        <v>0</v>
      </c>
      <c r="H18" s="87"/>
      <c r="I18" s="103">
        <f>I17</f>
        <v>-41200</v>
      </c>
      <c r="J18" s="68" t="s">
        <v>93</v>
      </c>
      <c r="K18" s="103">
        <f>K17</f>
        <v>-41200</v>
      </c>
      <c r="L18" s="58"/>
      <c r="N18" s="58"/>
      <c r="R18" s="58"/>
      <c r="T18" s="58"/>
    </row>
    <row r="19" spans="1:20" s="2" customFormat="1" ht="21" customHeight="1">
      <c r="A19" s="101"/>
      <c r="B19" s="122"/>
      <c r="C19" s="68"/>
      <c r="D19" s="68"/>
      <c r="E19" s="68"/>
      <c r="F19" s="68"/>
      <c r="G19" s="70"/>
      <c r="H19" s="70"/>
      <c r="I19" s="68"/>
      <c r="J19" s="68"/>
      <c r="K19" s="68"/>
      <c r="L19" s="58"/>
      <c r="N19" s="58"/>
      <c r="R19" s="58"/>
      <c r="T19" s="58"/>
    </row>
    <row r="20" spans="1:20" s="2" customFormat="1" ht="21" customHeight="1">
      <c r="A20" s="186" t="s">
        <v>116</v>
      </c>
      <c r="B20" s="122"/>
      <c r="C20" s="68"/>
      <c r="D20" s="68"/>
      <c r="E20" s="68"/>
      <c r="F20" s="68"/>
      <c r="G20" s="68"/>
      <c r="H20" s="68"/>
      <c r="I20" s="68"/>
      <c r="J20" s="68"/>
      <c r="K20" s="68"/>
      <c r="L20" s="58"/>
      <c r="N20" s="58"/>
      <c r="R20" s="58"/>
      <c r="T20" s="58"/>
    </row>
    <row r="21" spans="1:20" s="2" customFormat="1" ht="21" customHeight="1">
      <c r="A21" s="6" t="s">
        <v>63</v>
      </c>
      <c r="B21" s="122"/>
      <c r="C21" s="70">
        <v>0</v>
      </c>
      <c r="D21" s="70"/>
      <c r="E21" s="70">
        <v>0</v>
      </c>
      <c r="F21" s="70"/>
      <c r="G21" s="70">
        <v>0</v>
      </c>
      <c r="H21" s="70"/>
      <c r="I21" s="70">
        <v>53598</v>
      </c>
      <c r="J21" s="68"/>
      <c r="K21" s="70">
        <f>SUM(C21:I21)</f>
        <v>53598</v>
      </c>
      <c r="L21" s="58"/>
      <c r="N21" s="58"/>
      <c r="R21" s="58"/>
      <c r="T21" s="58"/>
    </row>
    <row r="22" spans="1:20" s="2" customFormat="1" ht="21" customHeight="1">
      <c r="A22" s="6" t="s">
        <v>147</v>
      </c>
      <c r="B22" s="183"/>
      <c r="C22" s="98">
        <v>0</v>
      </c>
      <c r="D22" s="20"/>
      <c r="E22" s="98">
        <v>0</v>
      </c>
      <c r="F22" s="70"/>
      <c r="G22" s="98">
        <v>0</v>
      </c>
      <c r="H22" s="70"/>
      <c r="I22" s="42">
        <v>761</v>
      </c>
      <c r="J22" s="20"/>
      <c r="K22" s="98">
        <f>SUM(C22:I22)</f>
        <v>761</v>
      </c>
      <c r="L22" s="58"/>
      <c r="N22" s="58"/>
      <c r="R22" s="58"/>
      <c r="T22" s="58"/>
    </row>
    <row r="23" spans="1:20" s="2" customFormat="1" ht="21" customHeight="1">
      <c r="A23" s="116" t="s">
        <v>115</v>
      </c>
      <c r="B23" s="122"/>
      <c r="C23" s="103">
        <v>0</v>
      </c>
      <c r="D23" s="68"/>
      <c r="E23" s="103">
        <f>E21</f>
        <v>0</v>
      </c>
      <c r="F23" s="68"/>
      <c r="G23" s="103">
        <f>G21</f>
        <v>0</v>
      </c>
      <c r="H23" s="87"/>
      <c r="I23" s="103">
        <f>SUM(I21:I22)</f>
        <v>54359</v>
      </c>
      <c r="J23" s="68"/>
      <c r="K23" s="103">
        <f>SUM(K21:K22)</f>
        <v>54359</v>
      </c>
      <c r="L23" s="58"/>
      <c r="N23" s="58"/>
      <c r="R23" s="58"/>
      <c r="T23" s="58"/>
    </row>
    <row r="24" spans="1:20" s="2" customFormat="1" ht="21" customHeight="1">
      <c r="A24" s="116"/>
      <c r="B24" s="122"/>
      <c r="C24" s="70"/>
      <c r="D24" s="68"/>
      <c r="E24" s="70"/>
      <c r="F24" s="68"/>
      <c r="G24" s="68"/>
      <c r="H24" s="68"/>
      <c r="I24" s="68"/>
      <c r="J24" s="68"/>
      <c r="K24" s="68"/>
      <c r="L24" s="58"/>
      <c r="N24" s="58"/>
      <c r="R24" s="58"/>
      <c r="T24" s="58"/>
    </row>
    <row r="25" spans="1:20" s="2" customFormat="1" ht="21" customHeight="1" thickBot="1">
      <c r="A25" s="35" t="s">
        <v>168</v>
      </c>
      <c r="B25" s="122"/>
      <c r="C25" s="89">
        <f>C13+C18+C23</f>
        <v>206000</v>
      </c>
      <c r="D25" s="68"/>
      <c r="E25" s="89">
        <f>E13+E18+E23</f>
        <v>45700</v>
      </c>
      <c r="F25" s="68"/>
      <c r="G25" s="89">
        <f>G13+G18+G23</f>
        <v>-160</v>
      </c>
      <c r="H25" s="68"/>
      <c r="I25" s="89">
        <f>I13+I18+I23</f>
        <v>74372</v>
      </c>
      <c r="J25" s="68"/>
      <c r="K25" s="89">
        <f>K13+K18+K23</f>
        <v>325912</v>
      </c>
      <c r="L25" s="58"/>
      <c r="N25" s="58"/>
      <c r="R25" s="58"/>
      <c r="T25" s="58"/>
    </row>
    <row r="26" spans="1:20" ht="21" customHeight="1" thickTop="1"/>
  </sheetData>
  <mergeCells count="2">
    <mergeCell ref="C11:K11"/>
    <mergeCell ref="C4:K4"/>
  </mergeCells>
  <pageMargins left="0.8" right="0.8" top="0.48" bottom="0.5" header="0.5" footer="0.5"/>
  <pageSetup paperSize="9" scale="83" firstPageNumber="6" fitToHeight="0" orientation="landscape" useFirstPageNumber="1" r:id="rId1"/>
  <headerFooter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Q25"/>
  <sheetViews>
    <sheetView view="pageBreakPreview" topLeftCell="A4" zoomScale="77" zoomScaleNormal="60" zoomScaleSheetLayoutView="77" workbookViewId="0">
      <selection activeCell="H7" sqref="J7"/>
    </sheetView>
  </sheetViews>
  <sheetFormatPr defaultRowHeight="21.5"/>
  <cols>
    <col min="1" max="1" width="63.59765625" customWidth="1"/>
    <col min="2" max="2" width="9" customWidth="1"/>
    <col min="3" max="3" width="21.09765625" customWidth="1"/>
    <col min="4" max="4" width="1.3984375" customWidth="1"/>
    <col min="5" max="5" width="21.09765625" customWidth="1"/>
    <col min="6" max="6" width="1.3984375" customWidth="1"/>
    <col min="7" max="7" width="21.09765625" customWidth="1"/>
    <col min="8" max="8" width="1.3984375" customWidth="1"/>
    <col min="9" max="9" width="21.09765625" customWidth="1"/>
    <col min="10" max="10" width="1.3984375" customWidth="1"/>
    <col min="11" max="11" width="21.09765625" customWidth="1"/>
    <col min="12" max="12" width="1.3984375" customWidth="1"/>
    <col min="13" max="13" width="21.09765625" customWidth="1"/>
    <col min="14" max="14" width="1.3984375" customWidth="1"/>
    <col min="15" max="15" width="21.09765625" customWidth="1"/>
    <col min="16" max="16" width="1.3984375" customWidth="1"/>
    <col min="17" max="17" width="16.296875" customWidth="1"/>
  </cols>
  <sheetData>
    <row r="1" spans="1:17">
      <c r="A1" s="1" t="s">
        <v>145</v>
      </c>
      <c r="B1" s="78"/>
      <c r="C1" s="12"/>
      <c r="D1" s="71"/>
      <c r="E1" s="12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>
      <c r="A2" s="79" t="s">
        <v>135</v>
      </c>
      <c r="B2" s="78"/>
      <c r="C2" s="2"/>
      <c r="D2" s="58"/>
      <c r="E2" s="2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>
      <c r="A3" s="194"/>
      <c r="B3" s="194"/>
      <c r="C3" s="194"/>
      <c r="D3" s="194"/>
      <c r="E3" s="194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>
      <c r="A4" s="6"/>
      <c r="B4" s="78"/>
      <c r="C4" s="247" t="s">
        <v>51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96"/>
      <c r="Q4" s="96"/>
    </row>
    <row r="5" spans="1:17">
      <c r="A5" s="6"/>
      <c r="B5" s="78"/>
      <c r="C5" s="193"/>
      <c r="D5" s="193"/>
      <c r="E5" s="193"/>
      <c r="F5" s="193"/>
      <c r="G5" s="193"/>
      <c r="H5" s="193"/>
      <c r="I5" s="193"/>
      <c r="J5" s="193"/>
      <c r="K5" s="248" t="s">
        <v>79</v>
      </c>
      <c r="L5" s="248"/>
      <c r="M5" s="248"/>
      <c r="N5" s="204"/>
      <c r="O5" s="204"/>
      <c r="P5" s="204"/>
      <c r="Q5" s="193"/>
    </row>
    <row r="6" spans="1:17">
      <c r="A6" s="6"/>
      <c r="B6" s="6"/>
      <c r="C6" s="2"/>
      <c r="D6" s="193"/>
      <c r="E6" s="82"/>
      <c r="F6" s="82"/>
      <c r="G6" s="82"/>
      <c r="H6" s="82"/>
      <c r="I6" s="82" t="s">
        <v>52</v>
      </c>
      <c r="J6" s="82"/>
      <c r="K6" s="2"/>
      <c r="L6" s="82"/>
      <c r="M6" s="2"/>
      <c r="N6" s="82"/>
      <c r="O6" s="191"/>
    </row>
    <row r="7" spans="1:17">
      <c r="A7" s="6"/>
      <c r="B7" s="192"/>
      <c r="C7" s="84" t="s">
        <v>53</v>
      </c>
      <c r="D7" s="58"/>
      <c r="E7" s="192" t="s">
        <v>142</v>
      </c>
      <c r="F7" s="82"/>
      <c r="G7" s="82"/>
      <c r="H7" s="82"/>
      <c r="I7" s="192" t="s">
        <v>54</v>
      </c>
      <c r="J7" s="192"/>
      <c r="K7" s="2"/>
      <c r="L7" s="207"/>
      <c r="M7" s="2"/>
      <c r="N7" s="82"/>
      <c r="O7" s="2"/>
    </row>
    <row r="8" spans="1:17">
      <c r="A8" s="6"/>
      <c r="B8" s="192"/>
      <c r="C8" s="84" t="s">
        <v>55</v>
      </c>
      <c r="D8" s="58"/>
      <c r="E8" s="192" t="s">
        <v>108</v>
      </c>
      <c r="F8" s="82"/>
      <c r="G8" s="192" t="s">
        <v>109</v>
      </c>
      <c r="H8" s="82"/>
      <c r="I8" s="192" t="s">
        <v>57</v>
      </c>
      <c r="J8" s="192"/>
      <c r="K8" s="84"/>
      <c r="L8" s="207"/>
      <c r="M8" s="84"/>
      <c r="N8" s="82"/>
      <c r="O8" s="84" t="s">
        <v>58</v>
      </c>
    </row>
    <row r="9" spans="1:17">
      <c r="A9" s="6"/>
      <c r="B9" s="190" t="s">
        <v>6</v>
      </c>
      <c r="C9" s="84" t="s">
        <v>59</v>
      </c>
      <c r="D9" s="58"/>
      <c r="E9" s="192" t="s">
        <v>102</v>
      </c>
      <c r="F9" s="82"/>
      <c r="G9" s="192" t="s">
        <v>97</v>
      </c>
      <c r="H9" s="82"/>
      <c r="I9" s="192" t="s">
        <v>60</v>
      </c>
      <c r="J9" s="192"/>
      <c r="K9" s="84" t="s">
        <v>180</v>
      </c>
      <c r="L9" s="207"/>
      <c r="M9" s="84" t="s">
        <v>56</v>
      </c>
      <c r="N9" s="82"/>
      <c r="O9" s="84" t="s">
        <v>61</v>
      </c>
    </row>
    <row r="10" spans="1:17">
      <c r="A10" s="2"/>
      <c r="B10" s="190"/>
      <c r="C10" s="242" t="s">
        <v>152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</row>
    <row r="11" spans="1:17">
      <c r="A11" s="194" t="s">
        <v>171</v>
      </c>
      <c r="B11" s="190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7">
      <c r="A12" s="35" t="s">
        <v>117</v>
      </c>
      <c r="B12" s="190"/>
      <c r="C12" s="68">
        <v>206000</v>
      </c>
      <c r="D12" s="68"/>
      <c r="E12" s="68">
        <v>45700</v>
      </c>
      <c r="F12" s="68"/>
      <c r="G12" s="87">
        <v>2433</v>
      </c>
      <c r="H12" s="68"/>
      <c r="I12" s="68">
        <v>-160</v>
      </c>
      <c r="J12" s="68"/>
      <c r="K12" s="68">
        <v>0</v>
      </c>
      <c r="L12" s="68"/>
      <c r="M12" s="68">
        <v>103196</v>
      </c>
      <c r="N12" s="68"/>
      <c r="O12" s="68">
        <f>SUM(C12:M12)</f>
        <v>357169</v>
      </c>
    </row>
    <row r="13" spans="1:17">
      <c r="A13" s="35"/>
      <c r="B13" s="190"/>
      <c r="C13" s="2"/>
      <c r="D13" s="58"/>
      <c r="E13" s="2"/>
      <c r="F13" s="58"/>
      <c r="G13" s="58"/>
      <c r="H13" s="58"/>
      <c r="I13" s="2"/>
      <c r="J13" s="2"/>
      <c r="K13" s="2"/>
      <c r="L13" s="2"/>
      <c r="M13" s="2"/>
      <c r="N13" s="58"/>
      <c r="O13" s="2"/>
    </row>
    <row r="14" spans="1:17">
      <c r="A14" s="101" t="s">
        <v>76</v>
      </c>
      <c r="B14" s="190"/>
      <c r="C14" s="68"/>
      <c r="D14" s="68"/>
      <c r="E14" s="68"/>
      <c r="F14" s="68"/>
      <c r="G14" s="70"/>
      <c r="H14" s="68"/>
      <c r="I14" s="70"/>
      <c r="J14" s="70"/>
      <c r="K14" s="68"/>
      <c r="L14" s="70"/>
      <c r="M14" s="68"/>
      <c r="N14" s="68"/>
      <c r="O14" s="68"/>
    </row>
    <row r="15" spans="1:17">
      <c r="A15" s="65" t="s">
        <v>137</v>
      </c>
      <c r="B15" s="190"/>
      <c r="C15" s="68"/>
      <c r="D15" s="68"/>
      <c r="E15" s="68"/>
      <c r="F15" s="68"/>
      <c r="G15" s="70"/>
      <c r="H15" s="68"/>
      <c r="I15" s="70"/>
      <c r="J15" s="70"/>
      <c r="K15" s="68"/>
      <c r="L15" s="70"/>
      <c r="M15" s="68"/>
      <c r="N15" s="68"/>
      <c r="O15" s="68"/>
    </row>
    <row r="16" spans="1:17">
      <c r="A16" s="54" t="s">
        <v>163</v>
      </c>
      <c r="B16" s="190">
        <v>10</v>
      </c>
      <c r="C16" s="70">
        <v>14000</v>
      </c>
      <c r="D16" s="68"/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70"/>
      <c r="M16" s="70">
        <v>0</v>
      </c>
      <c r="N16" s="68"/>
      <c r="O16" s="70">
        <f>SUM(C16:M16)</f>
        <v>14000</v>
      </c>
    </row>
    <row r="17" spans="1:15">
      <c r="A17" s="54" t="s">
        <v>162</v>
      </c>
      <c r="B17" s="190">
        <v>14</v>
      </c>
      <c r="C17" s="98">
        <v>0</v>
      </c>
      <c r="D17" s="20"/>
      <c r="E17" s="98">
        <v>0</v>
      </c>
      <c r="F17" s="70"/>
      <c r="G17" s="98">
        <v>0</v>
      </c>
      <c r="H17" s="70"/>
      <c r="I17" s="98">
        <v>0</v>
      </c>
      <c r="J17" s="70"/>
      <c r="K17" s="42">
        <v>0</v>
      </c>
      <c r="L17" s="70"/>
      <c r="M17" s="42">
        <v>-125000</v>
      </c>
      <c r="N17" s="20"/>
      <c r="O17" s="98">
        <f>SUM(C17:M17)</f>
        <v>-125000</v>
      </c>
    </row>
    <row r="18" spans="1:15">
      <c r="A18" s="65" t="s">
        <v>141</v>
      </c>
      <c r="B18" s="190"/>
      <c r="C18" s="103">
        <f>C17+C16</f>
        <v>14000</v>
      </c>
      <c r="D18" s="87"/>
      <c r="E18" s="103">
        <f>E17+E16</f>
        <v>0</v>
      </c>
      <c r="F18" s="87"/>
      <c r="G18" s="103">
        <f>G17+G16</f>
        <v>0</v>
      </c>
      <c r="H18" s="87"/>
      <c r="I18" s="103">
        <f>I17+I16</f>
        <v>0</v>
      </c>
      <c r="J18" s="87"/>
      <c r="K18" s="103">
        <f>K17+K16</f>
        <v>0</v>
      </c>
      <c r="L18" s="87"/>
      <c r="M18" s="103">
        <f>M17+M16</f>
        <v>-125000</v>
      </c>
      <c r="N18" s="87" t="s">
        <v>93</v>
      </c>
      <c r="O18" s="103">
        <f>O17+O16</f>
        <v>-111000</v>
      </c>
    </row>
    <row r="19" spans="1:15">
      <c r="A19" s="101"/>
      <c r="B19" s="190"/>
      <c r="C19" s="68"/>
      <c r="D19" s="68"/>
      <c r="E19" s="68"/>
      <c r="F19" s="68"/>
      <c r="G19" s="70"/>
      <c r="H19" s="68"/>
      <c r="I19" s="70"/>
      <c r="J19" s="70"/>
      <c r="K19" s="68"/>
      <c r="L19" s="70"/>
      <c r="M19" s="68"/>
      <c r="N19" s="68"/>
      <c r="O19" s="68"/>
    </row>
    <row r="20" spans="1:15">
      <c r="A20" s="194" t="s">
        <v>116</v>
      </c>
      <c r="B20" s="190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</row>
    <row r="21" spans="1:15">
      <c r="A21" s="6" t="s">
        <v>63</v>
      </c>
      <c r="B21" s="190"/>
      <c r="C21" s="98">
        <v>0</v>
      </c>
      <c r="D21" s="70"/>
      <c r="E21" s="98">
        <v>0</v>
      </c>
      <c r="F21" s="70"/>
      <c r="G21" s="98">
        <v>0</v>
      </c>
      <c r="H21" s="70"/>
      <c r="I21" s="98">
        <v>0</v>
      </c>
      <c r="J21" s="70"/>
      <c r="K21" s="98">
        <f>+'PL 4-5'!C85</f>
        <v>0</v>
      </c>
      <c r="L21" s="70"/>
      <c r="M21" s="98">
        <f>+'PL 4-5'!D85</f>
        <v>36163</v>
      </c>
      <c r="N21" s="87"/>
      <c r="O21" s="98">
        <f>SUM(C21:M21)</f>
        <v>36163</v>
      </c>
    </row>
    <row r="22" spans="1:15">
      <c r="A22" s="194" t="s">
        <v>115</v>
      </c>
      <c r="B22" s="190"/>
      <c r="C22" s="229">
        <f>C21</f>
        <v>0</v>
      </c>
      <c r="D22" s="70"/>
      <c r="E22" s="103">
        <f>SUM(E21:E21)</f>
        <v>0</v>
      </c>
      <c r="F22" s="68"/>
      <c r="G22" s="103">
        <f>SUM(G21:G21)</f>
        <v>0</v>
      </c>
      <c r="H22" s="68"/>
      <c r="I22" s="103">
        <f>SUM(I21:I21)</f>
        <v>0</v>
      </c>
      <c r="J22" s="87"/>
      <c r="K22" s="103">
        <f>SUM(K21:K21)</f>
        <v>0</v>
      </c>
      <c r="L22" s="87"/>
      <c r="M22" s="103">
        <f>SUM(M21:M21)</f>
        <v>36163</v>
      </c>
      <c r="N22" s="68"/>
      <c r="O22" s="103">
        <f>SUM(C22:M22)</f>
        <v>36163</v>
      </c>
    </row>
    <row r="23" spans="1:15">
      <c r="A23" s="6" t="s">
        <v>176</v>
      </c>
      <c r="B23" s="190"/>
      <c r="C23" s="42">
        <f>C22</f>
        <v>0</v>
      </c>
      <c r="D23" s="70"/>
      <c r="E23" s="42">
        <f>SUM(E22:E22)</f>
        <v>0</v>
      </c>
      <c r="F23" s="70"/>
      <c r="G23" s="42">
        <f>SUM(G22:G22)</f>
        <v>0</v>
      </c>
      <c r="H23" s="70"/>
      <c r="I23" s="42">
        <f>SUM(I22:I22)</f>
        <v>0</v>
      </c>
      <c r="J23" s="20"/>
      <c r="K23" s="42">
        <v>1360</v>
      </c>
      <c r="L23" s="20"/>
      <c r="M23" s="42">
        <v>-1360</v>
      </c>
      <c r="N23" s="70"/>
      <c r="O23" s="42">
        <f>SUM(C23:M23)</f>
        <v>0</v>
      </c>
    </row>
    <row r="24" spans="1:15" ht="22" thickBot="1">
      <c r="A24" s="35" t="s">
        <v>166</v>
      </c>
      <c r="B24" s="190"/>
      <c r="C24" s="89">
        <f>C12+C18+C22+C23</f>
        <v>220000</v>
      </c>
      <c r="D24" s="70"/>
      <c r="E24" s="89">
        <f>E12+E18+E22+E23</f>
        <v>45700</v>
      </c>
      <c r="F24" s="68"/>
      <c r="G24" s="89">
        <f>G12+G18+G22+G23</f>
        <v>2433</v>
      </c>
      <c r="H24" s="68"/>
      <c r="I24" s="89">
        <f>I12+I18+I22+I23</f>
        <v>-160</v>
      </c>
      <c r="J24" s="68"/>
      <c r="K24" s="89">
        <f>K12+K18+K22+K23</f>
        <v>1360</v>
      </c>
      <c r="L24" s="68"/>
      <c r="M24" s="89">
        <f>M12+M18+M22+M23</f>
        <v>12999</v>
      </c>
      <c r="N24" s="68"/>
      <c r="O24" s="89">
        <f>O12+O18+O22+O23</f>
        <v>282332</v>
      </c>
    </row>
    <row r="25" spans="1:15" ht="22" thickTop="1"/>
  </sheetData>
  <mergeCells count="3">
    <mergeCell ref="C4:O4"/>
    <mergeCell ref="C10:O10"/>
    <mergeCell ref="K5:M5"/>
  </mergeCells>
  <pageMargins left="0.8" right="0.8" top="0.48" bottom="0.5" header="0.5" footer="0.5"/>
  <pageSetup paperSize="9" scale="62" firstPageNumber="7" orientation="landscape" useFirstPageNumber="1" r:id="rId1"/>
  <headerFooter>
    <oddFooter>&amp;L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zoomScale="70" zoomScaleNormal="100" zoomScaleSheetLayoutView="70" workbookViewId="0">
      <selection activeCell="H7" sqref="J7"/>
    </sheetView>
  </sheetViews>
  <sheetFormatPr defaultRowHeight="21.5"/>
  <cols>
    <col min="1" max="1" width="54.69921875" customWidth="1"/>
    <col min="2" max="2" width="17.09765625" style="125" customWidth="1"/>
    <col min="3" max="3" width="1.296875" customWidth="1"/>
    <col min="4" max="4" width="22.3984375" customWidth="1"/>
    <col min="5" max="5" width="1.296875" customWidth="1"/>
    <col min="6" max="6" width="22.3984375" customWidth="1"/>
    <col min="7" max="8" width="1.296875" customWidth="1"/>
    <col min="9" max="9" width="22.3984375" customWidth="1"/>
    <col min="10" max="10" width="1.296875" customWidth="1"/>
    <col min="11" max="11" width="22.3984375" customWidth="1"/>
    <col min="12" max="12" width="1.296875" customWidth="1"/>
    <col min="13" max="13" width="15.3984375" customWidth="1"/>
    <col min="14" max="14" width="1.3984375" customWidth="1"/>
    <col min="15" max="15" width="15.3984375" customWidth="1"/>
  </cols>
  <sheetData>
    <row r="1" spans="1:19" s="2" customFormat="1" ht="19.5" customHeight="1">
      <c r="A1" s="1" t="s">
        <v>145</v>
      </c>
      <c r="B1" s="78"/>
      <c r="C1" s="58"/>
      <c r="D1" s="24"/>
      <c r="E1" s="43"/>
      <c r="F1" s="24"/>
      <c r="G1" s="43"/>
      <c r="H1" s="43"/>
      <c r="I1" s="43"/>
      <c r="J1" s="43"/>
      <c r="K1" s="43"/>
      <c r="L1" s="43"/>
      <c r="M1" s="24"/>
      <c r="N1" s="43"/>
      <c r="O1" s="24"/>
      <c r="P1" s="24"/>
      <c r="Q1" s="24"/>
      <c r="R1" s="43"/>
      <c r="S1" s="24"/>
    </row>
    <row r="2" spans="1:19" s="2" customFormat="1" ht="19.5" customHeight="1">
      <c r="A2" s="79" t="s">
        <v>135</v>
      </c>
      <c r="B2" s="78"/>
      <c r="C2" s="58"/>
      <c r="E2" s="58"/>
      <c r="G2" s="58"/>
      <c r="H2" s="58"/>
      <c r="I2" s="58"/>
      <c r="J2" s="58"/>
      <c r="K2" s="58"/>
      <c r="L2" s="58"/>
      <c r="N2" s="58"/>
      <c r="R2" s="58"/>
    </row>
    <row r="3" spans="1:19" s="2" customFormat="1" ht="19.5" customHeight="1">
      <c r="A3" s="249"/>
      <c r="B3" s="249"/>
      <c r="C3" s="249"/>
      <c r="D3" s="249"/>
      <c r="E3" s="249"/>
      <c r="F3" s="249"/>
      <c r="G3" s="58"/>
      <c r="H3" s="58"/>
      <c r="I3" s="58"/>
      <c r="J3" s="58"/>
      <c r="K3" s="58"/>
      <c r="L3" s="58"/>
      <c r="N3" s="58"/>
      <c r="R3" s="58"/>
    </row>
    <row r="4" spans="1:19" s="2" customFormat="1" ht="19.5" customHeight="1">
      <c r="A4" s="6"/>
      <c r="B4" s="6"/>
      <c r="C4" s="81"/>
      <c r="D4" s="247" t="s">
        <v>62</v>
      </c>
      <c r="E4" s="247"/>
      <c r="F4" s="247"/>
      <c r="G4" s="247"/>
      <c r="H4" s="247"/>
      <c r="I4" s="247"/>
      <c r="J4" s="247"/>
      <c r="K4" s="247"/>
      <c r="L4" s="96"/>
      <c r="M4" s="96"/>
      <c r="N4" s="96"/>
      <c r="O4" s="96"/>
      <c r="P4" s="96"/>
      <c r="Q4" s="96"/>
      <c r="R4" s="96"/>
      <c r="S4" s="96"/>
    </row>
    <row r="5" spans="1:19" s="2" customFormat="1" ht="19.5" customHeight="1">
      <c r="A5" s="6"/>
      <c r="B5" s="6"/>
      <c r="C5" s="81"/>
      <c r="D5" s="176"/>
      <c r="E5" s="176"/>
      <c r="F5" s="176"/>
      <c r="G5" s="176"/>
      <c r="H5" s="58"/>
      <c r="I5" s="58"/>
      <c r="J5" s="204"/>
      <c r="K5" s="204"/>
      <c r="L5" s="204"/>
      <c r="M5" s="176"/>
      <c r="N5" s="96"/>
      <c r="O5" s="96"/>
      <c r="P5" s="96"/>
      <c r="Q5" s="96"/>
    </row>
    <row r="6" spans="1:19" s="2" customFormat="1" ht="19.5" customHeight="1">
      <c r="A6" s="6"/>
      <c r="B6" s="6"/>
      <c r="C6" s="81"/>
      <c r="D6" s="239"/>
      <c r="E6" s="239"/>
      <c r="F6" s="239"/>
      <c r="G6" s="239"/>
      <c r="H6" s="58"/>
      <c r="I6" s="240" t="s">
        <v>79</v>
      </c>
      <c r="J6" s="239"/>
      <c r="K6" s="239"/>
      <c r="L6" s="239"/>
      <c r="M6" s="239"/>
      <c r="N6" s="96"/>
      <c r="O6" s="96"/>
      <c r="P6" s="96"/>
      <c r="Q6" s="96"/>
    </row>
    <row r="7" spans="1:19" s="2" customFormat="1" ht="19.5" customHeight="1">
      <c r="A7" s="6"/>
      <c r="B7" s="123"/>
      <c r="C7" s="83"/>
      <c r="D7" s="84" t="s">
        <v>53</v>
      </c>
      <c r="E7" s="58"/>
      <c r="F7" s="7" t="s">
        <v>142</v>
      </c>
      <c r="G7" s="82"/>
      <c r="H7" s="58"/>
      <c r="J7" s="58"/>
      <c r="K7" s="58"/>
      <c r="L7" s="82"/>
      <c r="M7" s="82"/>
      <c r="N7" s="82"/>
      <c r="O7" s="7"/>
    </row>
    <row r="8" spans="1:19" s="2" customFormat="1" ht="19.5" customHeight="1">
      <c r="A8" s="6"/>
      <c r="B8" s="123"/>
      <c r="C8" s="83"/>
      <c r="D8" s="84" t="s">
        <v>55</v>
      </c>
      <c r="E8" s="58"/>
      <c r="F8" s="7" t="s">
        <v>108</v>
      </c>
      <c r="G8" s="82"/>
      <c r="H8" s="82"/>
      <c r="J8" s="82"/>
      <c r="M8" s="82"/>
      <c r="N8" s="85"/>
      <c r="O8" s="84"/>
    </row>
    <row r="9" spans="1:19" s="2" customFormat="1" ht="19.5" customHeight="1">
      <c r="A9" s="6"/>
      <c r="B9" s="122" t="s">
        <v>6</v>
      </c>
      <c r="C9" s="83"/>
      <c r="D9" s="84" t="s">
        <v>59</v>
      </c>
      <c r="E9" s="58"/>
      <c r="F9" s="7" t="s">
        <v>102</v>
      </c>
      <c r="G9" s="82"/>
      <c r="H9" s="82"/>
      <c r="I9" s="84" t="s">
        <v>56</v>
      </c>
      <c r="J9" s="82"/>
      <c r="K9" s="84" t="s">
        <v>41</v>
      </c>
      <c r="N9" s="85"/>
    </row>
    <row r="10" spans="1:19" s="2" customFormat="1" ht="19.5" customHeight="1">
      <c r="B10" s="122"/>
      <c r="C10" s="58"/>
      <c r="D10" s="242" t="s">
        <v>152</v>
      </c>
      <c r="E10" s="242"/>
      <c r="F10" s="242"/>
      <c r="G10" s="242"/>
      <c r="H10" s="242"/>
      <c r="I10" s="242"/>
      <c r="J10" s="242"/>
      <c r="K10" s="242"/>
      <c r="L10" s="78"/>
      <c r="M10" s="78"/>
      <c r="N10" s="78"/>
      <c r="O10" s="78"/>
    </row>
    <row r="11" spans="1:19" s="2" customFormat="1" ht="19.5" customHeight="1">
      <c r="A11" s="121" t="s">
        <v>170</v>
      </c>
      <c r="B11" s="122"/>
      <c r="C11" s="58"/>
      <c r="D11" s="114"/>
      <c r="E11" s="114"/>
      <c r="F11" s="114"/>
      <c r="G11" s="114"/>
      <c r="H11" s="206"/>
      <c r="I11" s="114"/>
      <c r="J11" s="114"/>
      <c r="K11" s="114"/>
      <c r="N11" s="114"/>
    </row>
    <row r="12" spans="1:19" s="2" customFormat="1" ht="19.5" customHeight="1">
      <c r="A12" s="35" t="s">
        <v>164</v>
      </c>
      <c r="B12" s="122"/>
      <c r="C12" s="117"/>
      <c r="D12" s="45">
        <v>206000</v>
      </c>
      <c r="E12" s="45"/>
      <c r="F12" s="45">
        <v>45700</v>
      </c>
      <c r="G12" s="45"/>
      <c r="H12" s="45"/>
      <c r="I12" s="201">
        <v>57766</v>
      </c>
      <c r="J12" s="45"/>
      <c r="K12" s="68">
        <f>SUM(D12:I12)</f>
        <v>309466</v>
      </c>
      <c r="N12" s="45"/>
    </row>
    <row r="13" spans="1:19" s="2" customFormat="1" ht="19.5" customHeight="1">
      <c r="A13" s="35"/>
      <c r="B13" s="122"/>
      <c r="C13" s="117"/>
      <c r="D13" s="45"/>
      <c r="E13" s="45"/>
      <c r="F13" s="45"/>
      <c r="G13" s="45"/>
      <c r="H13" s="45"/>
      <c r="I13" s="45"/>
      <c r="J13" s="45"/>
      <c r="K13" s="45"/>
      <c r="N13" s="45"/>
    </row>
    <row r="14" spans="1:19" s="2" customFormat="1" ht="19.5" customHeight="1">
      <c r="A14" s="101" t="s">
        <v>76</v>
      </c>
      <c r="B14" s="122"/>
      <c r="C14" s="82"/>
      <c r="D14" s="80"/>
      <c r="E14" s="92"/>
      <c r="F14" s="80"/>
      <c r="G14" s="92"/>
      <c r="H14" s="77"/>
      <c r="I14" s="77"/>
      <c r="J14" s="77"/>
      <c r="K14" s="80"/>
      <c r="N14" s="93"/>
    </row>
    <row r="15" spans="1:19" s="2" customFormat="1" ht="19.5" customHeight="1">
      <c r="A15" s="65" t="s">
        <v>158</v>
      </c>
      <c r="B15" s="122"/>
      <c r="C15" s="82"/>
      <c r="D15" s="80"/>
      <c r="E15" s="92"/>
      <c r="F15" s="80"/>
      <c r="G15" s="92"/>
      <c r="H15" s="77"/>
      <c r="I15" s="77"/>
      <c r="J15" s="77"/>
      <c r="K15" s="80"/>
      <c r="N15" s="93"/>
    </row>
    <row r="16" spans="1:19" s="2" customFormat="1" ht="19.5" customHeight="1">
      <c r="A16" s="2" t="s">
        <v>162</v>
      </c>
      <c r="B16" s="122">
        <v>14</v>
      </c>
      <c r="C16" s="117"/>
      <c r="D16" s="112">
        <v>0</v>
      </c>
      <c r="E16" s="97"/>
      <c r="F16" s="112">
        <v>0</v>
      </c>
      <c r="G16" s="97"/>
      <c r="H16" s="71"/>
      <c r="I16" s="110">
        <v>-41200</v>
      </c>
      <c r="J16" s="71"/>
      <c r="K16" s="111">
        <f>SUM(D16:I16)</f>
        <v>-41200</v>
      </c>
      <c r="N16" s="58"/>
    </row>
    <row r="17" spans="1:14" s="2" customFormat="1" ht="19.5" customHeight="1">
      <c r="A17" s="65" t="s">
        <v>159</v>
      </c>
      <c r="B17" s="122"/>
      <c r="C17" s="117"/>
      <c r="D17" s="103">
        <f>SUM(D16:D16)</f>
        <v>0</v>
      </c>
      <c r="E17" s="87"/>
      <c r="F17" s="103">
        <f>SUM(F16:F16)</f>
        <v>0</v>
      </c>
      <c r="G17" s="87"/>
      <c r="H17" s="87"/>
      <c r="I17" s="103">
        <f>SUM(I16:I16)</f>
        <v>-41200</v>
      </c>
      <c r="J17" s="87"/>
      <c r="K17" s="103">
        <f>SUM(K16:K16)</f>
        <v>-41200</v>
      </c>
      <c r="N17" s="95"/>
    </row>
    <row r="18" spans="1:14" s="2" customFormat="1" ht="19.5" customHeight="1">
      <c r="A18" s="35"/>
      <c r="B18" s="122"/>
      <c r="C18" s="82"/>
      <c r="D18" s="45"/>
      <c r="E18" s="45"/>
      <c r="F18" s="45"/>
      <c r="G18" s="45"/>
      <c r="H18" s="45"/>
      <c r="I18" s="45"/>
      <c r="J18" s="45"/>
      <c r="K18" s="45"/>
      <c r="N18" s="93"/>
    </row>
    <row r="19" spans="1:14" s="2" customFormat="1" ht="19.5" customHeight="1">
      <c r="A19" s="116" t="s">
        <v>116</v>
      </c>
      <c r="B19" s="122"/>
      <c r="C19" s="117"/>
      <c r="D19" s="35"/>
      <c r="E19" s="96"/>
      <c r="F19" s="35"/>
      <c r="G19" s="96"/>
      <c r="H19" s="35"/>
      <c r="I19" s="35"/>
      <c r="J19" s="35"/>
      <c r="K19" s="35"/>
      <c r="N19" s="96"/>
    </row>
    <row r="20" spans="1:14" s="2" customFormat="1" ht="19.5" customHeight="1">
      <c r="A20" s="2" t="s">
        <v>63</v>
      </c>
      <c r="B20" s="188"/>
      <c r="C20" s="82"/>
      <c r="D20" s="77">
        <v>0</v>
      </c>
      <c r="E20" s="92"/>
      <c r="F20" s="77">
        <v>0</v>
      </c>
      <c r="G20" s="92"/>
      <c r="H20" s="77"/>
      <c r="I20" s="202">
        <f>+'PL 4-5'!J80</f>
        <v>27881</v>
      </c>
      <c r="J20" s="77"/>
      <c r="K20" s="40">
        <f>SUM(D20:I20)</f>
        <v>27881</v>
      </c>
      <c r="N20" s="93"/>
    </row>
    <row r="21" spans="1:14" s="2" customFormat="1" ht="19.5" customHeight="1">
      <c r="A21" s="6" t="s">
        <v>147</v>
      </c>
      <c r="B21" s="188"/>
      <c r="C21" s="189"/>
      <c r="D21" s="112">
        <v>0</v>
      </c>
      <c r="E21" s="97"/>
      <c r="F21" s="112">
        <v>0</v>
      </c>
      <c r="G21" s="97"/>
      <c r="H21" s="71"/>
      <c r="I21" s="110">
        <f>+'PL 4-5'!J74</f>
        <v>764</v>
      </c>
      <c r="J21" s="71"/>
      <c r="K21" s="111">
        <f>SUM(D21:I21)</f>
        <v>764</v>
      </c>
      <c r="N21" s="58"/>
    </row>
    <row r="22" spans="1:14" s="2" customFormat="1" ht="19.5" customHeight="1">
      <c r="A22" s="116" t="s">
        <v>115</v>
      </c>
      <c r="B22" s="122"/>
      <c r="C22" s="117"/>
      <c r="D22" s="103">
        <f>D20</f>
        <v>0</v>
      </c>
      <c r="E22" s="91"/>
      <c r="F22" s="103">
        <f>F20</f>
        <v>0</v>
      </c>
      <c r="G22" s="95"/>
      <c r="H22" s="68"/>
      <c r="I22" s="103">
        <f>SUM(I20:I21)</f>
        <v>28645</v>
      </c>
      <c r="J22" s="68"/>
      <c r="K22" s="103">
        <f>K20+K21</f>
        <v>28645</v>
      </c>
      <c r="N22" s="93"/>
    </row>
    <row r="23" spans="1:14" s="2" customFormat="1" ht="19.5" customHeight="1">
      <c r="A23" s="116"/>
      <c r="B23" s="122"/>
      <c r="C23" s="117"/>
      <c r="D23" s="35"/>
      <c r="E23" s="96"/>
      <c r="F23" s="35"/>
      <c r="G23" s="96"/>
      <c r="H23" s="35"/>
      <c r="I23" s="35"/>
      <c r="J23" s="35"/>
      <c r="K23" s="35"/>
      <c r="N23" s="96"/>
    </row>
    <row r="24" spans="1:14" s="2" customFormat="1" ht="19.5" customHeight="1" thickBot="1">
      <c r="A24" s="35" t="s">
        <v>168</v>
      </c>
      <c r="B24" s="122"/>
      <c r="C24" s="82"/>
      <c r="D24" s="88">
        <f>SUM(D17,D22+D12)</f>
        <v>206000</v>
      </c>
      <c r="E24" s="90"/>
      <c r="F24" s="88">
        <f>SUM(F12,F22)</f>
        <v>45700</v>
      </c>
      <c r="G24" s="90"/>
      <c r="H24" s="68"/>
      <c r="I24" s="88">
        <f>SUM(I17,I22+I12)</f>
        <v>45211</v>
      </c>
      <c r="J24" s="68"/>
      <c r="K24" s="88">
        <f>SUM(K17,K22+K12)</f>
        <v>296911</v>
      </c>
      <c r="N24" s="93"/>
    </row>
    <row r="25" spans="1:14" ht="22" thickTop="1"/>
  </sheetData>
  <mergeCells count="3">
    <mergeCell ref="D10:K10"/>
    <mergeCell ref="D4:K4"/>
    <mergeCell ref="A3:F3"/>
  </mergeCells>
  <pageMargins left="0.7" right="0.7" top="0.48" bottom="0.5" header="0.5" footer="0.5"/>
  <pageSetup paperSize="9" scale="86" firstPageNumber="8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sheetPr>
    <pageSetUpPr fitToPage="1"/>
  </sheetPr>
  <dimension ref="A1:P24"/>
  <sheetViews>
    <sheetView view="pageBreakPreview" zoomScale="70" zoomScaleNormal="70" zoomScaleSheetLayoutView="70" workbookViewId="0">
      <selection activeCell="H7" sqref="J7"/>
    </sheetView>
  </sheetViews>
  <sheetFormatPr defaultRowHeight="21.5"/>
  <cols>
    <col min="1" max="1" width="47.69921875" customWidth="1"/>
    <col min="2" max="2" width="12.69921875" customWidth="1"/>
    <col min="3" max="3" width="1.296875" customWidth="1"/>
    <col min="4" max="4" width="19.69921875" customWidth="1"/>
    <col min="5" max="5" width="1.296875" customWidth="1"/>
    <col min="6" max="6" width="19.69921875" customWidth="1"/>
    <col min="7" max="7" width="1.296875" customWidth="1"/>
    <col min="8" max="8" width="19.69921875" customWidth="1"/>
    <col min="9" max="9" width="1.296875" customWidth="1"/>
    <col min="10" max="10" width="19.69921875" customWidth="1"/>
    <col min="11" max="11" width="1.296875" customWidth="1"/>
    <col min="12" max="12" width="19.69921875" customWidth="1"/>
    <col min="13" max="13" width="1.296875" customWidth="1"/>
    <col min="14" max="14" width="19.69921875" customWidth="1"/>
    <col min="15" max="15" width="1.296875" customWidth="1"/>
    <col min="16" max="16" width="16.09765625" customWidth="1"/>
  </cols>
  <sheetData>
    <row r="1" spans="1:16">
      <c r="A1" s="1" t="s">
        <v>145</v>
      </c>
      <c r="B1" s="78"/>
      <c r="C1" s="58"/>
      <c r="D1" s="24"/>
      <c r="E1" s="43"/>
      <c r="F1" s="24"/>
      <c r="G1" s="43"/>
      <c r="H1" s="43"/>
      <c r="I1" s="43"/>
      <c r="J1" s="43"/>
      <c r="K1" s="43"/>
      <c r="L1" s="43"/>
      <c r="M1" s="43"/>
      <c r="N1" s="24"/>
      <c r="O1" s="43"/>
      <c r="P1" s="24"/>
    </row>
    <row r="2" spans="1:16">
      <c r="A2" s="79" t="s">
        <v>135</v>
      </c>
      <c r="B2" s="78"/>
      <c r="C2" s="58"/>
      <c r="D2" s="2"/>
      <c r="E2" s="58"/>
      <c r="F2" s="2"/>
      <c r="G2" s="58"/>
      <c r="H2" s="58"/>
      <c r="I2" s="58"/>
      <c r="J2" s="58"/>
      <c r="K2" s="58"/>
      <c r="L2" s="58"/>
      <c r="M2" s="58"/>
      <c r="N2" s="2"/>
      <c r="O2" s="58"/>
      <c r="P2" s="2"/>
    </row>
    <row r="3" spans="1:16">
      <c r="A3" s="249"/>
      <c r="B3" s="249"/>
      <c r="C3" s="249"/>
      <c r="D3" s="249"/>
      <c r="E3" s="249"/>
      <c r="F3" s="249"/>
      <c r="G3" s="58"/>
      <c r="H3" s="58"/>
      <c r="I3" s="58"/>
      <c r="J3" s="58"/>
      <c r="K3" s="58"/>
      <c r="L3" s="58"/>
      <c r="M3" s="58"/>
      <c r="N3" s="2"/>
      <c r="O3" s="58"/>
      <c r="P3" s="2"/>
    </row>
    <row r="4" spans="1:16">
      <c r="A4" s="6"/>
      <c r="B4" s="6"/>
      <c r="C4" s="81"/>
      <c r="D4" s="247" t="s">
        <v>62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96"/>
      <c r="P4" s="96"/>
    </row>
    <row r="5" spans="1:16">
      <c r="A5" s="6"/>
      <c r="B5" s="6"/>
      <c r="C5" s="81"/>
      <c r="D5" s="193"/>
      <c r="E5" s="193"/>
      <c r="F5" s="193"/>
      <c r="G5" s="193"/>
      <c r="H5" s="193"/>
      <c r="I5" s="193"/>
      <c r="J5" s="248" t="s">
        <v>79</v>
      </c>
      <c r="K5" s="248"/>
      <c r="L5" s="248"/>
      <c r="M5" s="204"/>
      <c r="N5" s="204"/>
      <c r="O5" s="204"/>
      <c r="P5" s="193"/>
    </row>
    <row r="6" spans="1:16">
      <c r="A6" s="6"/>
      <c r="B6" s="192"/>
      <c r="C6" s="83"/>
      <c r="D6" s="84" t="s">
        <v>53</v>
      </c>
      <c r="E6" s="58"/>
      <c r="F6" s="192" t="s">
        <v>142</v>
      </c>
      <c r="G6" s="82"/>
      <c r="H6" s="82"/>
      <c r="I6" s="82"/>
      <c r="J6" s="2"/>
      <c r="K6" s="58"/>
      <c r="L6" s="2"/>
      <c r="M6" s="58"/>
      <c r="N6" s="58"/>
    </row>
    <row r="7" spans="1:16">
      <c r="A7" s="6"/>
      <c r="B7" s="192"/>
      <c r="C7" s="83"/>
      <c r="D7" s="84" t="s">
        <v>55</v>
      </c>
      <c r="E7" s="58"/>
      <c r="F7" s="192" t="s">
        <v>108</v>
      </c>
      <c r="G7" s="82"/>
      <c r="H7" s="192" t="s">
        <v>109</v>
      </c>
      <c r="I7" s="82"/>
      <c r="J7" s="2"/>
      <c r="K7" s="82"/>
      <c r="L7" s="2"/>
      <c r="M7" s="82"/>
      <c r="N7" s="2"/>
    </row>
    <row r="8" spans="1:16">
      <c r="A8" s="6"/>
      <c r="B8" s="190" t="s">
        <v>6</v>
      </c>
      <c r="C8" s="83"/>
      <c r="D8" s="84" t="s">
        <v>59</v>
      </c>
      <c r="E8" s="58"/>
      <c r="F8" s="192" t="s">
        <v>102</v>
      </c>
      <c r="G8" s="82"/>
      <c r="H8" s="192" t="s">
        <v>97</v>
      </c>
      <c r="I8" s="82"/>
      <c r="J8" s="84" t="s">
        <v>180</v>
      </c>
      <c r="K8" s="82"/>
      <c r="L8" s="84" t="s">
        <v>56</v>
      </c>
      <c r="M8" s="82"/>
      <c r="N8" s="84" t="s">
        <v>41</v>
      </c>
    </row>
    <row r="9" spans="1:16">
      <c r="A9" s="2"/>
      <c r="B9" s="190"/>
      <c r="C9" s="58"/>
      <c r="D9" s="242" t="s">
        <v>152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</row>
    <row r="10" spans="1:16">
      <c r="A10" s="194" t="s">
        <v>171</v>
      </c>
      <c r="B10" s="190"/>
      <c r="C10" s="58"/>
      <c r="D10" s="190"/>
      <c r="E10" s="190"/>
      <c r="F10" s="190"/>
      <c r="G10" s="190"/>
      <c r="H10" s="190"/>
      <c r="I10" s="190"/>
      <c r="J10" s="206"/>
      <c r="K10" s="206"/>
      <c r="L10" s="190"/>
      <c r="M10" s="190"/>
      <c r="N10" s="190"/>
    </row>
    <row r="11" spans="1:16">
      <c r="A11" s="35" t="s">
        <v>117</v>
      </c>
      <c r="B11" s="190"/>
      <c r="C11" s="193"/>
      <c r="D11" s="45">
        <v>206000</v>
      </c>
      <c r="E11" s="45"/>
      <c r="F11" s="45">
        <v>45700</v>
      </c>
      <c r="G11" s="45"/>
      <c r="H11" s="131">
        <v>2433</v>
      </c>
      <c r="I11" s="94"/>
      <c r="J11" s="68">
        <v>0</v>
      </c>
      <c r="K11" s="68"/>
      <c r="L11" s="68">
        <v>111713</v>
      </c>
      <c r="M11" s="68"/>
      <c r="N11" s="45">
        <f>SUM(D11:L11)</f>
        <v>365846</v>
      </c>
    </row>
    <row r="12" spans="1:16">
      <c r="A12" s="35"/>
      <c r="B12" s="190"/>
      <c r="C12" s="193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6">
      <c r="A13" s="101" t="s">
        <v>76</v>
      </c>
      <c r="B13" s="190"/>
      <c r="C13" s="82"/>
      <c r="D13" s="80"/>
      <c r="E13" s="92"/>
      <c r="F13" s="80"/>
      <c r="G13" s="92"/>
      <c r="H13" s="77"/>
      <c r="I13" s="77"/>
      <c r="J13" s="77"/>
      <c r="K13" s="77"/>
      <c r="L13" s="77"/>
      <c r="M13" s="77"/>
      <c r="N13" s="80"/>
    </row>
    <row r="14" spans="1:16">
      <c r="A14" s="65" t="s">
        <v>138</v>
      </c>
      <c r="B14" s="190"/>
      <c r="C14" s="82"/>
      <c r="D14" s="80"/>
      <c r="E14" s="92"/>
      <c r="F14" s="80"/>
      <c r="G14" s="92"/>
      <c r="H14" s="77"/>
      <c r="I14" s="77"/>
      <c r="J14" s="77"/>
      <c r="K14" s="77"/>
      <c r="L14" s="77"/>
      <c r="M14" s="77"/>
      <c r="N14" s="80"/>
    </row>
    <row r="15" spans="1:16">
      <c r="A15" s="2" t="s">
        <v>163</v>
      </c>
      <c r="B15" s="190">
        <v>10</v>
      </c>
      <c r="C15" s="82"/>
      <c r="D15" s="80">
        <v>14000</v>
      </c>
      <c r="E15" s="92"/>
      <c r="F15" s="77">
        <v>0</v>
      </c>
      <c r="G15" s="92"/>
      <c r="H15" s="77">
        <v>0</v>
      </c>
      <c r="I15" s="77"/>
      <c r="J15" s="77">
        <v>0</v>
      </c>
      <c r="K15" s="77"/>
      <c r="L15" s="77">
        <v>0</v>
      </c>
      <c r="M15" s="77"/>
      <c r="N15" s="40">
        <f>SUM(D15:L15)</f>
        <v>14000</v>
      </c>
    </row>
    <row r="16" spans="1:16">
      <c r="A16" s="2" t="s">
        <v>162</v>
      </c>
      <c r="B16" s="190">
        <v>14</v>
      </c>
      <c r="C16" s="193"/>
      <c r="D16" s="112">
        <v>0</v>
      </c>
      <c r="E16" s="97"/>
      <c r="F16" s="112">
        <v>0</v>
      </c>
      <c r="G16" s="97"/>
      <c r="H16" s="112">
        <v>0</v>
      </c>
      <c r="I16" s="15"/>
      <c r="J16" s="110">
        <v>0</v>
      </c>
      <c r="K16" s="71"/>
      <c r="L16" s="110">
        <v>-125000</v>
      </c>
      <c r="M16" s="71"/>
      <c r="N16" s="111">
        <f>SUM(D16:L16)</f>
        <v>-125000</v>
      </c>
    </row>
    <row r="17" spans="1:14">
      <c r="A17" s="65" t="s">
        <v>140</v>
      </c>
      <c r="B17" s="190"/>
      <c r="C17" s="193"/>
      <c r="D17" s="103">
        <f>D16+D15</f>
        <v>14000</v>
      </c>
      <c r="E17" s="87"/>
      <c r="F17" s="103">
        <f>F16+F15</f>
        <v>0</v>
      </c>
      <c r="G17" s="87"/>
      <c r="H17" s="103">
        <f>H16+H15</f>
        <v>0</v>
      </c>
      <c r="I17" s="87" t="e">
        <f>I16+#REF!+I15</f>
        <v>#REF!</v>
      </c>
      <c r="J17" s="103">
        <f>J16+J15</f>
        <v>0</v>
      </c>
      <c r="K17" s="87" t="e">
        <f>K16+#REF!+K15</f>
        <v>#REF!</v>
      </c>
      <c r="L17" s="103">
        <f>L16+L15</f>
        <v>-125000</v>
      </c>
      <c r="M17" s="87" t="e">
        <f>M16+#REF!+M15</f>
        <v>#REF!</v>
      </c>
      <c r="N17" s="103">
        <f>N16+N15</f>
        <v>-111000</v>
      </c>
    </row>
    <row r="18" spans="1:14">
      <c r="A18" s="35"/>
      <c r="B18" s="190"/>
      <c r="C18" s="8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>
      <c r="A19" s="194" t="s">
        <v>116</v>
      </c>
      <c r="B19" s="190"/>
      <c r="C19" s="193"/>
      <c r="D19" s="35"/>
      <c r="E19" s="96"/>
      <c r="F19" s="35"/>
      <c r="G19" s="96"/>
      <c r="H19" s="35"/>
      <c r="I19" s="35"/>
      <c r="J19" s="35"/>
      <c r="K19" s="35"/>
      <c r="L19" s="35"/>
      <c r="M19" s="35"/>
      <c r="N19" s="35"/>
    </row>
    <row r="20" spans="1:14">
      <c r="A20" s="6" t="s">
        <v>63</v>
      </c>
      <c r="B20" s="190"/>
      <c r="C20" s="193"/>
      <c r="D20" s="42">
        <v>0</v>
      </c>
      <c r="E20" s="97"/>
      <c r="F20" s="112">
        <v>0</v>
      </c>
      <c r="G20" s="92"/>
      <c r="H20" s="112">
        <v>0</v>
      </c>
      <c r="I20" s="15"/>
      <c r="J20" s="98">
        <v>0</v>
      </c>
      <c r="K20" s="70"/>
      <c r="L20" s="98">
        <f>'PL 4-5'!H75</f>
        <v>28666</v>
      </c>
      <c r="M20" s="70"/>
      <c r="N20" s="111">
        <f>SUM(D20:L20)</f>
        <v>28666</v>
      </c>
    </row>
    <row r="21" spans="1:14">
      <c r="A21" s="194" t="s">
        <v>115</v>
      </c>
      <c r="B21" s="190"/>
      <c r="C21" s="193"/>
      <c r="D21" s="103">
        <f t="shared" ref="D21:F22" si="0">SUM(D20:D20)</f>
        <v>0</v>
      </c>
      <c r="E21" s="103">
        <f t="shared" si="0"/>
        <v>0</v>
      </c>
      <c r="F21" s="103">
        <f t="shared" si="0"/>
        <v>0</v>
      </c>
      <c r="G21" s="95"/>
      <c r="H21" s="103">
        <f>SUM(H20:H20)</f>
        <v>0</v>
      </c>
      <c r="I21" s="91"/>
      <c r="J21" s="103">
        <f>SUM(J20:J20)</f>
        <v>0</v>
      </c>
      <c r="K21" s="68"/>
      <c r="L21" s="103">
        <f>SUM(L20:L20)</f>
        <v>28666</v>
      </c>
      <c r="M21" s="68"/>
      <c r="N21" s="103">
        <f>SUM(D21:L21)</f>
        <v>28666</v>
      </c>
    </row>
    <row r="22" spans="1:14">
      <c r="A22" s="6" t="s">
        <v>176</v>
      </c>
      <c r="B22" s="190"/>
      <c r="C22" s="193"/>
      <c r="D22" s="42">
        <f t="shared" si="0"/>
        <v>0</v>
      </c>
      <c r="E22" s="42">
        <f t="shared" si="0"/>
        <v>0</v>
      </c>
      <c r="F22" s="42">
        <f t="shared" si="0"/>
        <v>0</v>
      </c>
      <c r="G22" s="93"/>
      <c r="H22" s="42">
        <f>SUM(H21:H21)</f>
        <v>0</v>
      </c>
      <c r="I22" s="15"/>
      <c r="J22" s="42">
        <v>1360</v>
      </c>
      <c r="K22" s="70"/>
      <c r="L22" s="42">
        <v>-1360</v>
      </c>
      <c r="M22" s="70"/>
      <c r="N22" s="42">
        <f>SUM(D22:L22)</f>
        <v>0</v>
      </c>
    </row>
    <row r="23" spans="1:14" ht="22" thickBot="1">
      <c r="A23" s="35" t="s">
        <v>166</v>
      </c>
      <c r="B23" s="190"/>
      <c r="C23" s="82"/>
      <c r="D23" s="88">
        <f>SUM(D17,D21+D11)+D22</f>
        <v>220000</v>
      </c>
      <c r="E23" s="90"/>
      <c r="F23" s="88">
        <f>SUM(F17,F21+F11)+F22</f>
        <v>45700</v>
      </c>
      <c r="G23" s="90"/>
      <c r="H23" s="88">
        <f>SUM(H17,H21+H11)+H22</f>
        <v>2433</v>
      </c>
      <c r="I23" s="68"/>
      <c r="J23" s="88">
        <f>SUM(J17,J21+J11)+J22</f>
        <v>1360</v>
      </c>
      <c r="K23" s="68"/>
      <c r="L23" s="88">
        <f>SUM(L17,L21+L11)+L22</f>
        <v>14019</v>
      </c>
      <c r="M23" s="68"/>
      <c r="N23" s="88">
        <f>SUM(N17,N21+N11)+N22</f>
        <v>283512</v>
      </c>
    </row>
    <row r="24" spans="1:14" ht="22" thickTop="1"/>
  </sheetData>
  <mergeCells count="4">
    <mergeCell ref="D9:N9"/>
    <mergeCell ref="A3:F3"/>
    <mergeCell ref="D4:N4"/>
    <mergeCell ref="J5:L5"/>
  </mergeCells>
  <pageMargins left="0.7" right="0.7" top="0.48" bottom="0.5" header="0.5" footer="0.5"/>
  <pageSetup paperSize="9" scale="78" firstPageNumber="9" fitToHeight="0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88"/>
  <sheetViews>
    <sheetView view="pageBreakPreview" zoomScale="70" zoomScaleNormal="79" zoomScaleSheetLayoutView="70" workbookViewId="0">
      <selection activeCell="H7" sqref="J7"/>
    </sheetView>
  </sheetViews>
  <sheetFormatPr defaultColWidth="35" defaultRowHeight="21" customHeight="1"/>
  <cols>
    <col min="1" max="1" width="72" style="133" customWidth="1"/>
    <col min="2" max="2" width="9.09765625" style="227" customWidth="1"/>
    <col min="3" max="3" width="18" style="165" customWidth="1"/>
    <col min="4" max="4" width="2.09765625" style="133" customWidth="1"/>
    <col min="5" max="5" width="17.69921875" style="165" customWidth="1"/>
    <col min="6" max="6" width="2.09765625" style="133" customWidth="1"/>
    <col min="7" max="7" width="18.3984375" style="133" customWidth="1"/>
    <col min="8" max="8" width="2.09765625" style="133" customWidth="1"/>
    <col min="9" max="9" width="18" style="133" customWidth="1"/>
    <col min="10" max="16384" width="35" style="133"/>
  </cols>
  <sheetData>
    <row r="1" spans="1:11" ht="21" customHeight="1">
      <c r="A1" s="1" t="str">
        <f>'BS 2-3'!A1</f>
        <v>Copperwired Public Company Limited and its Subsidiary</v>
      </c>
      <c r="B1" s="226"/>
      <c r="C1" s="133"/>
      <c r="E1" s="133"/>
    </row>
    <row r="2" spans="1:11" ht="21" customHeight="1">
      <c r="A2" s="1" t="s">
        <v>136</v>
      </c>
      <c r="B2" s="226"/>
      <c r="C2" s="133"/>
      <c r="E2" s="133"/>
    </row>
    <row r="3" spans="1:11" ht="21" customHeight="1">
      <c r="A3" s="1"/>
      <c r="B3" s="226"/>
      <c r="C3" s="133"/>
      <c r="E3" s="133"/>
    </row>
    <row r="4" spans="1:11" ht="21" customHeight="1">
      <c r="A4" s="1"/>
      <c r="B4" s="226"/>
      <c r="C4" s="251" t="s">
        <v>1</v>
      </c>
      <c r="D4" s="251"/>
      <c r="E4" s="251"/>
      <c r="G4" s="251" t="s">
        <v>2</v>
      </c>
      <c r="H4" s="251"/>
      <c r="I4" s="251"/>
    </row>
    <row r="5" spans="1:11" ht="21" customHeight="1">
      <c r="A5" s="134"/>
      <c r="C5" s="252" t="s">
        <v>3</v>
      </c>
      <c r="D5" s="252"/>
      <c r="E5" s="252"/>
      <c r="F5" s="135"/>
      <c r="G5" s="252" t="s">
        <v>3</v>
      </c>
      <c r="H5" s="252"/>
      <c r="I5" s="252"/>
    </row>
    <row r="6" spans="1:11" ht="21" customHeight="1">
      <c r="A6" s="134"/>
      <c r="C6" s="254" t="s">
        <v>169</v>
      </c>
      <c r="D6" s="254"/>
      <c r="E6" s="254"/>
      <c r="F6" s="136"/>
      <c r="G6" s="254" t="s">
        <v>169</v>
      </c>
      <c r="H6" s="254"/>
      <c r="I6" s="254"/>
    </row>
    <row r="7" spans="1:11" ht="21" customHeight="1">
      <c r="A7" s="134"/>
      <c r="C7" s="253" t="s">
        <v>165</v>
      </c>
      <c r="D7" s="253"/>
      <c r="E7" s="253"/>
      <c r="F7" s="136"/>
      <c r="G7" s="253" t="s">
        <v>165</v>
      </c>
      <c r="H7" s="253"/>
      <c r="I7" s="253"/>
    </row>
    <row r="8" spans="1:11" ht="21" customHeight="1">
      <c r="B8" s="228" t="s">
        <v>6</v>
      </c>
      <c r="C8" s="136">
        <v>2019</v>
      </c>
      <c r="D8" s="136"/>
      <c r="E8" s="182">
        <v>2018</v>
      </c>
      <c r="F8" s="136"/>
      <c r="G8" s="136">
        <v>2019</v>
      </c>
      <c r="H8" s="136"/>
      <c r="I8" s="136">
        <v>2018</v>
      </c>
    </row>
    <row r="9" spans="1:11" ht="21" customHeight="1">
      <c r="A9" s="134"/>
      <c r="C9" s="250" t="s">
        <v>152</v>
      </c>
      <c r="D9" s="250"/>
      <c r="E9" s="250"/>
      <c r="F9" s="250"/>
      <c r="G9" s="250"/>
      <c r="H9" s="250"/>
      <c r="I9" s="250"/>
    </row>
    <row r="10" spans="1:11" ht="21" customHeight="1">
      <c r="A10" s="137" t="s">
        <v>64</v>
      </c>
      <c r="B10" s="231"/>
      <c r="C10" s="133"/>
      <c r="D10" s="138"/>
      <c r="E10" s="133"/>
      <c r="F10" s="138"/>
      <c r="G10" s="138"/>
      <c r="H10" s="138"/>
      <c r="I10" s="138"/>
    </row>
    <row r="11" spans="1:11" ht="21" customHeight="1">
      <c r="A11" s="140" t="s">
        <v>118</v>
      </c>
      <c r="B11" s="232"/>
      <c r="C11" s="139">
        <v>36163</v>
      </c>
      <c r="D11" s="141"/>
      <c r="E11" s="139">
        <v>53598</v>
      </c>
      <c r="F11" s="141"/>
      <c r="G11" s="141">
        <v>28666</v>
      </c>
      <c r="H11" s="141"/>
      <c r="I11" s="210">
        <v>27881</v>
      </c>
      <c r="J11" s="142"/>
    </row>
    <row r="12" spans="1:11" ht="21" customHeight="1">
      <c r="A12" s="143" t="s">
        <v>143</v>
      </c>
      <c r="B12" s="233"/>
      <c r="I12" s="163"/>
      <c r="J12" s="144"/>
    </row>
    <row r="13" spans="1:11" ht="21" customHeight="1">
      <c r="A13" s="133" t="s">
        <v>91</v>
      </c>
      <c r="C13" s="139">
        <v>7070</v>
      </c>
      <c r="D13" s="138"/>
      <c r="E13" s="139">
        <v>13489</v>
      </c>
      <c r="F13" s="138"/>
      <c r="G13" s="138">
        <v>651</v>
      </c>
      <c r="H13" s="138"/>
      <c r="I13" s="163">
        <v>5748</v>
      </c>
      <c r="J13" s="149"/>
    </row>
    <row r="14" spans="1:11" ht="21" customHeight="1">
      <c r="A14" s="134" t="s">
        <v>46</v>
      </c>
      <c r="B14" s="203"/>
      <c r="C14" s="145">
        <v>1724</v>
      </c>
      <c r="D14" s="146"/>
      <c r="E14" s="145">
        <v>1166</v>
      </c>
      <c r="F14" s="147"/>
      <c r="G14" s="148">
        <v>1159</v>
      </c>
      <c r="H14" s="147"/>
      <c r="I14" s="163">
        <v>1143</v>
      </c>
      <c r="J14" s="146"/>
      <c r="K14" s="150"/>
    </row>
    <row r="15" spans="1:11" ht="21" customHeight="1">
      <c r="A15" s="151" t="s">
        <v>65</v>
      </c>
      <c r="B15" s="203"/>
      <c r="C15" s="146">
        <v>21538</v>
      </c>
      <c r="D15" s="146"/>
      <c r="E15" s="146">
        <v>18699</v>
      </c>
      <c r="F15" s="146"/>
      <c r="G15" s="146">
        <v>20873</v>
      </c>
      <c r="H15" s="146"/>
      <c r="I15" s="211">
        <v>16593</v>
      </c>
      <c r="J15" s="146"/>
      <c r="K15" s="150"/>
    </row>
    <row r="16" spans="1:11" ht="21" customHeight="1">
      <c r="A16" s="151" t="s">
        <v>173</v>
      </c>
      <c r="B16" s="203">
        <v>4</v>
      </c>
      <c r="C16" s="146">
        <v>91</v>
      </c>
      <c r="D16" s="146"/>
      <c r="E16" s="146">
        <v>73</v>
      </c>
      <c r="F16" s="150"/>
      <c r="G16" s="152">
        <v>0</v>
      </c>
      <c r="H16" s="150"/>
      <c r="I16" s="166">
        <v>-10</v>
      </c>
      <c r="J16" s="146"/>
      <c r="K16" s="150"/>
    </row>
    <row r="17" spans="1:19" ht="21" customHeight="1">
      <c r="A17" s="151" t="s">
        <v>130</v>
      </c>
      <c r="B17" s="203"/>
      <c r="C17" s="146">
        <v>902</v>
      </c>
      <c r="D17" s="146"/>
      <c r="E17" s="146">
        <v>902</v>
      </c>
      <c r="F17" s="150"/>
      <c r="G17" s="146">
        <v>902</v>
      </c>
      <c r="H17" s="150"/>
      <c r="I17" s="166">
        <v>902</v>
      </c>
      <c r="K17" s="150"/>
    </row>
    <row r="18" spans="1:19" ht="21" customHeight="1">
      <c r="A18" s="151" t="s">
        <v>103</v>
      </c>
      <c r="B18" s="203"/>
      <c r="C18" s="146">
        <v>2048</v>
      </c>
      <c r="D18" s="146"/>
      <c r="E18" s="146">
        <v>1592</v>
      </c>
      <c r="F18" s="150"/>
      <c r="G18" s="152">
        <v>1585</v>
      </c>
      <c r="H18" s="150"/>
      <c r="I18" s="166">
        <v>1501</v>
      </c>
      <c r="J18" s="146"/>
      <c r="K18" s="150"/>
    </row>
    <row r="19" spans="1:19" ht="21" customHeight="1">
      <c r="A19" s="151" t="s">
        <v>146</v>
      </c>
      <c r="B19" s="203">
        <v>7</v>
      </c>
      <c r="C19" s="152">
        <v>0</v>
      </c>
      <c r="D19" s="146"/>
      <c r="E19" s="152">
        <v>0</v>
      </c>
      <c r="F19" s="150"/>
      <c r="G19" s="152">
        <v>0</v>
      </c>
      <c r="H19" s="150"/>
      <c r="I19" s="166">
        <v>3600</v>
      </c>
      <c r="J19" s="146"/>
      <c r="K19" s="150"/>
    </row>
    <row r="20" spans="1:19" ht="21" customHeight="1">
      <c r="A20" s="151" t="s">
        <v>161</v>
      </c>
      <c r="B20" s="203"/>
      <c r="C20" s="146">
        <v>621</v>
      </c>
      <c r="D20" s="146"/>
      <c r="E20" s="166">
        <v>1069</v>
      </c>
      <c r="F20" s="150"/>
      <c r="G20" s="146">
        <v>621</v>
      </c>
      <c r="H20" s="150"/>
      <c r="I20" s="166">
        <v>1069</v>
      </c>
      <c r="J20" s="146"/>
      <c r="K20" s="150"/>
    </row>
    <row r="21" spans="1:19" ht="21" customHeight="1">
      <c r="A21" s="151" t="s">
        <v>110</v>
      </c>
      <c r="B21" s="203"/>
      <c r="C21" s="146">
        <v>-4097</v>
      </c>
      <c r="D21" s="146"/>
      <c r="E21" s="166">
        <v>-243</v>
      </c>
      <c r="F21" s="150"/>
      <c r="G21" s="146">
        <v>-4097</v>
      </c>
      <c r="H21" s="150"/>
      <c r="I21" s="167">
        <v>-243</v>
      </c>
      <c r="J21" s="146"/>
      <c r="K21" s="150"/>
    </row>
    <row r="22" spans="1:19" ht="21" customHeight="1">
      <c r="A22" s="151" t="s">
        <v>144</v>
      </c>
      <c r="B22" s="203">
        <v>6</v>
      </c>
      <c r="C22" s="146">
        <v>-8055</v>
      </c>
      <c r="D22" s="146"/>
      <c r="E22" s="146">
        <v>7968</v>
      </c>
      <c r="F22" s="150"/>
      <c r="G22" s="146">
        <v>-3601</v>
      </c>
      <c r="H22" s="150"/>
      <c r="I22" s="166">
        <v>5326</v>
      </c>
      <c r="J22" s="146"/>
      <c r="K22" s="150"/>
    </row>
    <row r="23" spans="1:19" ht="21" customHeight="1">
      <c r="A23" s="151" t="s">
        <v>175</v>
      </c>
      <c r="B23" s="203"/>
      <c r="C23" s="152">
        <v>-70</v>
      </c>
      <c r="D23" s="146"/>
      <c r="E23" s="152">
        <v>-143</v>
      </c>
      <c r="F23" s="146"/>
      <c r="G23" s="152">
        <v>0</v>
      </c>
      <c r="H23" s="153"/>
      <c r="I23" s="166">
        <v>0</v>
      </c>
      <c r="J23" s="146"/>
      <c r="K23" s="150"/>
    </row>
    <row r="24" spans="1:19" ht="21" customHeight="1">
      <c r="A24" s="151" t="s">
        <v>177</v>
      </c>
      <c r="B24" s="203"/>
      <c r="C24" s="154">
        <v>5583</v>
      </c>
      <c r="D24" s="146"/>
      <c r="E24" s="154">
        <v>166</v>
      </c>
      <c r="F24" s="146"/>
      <c r="G24" s="154">
        <v>4842</v>
      </c>
      <c r="H24" s="146"/>
      <c r="I24" s="167">
        <v>-101</v>
      </c>
      <c r="J24" s="152"/>
      <c r="K24" s="150"/>
      <c r="O24" s="154"/>
      <c r="Q24" s="154"/>
      <c r="R24" s="154"/>
      <c r="S24" s="154"/>
    </row>
    <row r="25" spans="1:19" ht="21" customHeight="1">
      <c r="A25" s="151" t="s">
        <v>174</v>
      </c>
      <c r="B25" s="230"/>
      <c r="C25" s="146">
        <v>-509</v>
      </c>
      <c r="D25" s="146"/>
      <c r="E25" s="146">
        <v>-1374</v>
      </c>
      <c r="F25" s="150"/>
      <c r="G25" s="146">
        <v>-509</v>
      </c>
      <c r="H25" s="150"/>
      <c r="I25" s="212">
        <v>-1063</v>
      </c>
      <c r="J25" s="146"/>
      <c r="K25" s="150"/>
    </row>
    <row r="26" spans="1:19" ht="21" customHeight="1">
      <c r="A26" s="151" t="s">
        <v>96</v>
      </c>
      <c r="B26" s="230"/>
      <c r="C26" s="152">
        <v>2973</v>
      </c>
      <c r="D26" s="146"/>
      <c r="E26" s="152">
        <v>910</v>
      </c>
      <c r="F26" s="146"/>
      <c r="G26" s="152">
        <v>2304</v>
      </c>
      <c r="H26" s="146"/>
      <c r="I26" s="166">
        <v>783</v>
      </c>
      <c r="J26" s="152"/>
      <c r="K26" s="150"/>
    </row>
    <row r="27" spans="1:19" ht="21" customHeight="1">
      <c r="A27" s="151" t="s">
        <v>66</v>
      </c>
      <c r="B27" s="230"/>
      <c r="C27" s="146">
        <v>-187</v>
      </c>
      <c r="D27" s="146"/>
      <c r="E27" s="146">
        <v>-219</v>
      </c>
      <c r="F27" s="146"/>
      <c r="G27" s="146">
        <v>-1058</v>
      </c>
      <c r="H27" s="146"/>
      <c r="I27" s="167">
        <v>-356</v>
      </c>
      <c r="J27" s="146"/>
      <c r="K27" s="150"/>
    </row>
    <row r="28" spans="1:19" ht="21" customHeight="1">
      <c r="A28" s="151" t="s">
        <v>154</v>
      </c>
      <c r="B28" s="203">
        <v>7</v>
      </c>
      <c r="C28" s="152">
        <v>0</v>
      </c>
      <c r="D28" s="146"/>
      <c r="E28" s="208">
        <v>0</v>
      </c>
      <c r="F28" s="146"/>
      <c r="G28" s="146">
        <v>-18000</v>
      </c>
      <c r="H28" s="146"/>
      <c r="I28" s="166">
        <v>0</v>
      </c>
      <c r="J28" s="146"/>
      <c r="K28" s="150"/>
    </row>
    <row r="29" spans="1:19" ht="21" customHeight="1">
      <c r="C29" s="155">
        <f>SUM(C11:C27)</f>
        <v>65795</v>
      </c>
      <c r="D29" s="138"/>
      <c r="E29" s="155">
        <f>SUM(E11:E27)</f>
        <v>97653</v>
      </c>
      <c r="F29" s="138"/>
      <c r="G29" s="155">
        <f>SUM(G11:G28)</f>
        <v>34338</v>
      </c>
      <c r="H29" s="138"/>
      <c r="I29" s="155">
        <f>SUM(I11:I28)</f>
        <v>62773</v>
      </c>
    </row>
    <row r="30" spans="1:19" ht="21" customHeight="1">
      <c r="A30" s="143" t="s">
        <v>67</v>
      </c>
      <c r="B30" s="233"/>
      <c r="C30" s="139"/>
      <c r="D30" s="138"/>
      <c r="E30" s="139"/>
      <c r="F30" s="138"/>
      <c r="G30" s="138"/>
      <c r="H30" s="138"/>
      <c r="I30" s="166"/>
    </row>
    <row r="31" spans="1:19" ht="21" customHeight="1">
      <c r="A31" s="140" t="s">
        <v>9</v>
      </c>
      <c r="B31" s="232"/>
      <c r="C31" s="166">
        <v>8996</v>
      </c>
      <c r="D31" s="146"/>
      <c r="E31" s="166">
        <v>-4031</v>
      </c>
      <c r="F31" s="146"/>
      <c r="G31" s="166">
        <v>1212</v>
      </c>
      <c r="H31" s="146"/>
      <c r="I31" s="166">
        <v>21008</v>
      </c>
    </row>
    <row r="32" spans="1:19" ht="21" customHeight="1">
      <c r="A32" s="140" t="s">
        <v>10</v>
      </c>
      <c r="B32" s="232"/>
      <c r="C32" s="166">
        <v>27284</v>
      </c>
      <c r="D32" s="146"/>
      <c r="E32" s="166">
        <v>-3358</v>
      </c>
      <c r="F32" s="146"/>
      <c r="G32" s="166">
        <v>28967</v>
      </c>
      <c r="H32" s="146"/>
      <c r="I32" s="166">
        <v>-3255</v>
      </c>
    </row>
    <row r="33" spans="1:10" ht="21" customHeight="1">
      <c r="A33" s="140" t="s">
        <v>12</v>
      </c>
      <c r="B33" s="232"/>
      <c r="C33" s="166">
        <v>156463</v>
      </c>
      <c r="D33" s="146"/>
      <c r="E33" s="166">
        <v>28710</v>
      </c>
      <c r="F33" s="146"/>
      <c r="G33" s="166">
        <v>151846</v>
      </c>
      <c r="H33" s="146"/>
      <c r="I33" s="166">
        <v>34539</v>
      </c>
    </row>
    <row r="34" spans="1:10" ht="21" customHeight="1">
      <c r="A34" s="140" t="s">
        <v>13</v>
      </c>
      <c r="B34" s="232"/>
      <c r="C34" s="166">
        <v>3754</v>
      </c>
      <c r="D34" s="146"/>
      <c r="E34" s="166">
        <v>1942</v>
      </c>
      <c r="F34" s="146"/>
      <c r="G34" s="166">
        <v>4288</v>
      </c>
      <c r="H34" s="146"/>
      <c r="I34" s="166">
        <v>2195</v>
      </c>
    </row>
    <row r="35" spans="1:10" ht="21" customHeight="1">
      <c r="A35" s="151" t="s">
        <v>19</v>
      </c>
      <c r="B35" s="230"/>
      <c r="C35" s="166">
        <v>-6998</v>
      </c>
      <c r="D35" s="146"/>
      <c r="E35" s="166">
        <v>-2668</v>
      </c>
      <c r="F35" s="146"/>
      <c r="G35" s="166">
        <v>-6778</v>
      </c>
      <c r="H35" s="146"/>
      <c r="I35" s="166">
        <v>-4213</v>
      </c>
    </row>
    <row r="36" spans="1:10" ht="21" customHeight="1">
      <c r="A36" s="140" t="s">
        <v>68</v>
      </c>
      <c r="B36" s="232"/>
      <c r="C36" s="166">
        <v>-143266</v>
      </c>
      <c r="D36" s="146"/>
      <c r="E36" s="166">
        <v>14646</v>
      </c>
      <c r="F36" s="146"/>
      <c r="G36" s="166">
        <v>-162719</v>
      </c>
      <c r="H36" s="146"/>
      <c r="I36" s="166">
        <v>-6578</v>
      </c>
    </row>
    <row r="37" spans="1:10" ht="21" customHeight="1">
      <c r="A37" s="140" t="s">
        <v>25</v>
      </c>
      <c r="B37" s="232"/>
      <c r="C37" s="166">
        <v>-6251</v>
      </c>
      <c r="D37" s="146"/>
      <c r="E37" s="166">
        <v>-328</v>
      </c>
      <c r="F37" s="146"/>
      <c r="G37" s="166">
        <v>-6066</v>
      </c>
      <c r="H37" s="146"/>
      <c r="I37" s="166">
        <v>-2212</v>
      </c>
    </row>
    <row r="38" spans="1:10" ht="21" customHeight="1">
      <c r="A38" s="151" t="s">
        <v>27</v>
      </c>
      <c r="B38" s="230"/>
      <c r="C38" s="166">
        <v>488</v>
      </c>
      <c r="D38" s="148"/>
      <c r="E38" s="166">
        <v>1047</v>
      </c>
      <c r="F38" s="146"/>
      <c r="G38" s="166">
        <v>841</v>
      </c>
      <c r="H38" s="146"/>
      <c r="I38" s="166">
        <v>847</v>
      </c>
    </row>
    <row r="39" spans="1:10" ht="21" customHeight="1">
      <c r="A39" s="151" t="s">
        <v>100</v>
      </c>
      <c r="B39" s="230"/>
      <c r="C39" s="166">
        <v>-560</v>
      </c>
      <c r="D39" s="148"/>
      <c r="E39" s="166">
        <v>-935</v>
      </c>
      <c r="F39" s="146"/>
      <c r="G39" s="166">
        <v>-560</v>
      </c>
      <c r="H39" s="146"/>
      <c r="I39" s="166">
        <v>-935</v>
      </c>
    </row>
    <row r="40" spans="1:10" ht="21" customHeight="1">
      <c r="A40" s="151" t="s">
        <v>30</v>
      </c>
      <c r="B40" s="230"/>
      <c r="C40" s="215">
        <v>24</v>
      </c>
      <c r="D40" s="148"/>
      <c r="E40" s="215">
        <v>-580</v>
      </c>
      <c r="F40" s="146"/>
      <c r="G40" s="213">
        <v>0</v>
      </c>
      <c r="H40" s="146"/>
      <c r="I40" s="213">
        <v>0</v>
      </c>
    </row>
    <row r="41" spans="1:10" ht="21" customHeight="1">
      <c r="A41" s="151" t="s">
        <v>155</v>
      </c>
      <c r="B41" s="230"/>
      <c r="C41" s="166">
        <f>SUM(C29:C40)</f>
        <v>105729</v>
      </c>
      <c r="D41" s="146"/>
      <c r="E41" s="166">
        <f>SUM(E29:E40)</f>
        <v>132098</v>
      </c>
      <c r="F41" s="148"/>
      <c r="G41" s="166">
        <f>SUM(G29:G40)</f>
        <v>45369</v>
      </c>
      <c r="H41" s="148"/>
      <c r="I41" s="166">
        <f>SUM(I29:I40)</f>
        <v>104169</v>
      </c>
      <c r="J41" s="149"/>
    </row>
    <row r="42" spans="1:10" ht="21" customHeight="1">
      <c r="A42" s="151" t="s">
        <v>92</v>
      </c>
      <c r="B42" s="230"/>
      <c r="C42" s="166">
        <v>-13182</v>
      </c>
      <c r="D42" s="146"/>
      <c r="E42" s="166">
        <v>-17907</v>
      </c>
      <c r="F42" s="148"/>
      <c r="G42" s="166">
        <v>-1842</v>
      </c>
      <c r="H42" s="148"/>
      <c r="I42" s="166">
        <v>-11338</v>
      </c>
    </row>
    <row r="43" spans="1:10" ht="21" customHeight="1">
      <c r="A43" s="157" t="s">
        <v>156</v>
      </c>
      <c r="B43" s="226"/>
      <c r="C43" s="214">
        <f>SUM(C41:C42)</f>
        <v>92547</v>
      </c>
      <c r="D43" s="158"/>
      <c r="E43" s="214">
        <f>SUM(E41:E42)</f>
        <v>114191</v>
      </c>
      <c r="F43" s="159"/>
      <c r="G43" s="214">
        <f>SUM(G41:G42)</f>
        <v>43527</v>
      </c>
      <c r="H43" s="159"/>
      <c r="I43" s="214">
        <f>SUM(I41:I42)</f>
        <v>92831</v>
      </c>
    </row>
    <row r="44" spans="1:10" ht="21" customHeight="1">
      <c r="C44" s="133"/>
      <c r="E44" s="133"/>
      <c r="I44" s="163"/>
    </row>
    <row r="45" spans="1:10" ht="21" customHeight="1">
      <c r="A45" s="1" t="str">
        <f>A1</f>
        <v>Copperwired Public Company Limited and its Subsidiary</v>
      </c>
      <c r="B45" s="226"/>
      <c r="C45" s="133"/>
      <c r="E45" s="133"/>
    </row>
    <row r="46" spans="1:10" ht="21" customHeight="1">
      <c r="A46" s="1" t="s">
        <v>136</v>
      </c>
      <c r="B46" s="226"/>
      <c r="C46" s="133"/>
      <c r="E46" s="133"/>
    </row>
    <row r="47" spans="1:10" ht="21" customHeight="1">
      <c r="A47" s="1"/>
      <c r="B47" s="226"/>
      <c r="C47" s="133"/>
      <c r="E47" s="133"/>
    </row>
    <row r="48" spans="1:10" ht="21" customHeight="1">
      <c r="A48" s="1"/>
      <c r="B48" s="226"/>
      <c r="C48" s="251" t="s">
        <v>1</v>
      </c>
      <c r="D48" s="251"/>
      <c r="E48" s="251"/>
      <c r="G48" s="251" t="s">
        <v>2</v>
      </c>
      <c r="H48" s="251"/>
      <c r="I48" s="251"/>
    </row>
    <row r="49" spans="1:11" ht="21" customHeight="1">
      <c r="A49" s="134"/>
      <c r="C49" s="252" t="s">
        <v>3</v>
      </c>
      <c r="D49" s="252"/>
      <c r="E49" s="252"/>
      <c r="F49" s="135"/>
      <c r="G49" s="252" t="s">
        <v>3</v>
      </c>
      <c r="H49" s="252"/>
      <c r="I49" s="252"/>
    </row>
    <row r="50" spans="1:11" ht="21" customHeight="1">
      <c r="A50" s="134"/>
      <c r="C50" s="254" t="s">
        <v>169</v>
      </c>
      <c r="D50" s="254"/>
      <c r="E50" s="254"/>
      <c r="F50" s="136"/>
      <c r="G50" s="254" t="s">
        <v>169</v>
      </c>
      <c r="H50" s="254"/>
      <c r="I50" s="254"/>
    </row>
    <row r="51" spans="1:11" ht="21" customHeight="1">
      <c r="A51" s="134"/>
      <c r="C51" s="253" t="s">
        <v>165</v>
      </c>
      <c r="D51" s="253"/>
      <c r="E51" s="253"/>
      <c r="F51" s="136"/>
      <c r="G51" s="253" t="s">
        <v>165</v>
      </c>
      <c r="H51" s="253"/>
      <c r="I51" s="253"/>
    </row>
    <row r="52" spans="1:11" ht="21" customHeight="1">
      <c r="A52" s="1"/>
      <c r="B52" s="235" t="s">
        <v>6</v>
      </c>
      <c r="C52" s="136">
        <v>2019</v>
      </c>
      <c r="D52" s="136"/>
      <c r="E52" s="182">
        <v>2018</v>
      </c>
      <c r="F52" s="136"/>
      <c r="G52" s="136">
        <v>2019</v>
      </c>
      <c r="H52" s="136"/>
      <c r="I52" s="136">
        <v>2018</v>
      </c>
    </row>
    <row r="53" spans="1:11" ht="21" customHeight="1">
      <c r="A53" s="134"/>
      <c r="C53" s="250" t="s">
        <v>152</v>
      </c>
      <c r="D53" s="250"/>
      <c r="E53" s="250"/>
      <c r="F53" s="250"/>
      <c r="G53" s="250"/>
      <c r="H53" s="250"/>
      <c r="I53" s="250"/>
    </row>
    <row r="54" spans="1:11" ht="21" customHeight="1">
      <c r="A54" s="137" t="s">
        <v>69</v>
      </c>
      <c r="B54" s="231"/>
      <c r="C54" s="139"/>
      <c r="D54" s="138"/>
      <c r="E54" s="139"/>
      <c r="F54" s="138"/>
      <c r="G54" s="138"/>
      <c r="H54" s="138"/>
      <c r="I54" s="138"/>
    </row>
    <row r="55" spans="1:11" ht="21" customHeight="1">
      <c r="A55" s="142" t="s">
        <v>126</v>
      </c>
      <c r="B55" s="236"/>
      <c r="C55" s="152"/>
      <c r="D55" s="156"/>
      <c r="E55" s="152"/>
      <c r="F55" s="160"/>
      <c r="G55" s="152"/>
      <c r="H55" s="160"/>
      <c r="I55" s="152"/>
      <c r="J55" s="149"/>
      <c r="K55" s="142"/>
    </row>
    <row r="56" spans="1:11" ht="21" customHeight="1">
      <c r="A56" s="142" t="s">
        <v>127</v>
      </c>
      <c r="B56" s="236" t="s">
        <v>122</v>
      </c>
      <c r="C56" s="167">
        <v>0</v>
      </c>
      <c r="D56" s="166"/>
      <c r="E56" s="167">
        <v>0</v>
      </c>
      <c r="F56" s="216"/>
      <c r="G56" s="167">
        <v>0</v>
      </c>
      <c r="H56" s="216"/>
      <c r="I56" s="167">
        <v>-30000</v>
      </c>
      <c r="J56" s="149"/>
      <c r="K56" s="142"/>
    </row>
    <row r="57" spans="1:11" ht="21" customHeight="1">
      <c r="A57" s="142" t="s">
        <v>80</v>
      </c>
      <c r="B57" s="236"/>
      <c r="C57" s="166">
        <v>243</v>
      </c>
      <c r="D57" s="166"/>
      <c r="E57" s="166">
        <v>1065</v>
      </c>
      <c r="F57" s="216"/>
      <c r="G57" s="166">
        <v>193</v>
      </c>
      <c r="H57" s="216"/>
      <c r="I57" s="166">
        <v>906</v>
      </c>
      <c r="J57" s="142"/>
      <c r="K57" s="142"/>
    </row>
    <row r="58" spans="1:11" ht="21" customHeight="1">
      <c r="A58" s="142" t="s">
        <v>81</v>
      </c>
      <c r="B58" s="236"/>
      <c r="C58" s="167">
        <v>-23902</v>
      </c>
      <c r="D58" s="166"/>
      <c r="E58" s="167">
        <v>-24303</v>
      </c>
      <c r="F58" s="216"/>
      <c r="G58" s="166">
        <v>-22523</v>
      </c>
      <c r="H58" s="216"/>
      <c r="I58" s="166">
        <v>-26160</v>
      </c>
      <c r="J58" s="149"/>
      <c r="K58" s="142"/>
    </row>
    <row r="59" spans="1:11" ht="21" customHeight="1">
      <c r="A59" s="142" t="s">
        <v>104</v>
      </c>
      <c r="B59" s="236"/>
      <c r="C59" s="166">
        <v>-2431</v>
      </c>
      <c r="D59" s="166"/>
      <c r="E59" s="166">
        <v>-8401</v>
      </c>
      <c r="F59" s="216"/>
      <c r="G59" s="166">
        <v>-1068</v>
      </c>
      <c r="H59" s="216"/>
      <c r="I59" s="166">
        <v>-391</v>
      </c>
      <c r="J59" s="142"/>
      <c r="K59" s="142"/>
    </row>
    <row r="60" spans="1:11" ht="21" customHeight="1">
      <c r="A60" s="142" t="s">
        <v>71</v>
      </c>
      <c r="B60" s="236"/>
      <c r="C60" s="167">
        <v>0</v>
      </c>
      <c r="D60" s="167"/>
      <c r="E60" s="167">
        <v>5000</v>
      </c>
      <c r="F60" s="216"/>
      <c r="G60" s="166">
        <v>117000</v>
      </c>
      <c r="H60" s="216"/>
      <c r="I60" s="166">
        <v>64000</v>
      </c>
      <c r="J60" s="161"/>
      <c r="K60" s="142"/>
    </row>
    <row r="61" spans="1:11" ht="21" customHeight="1">
      <c r="A61" s="142" t="s">
        <v>11</v>
      </c>
      <c r="B61" s="236"/>
      <c r="C61" s="167">
        <v>0</v>
      </c>
      <c r="D61" s="167"/>
      <c r="E61" s="167">
        <v>-25000</v>
      </c>
      <c r="F61" s="216"/>
      <c r="G61" s="166">
        <v>-134000</v>
      </c>
      <c r="H61" s="216"/>
      <c r="I61" s="166">
        <v>-44000</v>
      </c>
      <c r="J61" s="161"/>
      <c r="K61" s="142"/>
    </row>
    <row r="62" spans="1:11" ht="21" customHeight="1">
      <c r="A62" s="142" t="s">
        <v>101</v>
      </c>
      <c r="B62" s="236"/>
      <c r="C62" s="166">
        <v>-2722</v>
      </c>
      <c r="D62" s="166"/>
      <c r="E62" s="166">
        <v>-19</v>
      </c>
      <c r="F62" s="216"/>
      <c r="G62" s="166">
        <v>-2718</v>
      </c>
      <c r="H62" s="216"/>
      <c r="I62" s="166">
        <v>-17</v>
      </c>
      <c r="K62" s="142"/>
    </row>
    <row r="63" spans="1:11" ht="21" customHeight="1">
      <c r="A63" s="142" t="s">
        <v>70</v>
      </c>
      <c r="B63" s="236"/>
      <c r="C63" s="166">
        <v>158</v>
      </c>
      <c r="D63" s="166"/>
      <c r="E63" s="166">
        <v>204</v>
      </c>
      <c r="F63" s="216"/>
      <c r="G63" s="166">
        <v>1028</v>
      </c>
      <c r="H63" s="216"/>
      <c r="I63" s="166">
        <v>255</v>
      </c>
      <c r="J63" s="149"/>
      <c r="K63" s="142"/>
    </row>
    <row r="64" spans="1:11" ht="21" customHeight="1">
      <c r="A64" s="151" t="s">
        <v>95</v>
      </c>
      <c r="B64" s="203"/>
      <c r="C64" s="167">
        <v>0</v>
      </c>
      <c r="D64" s="166"/>
      <c r="E64" s="167">
        <v>0</v>
      </c>
      <c r="F64" s="166"/>
      <c r="G64" s="166">
        <v>62000</v>
      </c>
      <c r="H64" s="166"/>
      <c r="I64" s="167">
        <v>0</v>
      </c>
      <c r="J64" s="146"/>
      <c r="K64" s="150"/>
    </row>
    <row r="65" spans="1:10" ht="21" customHeight="1">
      <c r="A65" s="157" t="s">
        <v>125</v>
      </c>
      <c r="B65" s="234"/>
      <c r="C65" s="214">
        <f>SUM(C55:C64)</f>
        <v>-28654</v>
      </c>
      <c r="D65" s="217"/>
      <c r="E65" s="214">
        <f>SUM(E55:E64)</f>
        <v>-51454</v>
      </c>
      <c r="F65" s="217"/>
      <c r="G65" s="214">
        <f>SUM(G55:G64)</f>
        <v>19912</v>
      </c>
      <c r="H65" s="217"/>
      <c r="I65" s="214">
        <f>SUM(I55:I64)</f>
        <v>-35407</v>
      </c>
    </row>
    <row r="66" spans="1:10" ht="21" customHeight="1">
      <c r="A66" s="1"/>
      <c r="B66" s="234"/>
      <c r="C66" s="218"/>
      <c r="D66" s="217"/>
      <c r="E66" s="218"/>
      <c r="F66" s="217"/>
      <c r="G66" s="219"/>
      <c r="H66" s="217"/>
      <c r="I66" s="219"/>
    </row>
    <row r="67" spans="1:10" ht="21" customHeight="1">
      <c r="A67" s="137" t="s">
        <v>72</v>
      </c>
      <c r="B67" s="231"/>
      <c r="C67" s="166"/>
      <c r="D67" s="163"/>
      <c r="E67" s="166"/>
      <c r="F67" s="163"/>
      <c r="G67" s="163"/>
      <c r="H67" s="163"/>
      <c r="I67" s="163"/>
    </row>
    <row r="68" spans="1:10" ht="21" customHeight="1">
      <c r="A68" s="133" t="s">
        <v>184</v>
      </c>
      <c r="B68" s="203"/>
      <c r="C68" s="133"/>
      <c r="E68" s="133"/>
      <c r="J68" s="149"/>
    </row>
    <row r="69" spans="1:10" ht="21" customHeight="1">
      <c r="A69" s="133" t="s">
        <v>182</v>
      </c>
      <c r="B69" s="203"/>
      <c r="C69" s="216">
        <v>135269</v>
      </c>
      <c r="D69" s="218"/>
      <c r="E69" s="216">
        <v>14115</v>
      </c>
      <c r="F69" s="216"/>
      <c r="G69" s="167">
        <v>80000</v>
      </c>
      <c r="H69" s="216"/>
      <c r="I69" s="167">
        <v>0</v>
      </c>
      <c r="J69" s="149"/>
    </row>
    <row r="70" spans="1:10" ht="21" customHeight="1">
      <c r="A70" s="241" t="s">
        <v>183</v>
      </c>
      <c r="B70" s="233"/>
      <c r="C70" s="216"/>
      <c r="D70" s="218"/>
      <c r="E70" s="216"/>
      <c r="F70" s="216"/>
      <c r="G70" s="167"/>
      <c r="H70" s="216"/>
      <c r="I70" s="167"/>
      <c r="J70" s="149"/>
    </row>
    <row r="71" spans="1:10" ht="21" customHeight="1">
      <c r="A71" s="133" t="s">
        <v>182</v>
      </c>
      <c r="B71" s="233"/>
      <c r="C71" s="167">
        <v>-133927</v>
      </c>
      <c r="D71" s="218"/>
      <c r="E71" s="167">
        <v>-14115</v>
      </c>
      <c r="F71" s="216"/>
      <c r="G71" s="216">
        <v>-80000</v>
      </c>
      <c r="H71" s="216"/>
      <c r="I71" s="167">
        <v>0</v>
      </c>
      <c r="J71" s="149"/>
    </row>
    <row r="72" spans="1:10" ht="21" customHeight="1">
      <c r="A72" s="140" t="s">
        <v>131</v>
      </c>
      <c r="B72" s="233"/>
      <c r="C72" s="167">
        <v>0</v>
      </c>
      <c r="D72" s="218"/>
      <c r="E72" s="167">
        <v>45000</v>
      </c>
      <c r="F72" s="216"/>
      <c r="G72" s="167">
        <v>0</v>
      </c>
      <c r="H72" s="216"/>
      <c r="I72" s="167">
        <v>45000</v>
      </c>
      <c r="J72" s="149"/>
    </row>
    <row r="73" spans="1:10" ht="21" customHeight="1">
      <c r="A73" s="140" t="s">
        <v>132</v>
      </c>
      <c r="B73" s="233"/>
      <c r="C73" s="167">
        <v>0</v>
      </c>
      <c r="D73" s="218"/>
      <c r="E73" s="167">
        <v>-45000</v>
      </c>
      <c r="F73" s="216"/>
      <c r="G73" s="167">
        <v>0</v>
      </c>
      <c r="H73" s="216"/>
      <c r="I73" s="167">
        <v>-45000</v>
      </c>
      <c r="J73" s="149"/>
    </row>
    <row r="74" spans="1:10" ht="21" customHeight="1">
      <c r="A74" s="151" t="s">
        <v>124</v>
      </c>
      <c r="B74" s="203">
        <v>10</v>
      </c>
      <c r="C74" s="216">
        <v>14000</v>
      </c>
      <c r="D74" s="216"/>
      <c r="E74" s="167">
        <v>0</v>
      </c>
      <c r="F74" s="216"/>
      <c r="G74" s="167">
        <v>14000</v>
      </c>
      <c r="H74" s="216"/>
      <c r="I74" s="167">
        <v>0</v>
      </c>
      <c r="J74" s="149"/>
    </row>
    <row r="75" spans="1:10" ht="21" customHeight="1">
      <c r="A75" s="151" t="s">
        <v>82</v>
      </c>
      <c r="B75" s="203">
        <v>14</v>
      </c>
      <c r="C75" s="216">
        <v>-125000</v>
      </c>
      <c r="D75" s="216"/>
      <c r="E75" s="216">
        <v>-41200</v>
      </c>
      <c r="F75" s="216"/>
      <c r="G75" s="167">
        <v>-125000</v>
      </c>
      <c r="H75" s="216"/>
      <c r="I75" s="167">
        <v>-41200</v>
      </c>
      <c r="J75" s="149"/>
    </row>
    <row r="76" spans="1:10" ht="21" customHeight="1">
      <c r="A76" s="140" t="s">
        <v>73</v>
      </c>
      <c r="B76" s="233"/>
      <c r="C76" s="216">
        <v>-1724</v>
      </c>
      <c r="D76" s="218"/>
      <c r="E76" s="216">
        <v>-1166</v>
      </c>
      <c r="F76" s="216"/>
      <c r="G76" s="220">
        <v>-1159</v>
      </c>
      <c r="H76" s="216"/>
      <c r="I76" s="220">
        <v>-1143</v>
      </c>
      <c r="J76" s="149"/>
    </row>
    <row r="77" spans="1:10" ht="21" customHeight="1">
      <c r="A77" s="157" t="s">
        <v>77</v>
      </c>
      <c r="B77" s="226"/>
      <c r="C77" s="221">
        <f>SUM(C69:C76)</f>
        <v>-111382</v>
      </c>
      <c r="D77" s="211"/>
      <c r="E77" s="221">
        <f>SUM(E69:E76)</f>
        <v>-42366</v>
      </c>
      <c r="F77" s="222"/>
      <c r="G77" s="221">
        <f>SUM(G69:G76)</f>
        <v>-112159</v>
      </c>
      <c r="H77" s="222"/>
      <c r="I77" s="221">
        <f>SUM(I69:I76)</f>
        <v>-42343</v>
      </c>
    </row>
    <row r="78" spans="1:10" ht="21" customHeight="1">
      <c r="A78" s="157"/>
      <c r="B78" s="226"/>
      <c r="C78" s="218"/>
      <c r="D78" s="217"/>
      <c r="E78" s="218"/>
      <c r="F78" s="217"/>
      <c r="G78" s="219"/>
      <c r="H78" s="217"/>
      <c r="I78" s="219"/>
    </row>
    <row r="79" spans="1:10" ht="21" customHeight="1">
      <c r="A79" s="157" t="s">
        <v>181</v>
      </c>
      <c r="B79" s="226"/>
      <c r="C79" s="223">
        <f>C77+C65+C43</f>
        <v>-47489</v>
      </c>
      <c r="D79" s="217"/>
      <c r="E79" s="223">
        <f>E77+E65+E43</f>
        <v>20371</v>
      </c>
      <c r="F79" s="217"/>
      <c r="G79" s="223">
        <f>G77+G65+G43</f>
        <v>-48720</v>
      </c>
      <c r="H79" s="217"/>
      <c r="I79" s="223">
        <f>I77+I65+I43</f>
        <v>15081</v>
      </c>
    </row>
    <row r="80" spans="1:10" ht="21" customHeight="1">
      <c r="A80" s="133" t="s">
        <v>74</v>
      </c>
      <c r="C80" s="166">
        <v>104533</v>
      </c>
      <c r="D80" s="163"/>
      <c r="E80" s="166">
        <v>54377</v>
      </c>
      <c r="F80" s="163"/>
      <c r="G80" s="163">
        <v>93299</v>
      </c>
      <c r="H80" s="163"/>
      <c r="I80" s="163">
        <v>46946</v>
      </c>
    </row>
    <row r="81" spans="1:14" ht="21" customHeight="1" thickBot="1">
      <c r="A81" s="157" t="s">
        <v>172</v>
      </c>
      <c r="B81" s="226"/>
      <c r="C81" s="224">
        <f>SUM(C79:C80)</f>
        <v>57044</v>
      </c>
      <c r="D81" s="217"/>
      <c r="E81" s="224">
        <f>SUM(E79:E80)</f>
        <v>74748</v>
      </c>
      <c r="F81" s="217"/>
      <c r="G81" s="224">
        <f>SUM(G79:G80)</f>
        <v>44579</v>
      </c>
      <c r="H81" s="217"/>
      <c r="I81" s="224">
        <f>SUM(I79:I80)</f>
        <v>62027</v>
      </c>
    </row>
    <row r="82" spans="1:14" ht="21" customHeight="1" thickTop="1">
      <c r="A82" s="1"/>
      <c r="B82" s="226"/>
      <c r="C82" s="162"/>
      <c r="D82" s="162"/>
      <c r="E82" s="162"/>
      <c r="F82" s="162"/>
      <c r="G82" s="162"/>
      <c r="H82" s="162"/>
      <c r="I82" s="162"/>
      <c r="J82" s="163"/>
    </row>
    <row r="83" spans="1:14" ht="21" customHeight="1">
      <c r="A83" s="164" t="s">
        <v>75</v>
      </c>
      <c r="B83" s="234"/>
      <c r="C83" s="166"/>
      <c r="D83" s="163"/>
      <c r="E83" s="166"/>
      <c r="F83" s="163"/>
      <c r="G83" s="163"/>
      <c r="H83" s="163"/>
      <c r="I83" s="163"/>
    </row>
    <row r="84" spans="1:14" ht="21" customHeight="1">
      <c r="A84" s="142" t="s">
        <v>94</v>
      </c>
      <c r="B84" s="225"/>
      <c r="C84" s="166">
        <v>1936</v>
      </c>
      <c r="D84" s="166"/>
      <c r="E84" s="166">
        <v>7340</v>
      </c>
      <c r="F84" s="166"/>
      <c r="G84" s="166">
        <v>1936</v>
      </c>
      <c r="H84" s="166"/>
      <c r="I84" s="167">
        <v>6590</v>
      </c>
      <c r="K84" s="168"/>
      <c r="L84" s="168"/>
      <c r="M84" s="168"/>
      <c r="N84" s="168"/>
    </row>
    <row r="85" spans="1:14" ht="21" customHeight="1">
      <c r="A85" s="142" t="s">
        <v>107</v>
      </c>
      <c r="B85" s="225"/>
      <c r="C85" s="167">
        <v>870</v>
      </c>
      <c r="D85" s="163"/>
      <c r="E85" s="167">
        <v>109</v>
      </c>
      <c r="F85" s="163"/>
      <c r="G85" s="167">
        <v>852</v>
      </c>
      <c r="H85" s="163"/>
      <c r="I85" s="167">
        <v>0</v>
      </c>
      <c r="K85" s="168"/>
      <c r="L85" s="168"/>
      <c r="M85" s="168"/>
      <c r="N85" s="168"/>
    </row>
    <row r="86" spans="1:14" ht="21" customHeight="1">
      <c r="C86" s="169"/>
      <c r="D86" s="169"/>
      <c r="E86" s="169"/>
      <c r="F86" s="169"/>
      <c r="G86" s="169"/>
      <c r="H86" s="169"/>
      <c r="I86" s="169"/>
    </row>
    <row r="88" spans="1:14" ht="21" customHeight="1">
      <c r="C88" s="156">
        <f>C81-'BS 2-3'!D11</f>
        <v>0</v>
      </c>
      <c r="E88" s="156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3:I53"/>
    <mergeCell ref="C9:I9"/>
    <mergeCell ref="C48:E48"/>
    <mergeCell ref="G48:I48"/>
    <mergeCell ref="C49:E49"/>
    <mergeCell ref="G49:I49"/>
    <mergeCell ref="C51:E51"/>
    <mergeCell ref="G51:I51"/>
    <mergeCell ref="C50:E50"/>
    <mergeCell ref="G50:I50"/>
  </mergeCells>
  <pageMargins left="0.7" right="0.7" top="0.75" bottom="0.75" header="0.3" footer="0.3"/>
  <pageSetup paperSize="9" scale="61" firstPageNumber="10" fitToHeight="0" orientation="portrait" useFirstPageNumber="1" r:id="rId1"/>
  <headerFooter alignWithMargins="0">
    <oddFooter>&amp;L&amp;"Times New Roman,Regular"&amp;14The accompanying notes are an integral part of the interim financial statements.
&amp;C&amp;"Times New Roman,Regular"&amp;11&amp;P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4-5</vt:lpstr>
      <vt:lpstr>SH-6</vt:lpstr>
      <vt:lpstr>SH-7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4-5'!Print_Area</vt:lpstr>
      <vt:lpstr>'SH 8'!Print_Area</vt:lpstr>
      <vt:lpstr>'SH 9'!Print_Area</vt:lpstr>
      <vt:lpstr>'SH-6'!Print_Area</vt:lpstr>
      <vt:lpstr>'SH-7'!Print_Area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Graiwin, Santimahakullert</cp:lastModifiedBy>
  <cp:lastPrinted>2019-11-12T09:57:04Z</cp:lastPrinted>
  <dcterms:created xsi:type="dcterms:W3CDTF">2016-12-20T06:40:53Z</dcterms:created>
  <dcterms:modified xsi:type="dcterms:W3CDTF">2019-11-12T10:45:35Z</dcterms:modified>
</cp:coreProperties>
</file>