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44DBE6B7-C718-4F08-9438-7D53B3EE398B}" xr6:coauthVersionLast="41" xr6:coauthVersionMax="41" xr10:uidLastSave="{00000000-0000-0000-0000-000000000000}"/>
  <bookViews>
    <workbookView xWindow="-120" yWindow="-120" windowWidth="20730" windowHeight="11160" tabRatio="758" activeTab="7" xr2:uid="{00000000-000D-0000-FFFF-FFFF00000000}"/>
  </bookViews>
  <sheets>
    <sheet name="BS3-5" sheetId="1" r:id="rId1"/>
    <sheet name="PL6-7" sheetId="10" r:id="rId2"/>
    <sheet name="PL8-9" sheetId="16" r:id="rId3"/>
    <sheet name="SH-10" sheetId="17" r:id="rId4"/>
    <sheet name="SH-11" sheetId="14" r:id="rId5"/>
    <sheet name="SH-12" sheetId="15" r:id="rId6"/>
    <sheet name="SH-13" sheetId="12" r:id="rId7"/>
    <sheet name="CF14-16" sheetId="1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s" localSheetId="1">#REF!</definedName>
    <definedName name="\s" localSheetId="2">#REF!</definedName>
    <definedName name="\s" localSheetId="3">#REF!</definedName>
    <definedName name="\s" localSheetId="5">#REF!</definedName>
    <definedName name="\s" localSheetId="6">#REF!</definedName>
    <definedName name="\s">#REF!</definedName>
    <definedName name="_dkk1" localSheetId="1">#REF!</definedName>
    <definedName name="_dkk1" localSheetId="2">#REF!</definedName>
    <definedName name="_dkk1" localSheetId="3">#REF!</definedName>
    <definedName name="_dkk1" localSheetId="5">#REF!</definedName>
    <definedName name="_dkk1" localSheetId="6">#REF!</definedName>
    <definedName name="_dkk1">#REF!</definedName>
    <definedName name="_dkk2" localSheetId="1">#REF!</definedName>
    <definedName name="_dkk2" localSheetId="2">#REF!</definedName>
    <definedName name="_dkk2" localSheetId="3">#REF!</definedName>
    <definedName name="_dkk2" localSheetId="5">#REF!</definedName>
    <definedName name="_dkk2" localSheetId="6">#REF!</definedName>
    <definedName name="_dkk2">#REF!</definedName>
    <definedName name="_exp10" localSheetId="1">#REF!</definedName>
    <definedName name="_exp10" localSheetId="2">#REF!</definedName>
    <definedName name="_exp10" localSheetId="3">#REF!</definedName>
    <definedName name="_exp10" localSheetId="5">#REF!</definedName>
    <definedName name="_exp10" localSheetId="6">#REF!</definedName>
    <definedName name="_exp10">#REF!</definedName>
    <definedName name="_exp11" localSheetId="1">#REF!</definedName>
    <definedName name="_exp11" localSheetId="2">#REF!</definedName>
    <definedName name="_exp11" localSheetId="3">#REF!</definedName>
    <definedName name="_exp11" localSheetId="5">#REF!</definedName>
    <definedName name="_exp11" localSheetId="6">#REF!</definedName>
    <definedName name="_exp11">#REF!</definedName>
    <definedName name="_exp12" localSheetId="1">#REF!</definedName>
    <definedName name="_exp12" localSheetId="2">#REF!</definedName>
    <definedName name="_exp12" localSheetId="3">#REF!</definedName>
    <definedName name="_exp12" localSheetId="5">#REF!</definedName>
    <definedName name="_exp12" localSheetId="6">#REF!</definedName>
    <definedName name="_exp12">#REF!</definedName>
    <definedName name="_EXP22" localSheetId="1">#REF!</definedName>
    <definedName name="_EXP22" localSheetId="2">#REF!</definedName>
    <definedName name="_EXP22" localSheetId="3">#REF!</definedName>
    <definedName name="_EXP22" localSheetId="5">#REF!</definedName>
    <definedName name="_EXP22" localSheetId="6">#REF!</definedName>
    <definedName name="_EXP22">#REF!</definedName>
    <definedName name="_exp5" localSheetId="1">#REF!</definedName>
    <definedName name="_exp5" localSheetId="2">#REF!</definedName>
    <definedName name="_exp5" localSheetId="3">#REF!</definedName>
    <definedName name="_exp5" localSheetId="5">#REF!</definedName>
    <definedName name="_exp5" localSheetId="6">#REF!</definedName>
    <definedName name="_exp5">#REF!</definedName>
    <definedName name="_exp7" localSheetId="1">#REF!</definedName>
    <definedName name="_exp7" localSheetId="2">#REF!</definedName>
    <definedName name="_exp7" localSheetId="3">#REF!</definedName>
    <definedName name="_exp7" localSheetId="5">#REF!</definedName>
    <definedName name="_exp7" localSheetId="6">#REF!</definedName>
    <definedName name="_exp7">#REF!</definedName>
    <definedName name="_exp8" localSheetId="1">#REF!</definedName>
    <definedName name="_exp8" localSheetId="2">#REF!</definedName>
    <definedName name="_exp8" localSheetId="3">#REF!</definedName>
    <definedName name="_exp8" localSheetId="5">#REF!</definedName>
    <definedName name="_exp8" localSheetId="6">#REF!</definedName>
    <definedName name="_exp8">#REF!</definedName>
    <definedName name="_exp9" localSheetId="1">#REF!</definedName>
    <definedName name="_exp9" localSheetId="2">#REF!</definedName>
    <definedName name="_exp9" localSheetId="3">#REF!</definedName>
    <definedName name="_exp9" localSheetId="5">#REF!</definedName>
    <definedName name="_exp9" localSheetId="6">#REF!</definedName>
    <definedName name="_exp9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5" hidden="1">#REF!</definedName>
    <definedName name="_Fill" localSheetId="6" hidden="1">#REF!</definedName>
    <definedName name="_Fill" hidden="1">#REF!</definedName>
    <definedName name="_fob1" localSheetId="1">#REF!</definedName>
    <definedName name="_fob1" localSheetId="2">#REF!</definedName>
    <definedName name="_fob1" localSheetId="3">#REF!</definedName>
    <definedName name="_fob1" localSheetId="5">#REF!</definedName>
    <definedName name="_fob1" localSheetId="6">#REF!</definedName>
    <definedName name="_fob1">#REF!</definedName>
    <definedName name="_h2">[1]เงินกู้ธนชาติ!$G$2</definedName>
    <definedName name="_Hlk120336604" localSheetId="7">'CF14-16'!#REF!</definedName>
    <definedName name="_lit1" localSheetId="1">#REF!</definedName>
    <definedName name="_lit1" localSheetId="2">#REF!</definedName>
    <definedName name="_lit1" localSheetId="3">#REF!</definedName>
    <definedName name="_lit1" localSheetId="5">#REF!</definedName>
    <definedName name="_lit1" localSheetId="6">#REF!</definedName>
    <definedName name="_lit1">#REF!</definedName>
    <definedName name="_lit2" localSheetId="1">#REF!</definedName>
    <definedName name="_lit2" localSheetId="2">#REF!</definedName>
    <definedName name="_lit2" localSheetId="3">#REF!</definedName>
    <definedName name="_lit2" localSheetId="5">#REF!</definedName>
    <definedName name="_lit2" localSheetId="6">#REF!</definedName>
    <definedName name="_lit2">#REF!</definedName>
    <definedName name="_Order1" hidden="1">255</definedName>
    <definedName name="_pp1" localSheetId="1">#REF!</definedName>
    <definedName name="_pp1" localSheetId="2">#REF!</definedName>
    <definedName name="_pp1" localSheetId="3">#REF!</definedName>
    <definedName name="_pp1" localSheetId="5">#REF!</definedName>
    <definedName name="_pp1" localSheetId="6">#REF!</definedName>
    <definedName name="_pp1">#REF!</definedName>
    <definedName name="_pp2" localSheetId="1">#REF!</definedName>
    <definedName name="_pp2" localSheetId="2">#REF!</definedName>
    <definedName name="_pp2" localSheetId="3">#REF!</definedName>
    <definedName name="_pp2" localSheetId="5">#REF!</definedName>
    <definedName name="_pp2" localSheetId="6">#REF!</definedName>
    <definedName name="_pp2">#REF!</definedName>
    <definedName name="_pp3" localSheetId="1">#REF!</definedName>
    <definedName name="_pp3" localSheetId="2">#REF!</definedName>
    <definedName name="_pp3" localSheetId="3">#REF!</definedName>
    <definedName name="_pp3" localSheetId="5">#REF!</definedName>
    <definedName name="_pp3" localSheetId="6">#REF!</definedName>
    <definedName name="_pp3">#REF!</definedName>
    <definedName name="_pp4" localSheetId="1">#REF!</definedName>
    <definedName name="_pp4" localSheetId="2">#REF!</definedName>
    <definedName name="_pp4" localSheetId="3">#REF!</definedName>
    <definedName name="_pp4" localSheetId="5">#REF!</definedName>
    <definedName name="_pp4" localSheetId="6">#REF!</definedName>
    <definedName name="_pp4">#REF!</definedName>
    <definedName name="_pp5" localSheetId="1">#REF!</definedName>
    <definedName name="_pp5" localSheetId="2">#REF!</definedName>
    <definedName name="_pp5" localSheetId="3">#REF!</definedName>
    <definedName name="_pp5" localSheetId="5">#REF!</definedName>
    <definedName name="_pp5" localSheetId="6">#REF!</definedName>
    <definedName name="_pp5">#REF!</definedName>
    <definedName name="_pp6" localSheetId="1">#REF!</definedName>
    <definedName name="_pp6" localSheetId="2">#REF!</definedName>
    <definedName name="_pp6" localSheetId="3">#REF!</definedName>
    <definedName name="_pp6" localSheetId="5">#REF!</definedName>
    <definedName name="_pp6" localSheetId="6">#REF!</definedName>
    <definedName name="_pp6">#REF!</definedName>
    <definedName name="_pp7" localSheetId="1">#REF!</definedName>
    <definedName name="_pp7" localSheetId="2">#REF!</definedName>
    <definedName name="_pp7" localSheetId="3">#REF!</definedName>
    <definedName name="_pp7" localSheetId="5">#REF!</definedName>
    <definedName name="_pp7" localSheetId="6">#REF!</definedName>
    <definedName name="_pp7">#REF!</definedName>
    <definedName name="_SCB1">'[2]SCB 1 - Current'!$F$10</definedName>
    <definedName name="_SCB2">'[2]SCB 2 - Current'!$F$11</definedName>
    <definedName name="_st1" localSheetId="1">#REF!</definedName>
    <definedName name="_st1" localSheetId="2">#REF!</definedName>
    <definedName name="_st1" localSheetId="3">#REF!</definedName>
    <definedName name="_st1" localSheetId="5">#REF!</definedName>
    <definedName name="_st1" localSheetId="6">#REF!</definedName>
    <definedName name="_st1">#REF!</definedName>
    <definedName name="_Us1" localSheetId="1">#REF!</definedName>
    <definedName name="_Us1" localSheetId="2">#REF!</definedName>
    <definedName name="_Us1" localSheetId="3">#REF!</definedName>
    <definedName name="_Us1" localSheetId="5">#REF!</definedName>
    <definedName name="_Us1" localSheetId="6">#REF!</definedName>
    <definedName name="_Us1">#REF!</definedName>
    <definedName name="_Us2" localSheetId="1">#REF!</definedName>
    <definedName name="_Us2" localSheetId="2">#REF!</definedName>
    <definedName name="_Us2" localSheetId="3">#REF!</definedName>
    <definedName name="_Us2" localSheetId="5">#REF!</definedName>
    <definedName name="_Us2" localSheetId="6">#REF!</definedName>
    <definedName name="_Us2">#REF!</definedName>
    <definedName name="a">'[3]TrialBalance Q3-2002'!$A$1:$H$301</definedName>
    <definedName name="a.m" localSheetId="1">#REF!</definedName>
    <definedName name="a.m" localSheetId="2">#REF!</definedName>
    <definedName name="a.m" localSheetId="3">#REF!</definedName>
    <definedName name="a.m" localSheetId="5">#REF!</definedName>
    <definedName name="a.m" localSheetId="6">#REF!</definedName>
    <definedName name="a.m">#REF!</definedName>
    <definedName name="a.m." localSheetId="1">#REF!</definedName>
    <definedName name="a.m." localSheetId="2">#REF!</definedName>
    <definedName name="a.m." localSheetId="3">#REF!</definedName>
    <definedName name="a.m." localSheetId="5">#REF!</definedName>
    <definedName name="a.m." localSheetId="6">#REF!</definedName>
    <definedName name="a.m.">#REF!</definedName>
    <definedName name="aa">'[4]Trial Balance'!$A$1:$H$65536</definedName>
    <definedName name="aaa" localSheetId="7" hidden="1">{"conso",#N/A,FALSE,"cash flow"}</definedName>
    <definedName name="aaa" hidden="1">{"conso",#N/A,FALSE,"cash flow"}</definedName>
    <definedName name="aaaa" localSheetId="7" hidden="1">{"cashflow",#N/A,FALSE,"cash flow"}</definedName>
    <definedName name="aaaa" hidden="1">{"cashflow",#N/A,FALSE,"cash flow"}</definedName>
    <definedName name="aaaaaa">'[5]Trial Balance'!$A$1:$H$65536</definedName>
    <definedName name="aaaaaaa" localSheetId="7" hidden="1">{"conso",#N/A,FALSE,"cash flow"}</definedName>
    <definedName name="aaaaaaa" hidden="1">{"conso",#N/A,FALSE,"cash flow"}</definedName>
    <definedName name="abc" localSheetId="7" hidden="1">{"cashflow",#N/A,FALSE,"cash flow"}</definedName>
    <definedName name="abc" hidden="1">{"cashflow",#N/A,FALSE,"cash flow"}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6">#REF!</definedName>
    <definedName name="Aging_For_Auditor_by_Crncy_Aging_Local_List">#REF!</definedName>
    <definedName name="ana" localSheetId="1">#REF!</definedName>
    <definedName name="ana" localSheetId="2">#REF!</definedName>
    <definedName name="ana" localSheetId="3">#REF!</definedName>
    <definedName name="ana" localSheetId="5">#REF!</definedName>
    <definedName name="ana" localSheetId="6">#REF!</definedName>
    <definedName name="ana">#REF!</definedName>
    <definedName name="Ana_U_5">[6]ตั๋วเงินรับ!$F$1</definedName>
    <definedName name="B1a1" localSheetId="1">'[7]U-7'!#REF!</definedName>
    <definedName name="B1a1" localSheetId="2">'[7]U-7'!#REF!</definedName>
    <definedName name="B1a1" localSheetId="3">'[7]U-7'!#REF!</definedName>
    <definedName name="B1a1" localSheetId="5">'[7]U-7'!#REF!</definedName>
    <definedName name="B1a1" localSheetId="6">'[7]U-7'!#REF!</definedName>
    <definedName name="B1a1">'[7]U-7'!#REF!</definedName>
    <definedName name="BBL" localSheetId="1">'[8]ADJ - RATE'!#REF!</definedName>
    <definedName name="BBL" localSheetId="2">'[8]ADJ - RATE'!#REF!</definedName>
    <definedName name="BBL" localSheetId="3">'[8]ADJ - RATE'!#REF!</definedName>
    <definedName name="BBL" localSheetId="5">'[8]ADJ - RATE'!#REF!</definedName>
    <definedName name="BBL" localSheetId="6">'[8]ADJ - RATE'!#REF!</definedName>
    <definedName name="BBL">'[8]ADJ - RATE'!#REF!</definedName>
    <definedName name="begin" localSheetId="1">#REF!</definedName>
    <definedName name="begin" localSheetId="2">#REF!</definedName>
    <definedName name="begin" localSheetId="3">#REF!</definedName>
    <definedName name="begin" localSheetId="5">#REF!</definedName>
    <definedName name="begin" localSheetId="6">#REF!</definedName>
    <definedName name="begin">#REF!</definedName>
    <definedName name="begin1" localSheetId="1">#REF!</definedName>
    <definedName name="begin1" localSheetId="2">#REF!</definedName>
    <definedName name="begin1" localSheetId="3">#REF!</definedName>
    <definedName name="begin1" localSheetId="5">#REF!</definedName>
    <definedName name="begin1" localSheetId="6">#REF!</definedName>
    <definedName name="begin1">#REF!</definedName>
    <definedName name="begin2" localSheetId="1">#REF!</definedName>
    <definedName name="begin2" localSheetId="2">#REF!</definedName>
    <definedName name="begin2" localSheetId="3">#REF!</definedName>
    <definedName name="begin2" localSheetId="5">#REF!</definedName>
    <definedName name="begin2" localSheetId="6">#REF!</definedName>
    <definedName name="begin2">#REF!</definedName>
    <definedName name="bk" localSheetId="7" hidden="1">{"cashflow",#N/A,FALSE,"cash flow"}</definedName>
    <definedName name="bk" hidden="1">{"cashflow",#N/A,FALSE,"cash flow"}</definedName>
    <definedName name="d" localSheetId="1">'[9]U-5'!#REF!</definedName>
    <definedName name="d" localSheetId="2">'[9]U-5'!#REF!</definedName>
    <definedName name="d" localSheetId="3">'[9]U-5'!#REF!</definedName>
    <definedName name="d" localSheetId="5">'[9]U-5'!#REF!</definedName>
    <definedName name="d" localSheetId="6">'[9]U-5'!#REF!</definedName>
    <definedName name="d">'[9]U-5'!#REF!</definedName>
    <definedName name="D_Purchased_Vehicles" localSheetId="1">'[10]K-5'!#REF!</definedName>
    <definedName name="D_Purchased_Vehicles" localSheetId="2">'[10]K-5'!#REF!</definedName>
    <definedName name="D_Purchased_Vehicles" localSheetId="3">'[10]K-5'!#REF!</definedName>
    <definedName name="D_Purchased_Vehicles" localSheetId="5">'[10]K-5'!#REF!</definedName>
    <definedName name="D_Purchased_Vehicles" localSheetId="6">'[10]K-5'!#REF!</definedName>
    <definedName name="D_Purchased_Vehicles">'[10]K-5'!#REF!</definedName>
    <definedName name="Data" localSheetId="1">#REF!</definedName>
    <definedName name="Data" localSheetId="2">#REF!</definedName>
    <definedName name="Data" localSheetId="3">#REF!</definedName>
    <definedName name="Data" localSheetId="5">#REF!</definedName>
    <definedName name="Data" localSheetId="6">#REF!</definedName>
    <definedName name="Data">#REF!</definedName>
    <definedName name="data1" localSheetId="1">#REF!</definedName>
    <definedName name="data1" localSheetId="2">#REF!</definedName>
    <definedName name="data1" localSheetId="3">#REF!</definedName>
    <definedName name="data1" localSheetId="5">#REF!</definedName>
    <definedName name="data1" localSheetId="6">#REF!</definedName>
    <definedName name="data1">#REF!</definedName>
    <definedName name="date">[11]ตั๋วเงินรับ!$F$1</definedName>
    <definedName name="dd" localSheetId="7" hidden="1">{"conso",#N/A,FALSE,"cash flow"}</definedName>
    <definedName name="dd" hidden="1">{"conso",#N/A,FALSE,"cash flow"}</definedName>
    <definedName name="dddd" localSheetId="1">#REF!</definedName>
    <definedName name="dddd" localSheetId="2">#REF!</definedName>
    <definedName name="dddd" localSheetId="3">#REF!</definedName>
    <definedName name="dddd" localSheetId="5">#REF!</definedName>
    <definedName name="dddd" localSheetId="6">#REF!</definedName>
    <definedName name="dddd">#REF!</definedName>
    <definedName name="DISCOUNT99" localSheetId="1">#REF!</definedName>
    <definedName name="DISCOUNT99" localSheetId="2">#REF!</definedName>
    <definedName name="DISCOUNT99" localSheetId="3">#REF!</definedName>
    <definedName name="DISCOUNT99" localSheetId="5">#REF!</definedName>
    <definedName name="DISCOUNT99" localSheetId="6">#REF!</definedName>
    <definedName name="DISCOUNT99">#REF!</definedName>
    <definedName name="DKK">'[12]ADJ - RATE'!$B$4</definedName>
    <definedName name="er" localSheetId="1">#REF!</definedName>
    <definedName name="er" localSheetId="2">#REF!</definedName>
    <definedName name="er" localSheetId="3">#REF!</definedName>
    <definedName name="er" localSheetId="5">#REF!</definedName>
    <definedName name="er" localSheetId="6">#REF!</definedName>
    <definedName name="er">#REF!</definedName>
    <definedName name="exp5.1" localSheetId="1">#REF!</definedName>
    <definedName name="exp5.1" localSheetId="2">#REF!</definedName>
    <definedName name="exp5.1" localSheetId="3">#REF!</definedName>
    <definedName name="exp5.1" localSheetId="5">#REF!</definedName>
    <definedName name="exp5.1" localSheetId="6">#REF!</definedName>
    <definedName name="exp5.1">#REF!</definedName>
    <definedName name="expense" localSheetId="1">#REF!</definedName>
    <definedName name="expense" localSheetId="2">#REF!</definedName>
    <definedName name="expense" localSheetId="3">#REF!</definedName>
    <definedName name="expense" localSheetId="5">#REF!</definedName>
    <definedName name="expense" localSheetId="6">#REF!</definedName>
    <definedName name="expense">#REF!</definedName>
    <definedName name="f" localSheetId="7" hidden="1">{"cashflow",#N/A,FALSE,"cash flow"}</definedName>
    <definedName name="f" hidden="1">{"cashflow",#N/A,FALSE,"cash flow"}</definedName>
    <definedName name="FA" localSheetId="1">#REF!</definedName>
    <definedName name="FA" localSheetId="2">#REF!</definedName>
    <definedName name="FA" localSheetId="3">#REF!</definedName>
    <definedName name="FA" localSheetId="5">#REF!</definedName>
    <definedName name="FA" localSheetId="6">#REF!</definedName>
    <definedName name="FA">#REF!</definedName>
    <definedName name="ff" localSheetId="1">#REF!</definedName>
    <definedName name="ff" localSheetId="2">#REF!</definedName>
    <definedName name="ff" localSheetId="3">#REF!</definedName>
    <definedName name="ff" localSheetId="5">#REF!</definedName>
    <definedName name="ff" localSheetId="6">#REF!</definedName>
    <definedName name="ff">#REF!</definedName>
    <definedName name="fob" localSheetId="1">#REF!</definedName>
    <definedName name="fob" localSheetId="2">#REF!</definedName>
    <definedName name="fob" localSheetId="3">#REF!</definedName>
    <definedName name="fob" localSheetId="5">#REF!</definedName>
    <definedName name="fob" localSheetId="6">#REF!</definedName>
    <definedName name="fob">#REF!</definedName>
    <definedName name="fre" localSheetId="1">#REF!</definedName>
    <definedName name="fre" localSheetId="2">#REF!</definedName>
    <definedName name="fre" localSheetId="3">#REF!</definedName>
    <definedName name="fre" localSheetId="5">#REF!</definedName>
    <definedName name="fre" localSheetId="6">#REF!</definedName>
    <definedName name="fre">#REF!</definedName>
    <definedName name="frt" localSheetId="1">#REF!</definedName>
    <definedName name="frt" localSheetId="2">#REF!</definedName>
    <definedName name="frt" localSheetId="3">#REF!</definedName>
    <definedName name="frt" localSheetId="5">#REF!</definedName>
    <definedName name="frt" localSheetId="6">#REF!</definedName>
    <definedName name="frt">#REF!</definedName>
    <definedName name="frtitem" localSheetId="1">#REF!</definedName>
    <definedName name="frtitem" localSheetId="2">#REF!</definedName>
    <definedName name="frtitem" localSheetId="3">#REF!</definedName>
    <definedName name="frtitem" localSheetId="5">#REF!</definedName>
    <definedName name="frtitem" localSheetId="6">#REF!</definedName>
    <definedName name="frtitem">#REF!</definedName>
    <definedName name="frtmkt" localSheetId="1">#REF!</definedName>
    <definedName name="frtmkt" localSheetId="2">#REF!</definedName>
    <definedName name="frtmkt" localSheetId="3">#REF!</definedName>
    <definedName name="frtmkt" localSheetId="5">#REF!</definedName>
    <definedName name="frtmkt" localSheetId="6">#REF!</definedName>
    <definedName name="frtmkt">#REF!</definedName>
    <definedName name="GW" localSheetId="1">#REF!</definedName>
    <definedName name="GW" localSheetId="2">#REF!</definedName>
    <definedName name="GW" localSheetId="3">#REF!</definedName>
    <definedName name="GW" localSheetId="5">#REF!</definedName>
    <definedName name="GW" localSheetId="6">#REF!</definedName>
    <definedName name="GW">#REF!</definedName>
    <definedName name="h">[13]เงินกู้ธนชาติ!$G$2</definedName>
    <definedName name="Heading" localSheetId="1">#REF!</definedName>
    <definedName name="Heading" localSheetId="2">#REF!</definedName>
    <definedName name="Heading" localSheetId="3">#REF!</definedName>
    <definedName name="Heading" localSheetId="5">#REF!</definedName>
    <definedName name="Heading" localSheetId="6">#REF!</definedName>
    <definedName name="Heading">#REF!</definedName>
    <definedName name="hh" localSheetId="7" hidden="1">{"conso",#N/A,FALSE,"cash flow"}</definedName>
    <definedName name="hh" hidden="1">{"conso",#N/A,FALSE,"cash flow"}</definedName>
    <definedName name="HSCB" localSheetId="1">'[8]ADJ - RATE'!#REF!</definedName>
    <definedName name="HSCB" localSheetId="2">'[8]ADJ - RATE'!#REF!</definedName>
    <definedName name="HSCB" localSheetId="3">'[8]ADJ - RATE'!#REF!</definedName>
    <definedName name="HSCB" localSheetId="5">'[8]ADJ - RATE'!#REF!</definedName>
    <definedName name="HSCB" localSheetId="6">'[8]ADJ - RATE'!#REF!</definedName>
    <definedName name="HSCB">'[8]ADJ - RATE'!#REF!</definedName>
    <definedName name="ht" localSheetId="1">#REF!</definedName>
    <definedName name="ht" localSheetId="2">#REF!</definedName>
    <definedName name="ht" localSheetId="3">#REF!</definedName>
    <definedName name="ht" localSheetId="5">#REF!</definedName>
    <definedName name="ht" localSheetId="6">#REF!</definedName>
    <definedName name="ht">#REF!</definedName>
    <definedName name="KHJGDFGFHGHJ" localSheetId="7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1">#REF!</definedName>
    <definedName name="mkt" localSheetId="2">#REF!</definedName>
    <definedName name="mkt" localSheetId="3">#REF!</definedName>
    <definedName name="mkt" localSheetId="5">#REF!</definedName>
    <definedName name="mkt" localSheetId="6">#REF!</definedName>
    <definedName name="mkt">#REF!</definedName>
    <definedName name="mm" localSheetId="1">#REF!</definedName>
    <definedName name="mm" localSheetId="2">#REF!</definedName>
    <definedName name="mm" localSheetId="3">#REF!</definedName>
    <definedName name="mm" localSheetId="5">#REF!</definedName>
    <definedName name="mm" localSheetId="6">#REF!</definedName>
    <definedName name="mm">#REF!</definedName>
    <definedName name="new" localSheetId="1">#REF!</definedName>
    <definedName name="new" localSheetId="2">#REF!</definedName>
    <definedName name="new" localSheetId="3">#REF!</definedName>
    <definedName name="new" localSheetId="5">#REF!</definedName>
    <definedName name="new" localSheetId="6">#REF!</definedName>
    <definedName name="new">#REF!</definedName>
    <definedName name="ni" localSheetId="7" hidden="1">{"conso",#N/A,FALSE,"cash flow"}</definedName>
    <definedName name="ni" hidden="1">{"conso",#N/A,FALSE,"cash flow"}</definedName>
    <definedName name="nu" localSheetId="7" hidden="1">{"cashflow",#N/A,FALSE,"cash flow"}</definedName>
    <definedName name="nu" hidden="1">{"cashflow",#N/A,FALSE,"cash flow"}</definedName>
    <definedName name="nuc">'[14]TrialBalance Q3-2002'!$A$1:$H$301</definedName>
    <definedName name="nuch" localSheetId="1">#REF!</definedName>
    <definedName name="nuch" localSheetId="2">#REF!</definedName>
    <definedName name="nuch" localSheetId="3">#REF!</definedName>
    <definedName name="nuch" localSheetId="5">#REF!</definedName>
    <definedName name="nuch" localSheetId="6">#REF!</definedName>
    <definedName name="nuch">#REF!</definedName>
    <definedName name="o">[15]เงินกู้ธนชาติ!$F$15</definedName>
    <definedName name="oldData" localSheetId="1">#REF!</definedName>
    <definedName name="oldData" localSheetId="2">#REF!</definedName>
    <definedName name="oldData" localSheetId="3">#REF!</definedName>
    <definedName name="oldData" localSheetId="5">#REF!</definedName>
    <definedName name="oldData" localSheetId="6">#REF!</definedName>
    <definedName name="oldData">#REF!</definedName>
    <definedName name="_xlnm.Print_Area" localSheetId="0">'BS3-5'!$B$1:$J$100</definedName>
    <definedName name="_xlnm.Print_Area" localSheetId="7">'CF14-16'!$A$1:$I$104</definedName>
    <definedName name="_xlnm.Print_Area" localSheetId="1">'PL6-7'!$A$1:$K$59</definedName>
    <definedName name="_xlnm.Print_Area" localSheetId="2">'PL8-9'!$B$1:$K$62</definedName>
    <definedName name="_xlnm.Print_Area" localSheetId="4">'SH-11'!$A$1:$Z$33</definedName>
    <definedName name="_xlnm.Print_Area" localSheetId="6">'SH-13'!$A$1:$K$24</definedName>
    <definedName name="PROMMIS" localSheetId="1">#REF!</definedName>
    <definedName name="PROMMIS" localSheetId="2">#REF!</definedName>
    <definedName name="PROMMIS" localSheetId="3">#REF!</definedName>
    <definedName name="PROMMIS" localSheetId="5">#REF!</definedName>
    <definedName name="PROMMIS" localSheetId="6">#REF!</definedName>
    <definedName name="PROMMIS">#REF!</definedName>
    <definedName name="qq" localSheetId="1">#REF!</definedName>
    <definedName name="qq" localSheetId="2">#REF!</definedName>
    <definedName name="qq" localSheetId="3">#REF!</definedName>
    <definedName name="qq" localSheetId="5">#REF!</definedName>
    <definedName name="qq" localSheetId="6">#REF!</definedName>
    <definedName name="qq">#REF!</definedName>
    <definedName name="qqqqq" localSheetId="7" hidden="1">{"cashflow",#N/A,FALSE,"cash flow"}</definedName>
    <definedName name="qqqqq" hidden="1">{"cashflow",#N/A,FALSE,"cash flow"}</definedName>
    <definedName name="ratio" localSheetId="7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5">IF(#REF!&lt;=5,INDEX(#REF!,(#REF!*5)-4),#REF!)</definedName>
    <definedName name="ratio" localSheetId="6">IF(#REF!&lt;=5,INDEX(#REF!,(#REF!*5)-4),#REF!)</definedName>
    <definedName name="ratio">IF(#REF!&lt;=5,INDEX(#REF!,(#REF!*5)-4),#REF!)</definedName>
    <definedName name="ratio1" localSheetId="7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6">IF(#REF!&lt;=5,INDEX(#REF!,(#REF!*5)-4),#REF!)</definedName>
    <definedName name="ratio1">IF(#REF!&lt;=5,INDEX(#REF!,(#REF!*5)-4),#REF!)</definedName>
    <definedName name="ratio2" localSheetId="7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6">IF(#REF!&lt;=5,INDEX(#REF!,(#REF!*5)-4),#REF!)</definedName>
    <definedName name="ratio2">IF(#REF!&lt;=5,INDEX(#REF!,(#REF!*5)-4),#REF!)</definedName>
    <definedName name="ratio3" localSheetId="7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6">IF(#REF!&lt;=5,INDEX(#REF!,(#REF!*5)-4),#REF!)</definedName>
    <definedName name="ratio3">IF(#REF!&lt;=5,INDEX(#REF!,(#REF!*5)-4),#REF!)</definedName>
    <definedName name="RM">'[12]ADJ - RATE'!$B$5</definedName>
    <definedName name="rr" localSheetId="1">#REF!</definedName>
    <definedName name="rr" localSheetId="2">#REF!</definedName>
    <definedName name="rr" localSheetId="3">#REF!</definedName>
    <definedName name="rr" localSheetId="5">#REF!</definedName>
    <definedName name="rr" localSheetId="6">#REF!</definedName>
    <definedName name="rr">#REF!</definedName>
    <definedName name="s" localSheetId="1">#REF!</definedName>
    <definedName name="s" localSheetId="2">#REF!</definedName>
    <definedName name="s" localSheetId="3">#REF!</definedName>
    <definedName name="s" localSheetId="5">#REF!</definedName>
    <definedName name="s" localSheetId="6">#REF!</definedName>
    <definedName name="s">#REF!</definedName>
    <definedName name="sale" localSheetId="1">#REF!</definedName>
    <definedName name="sale" localSheetId="2">#REF!</definedName>
    <definedName name="sale" localSheetId="3">#REF!</definedName>
    <definedName name="sale" localSheetId="5">#REF!</definedName>
    <definedName name="sale" localSheetId="6">#REF!</definedName>
    <definedName name="sale">#REF!</definedName>
    <definedName name="SCB" localSheetId="1">'[8]ADJ - RATE'!#REF!</definedName>
    <definedName name="SCB" localSheetId="2">'[8]ADJ - RATE'!#REF!</definedName>
    <definedName name="SCB" localSheetId="3">'[8]ADJ - RATE'!#REF!</definedName>
    <definedName name="SCB" localSheetId="5">'[8]ADJ - RATE'!#REF!</definedName>
    <definedName name="SCB" localSheetId="6">'[8]ADJ - RATE'!#REF!</definedName>
    <definedName name="SCB">'[8]ADJ - RATE'!#REF!</definedName>
    <definedName name="sdsd">'[16]Trial Balance'!$A$1:$H$65536</definedName>
    <definedName name="sdtgf" localSheetId="7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1">#REF!</definedName>
    <definedName name="st" localSheetId="2">#REF!</definedName>
    <definedName name="st" localSheetId="3">#REF!</definedName>
    <definedName name="st" localSheetId="5">#REF!</definedName>
    <definedName name="st" localSheetId="6">#REF!</definedName>
    <definedName name="st">#REF!</definedName>
    <definedName name="tb">'[14]TrialBalance Q3-2002'!$A$1:$H$301</definedName>
    <definedName name="tbold" localSheetId="1">#REF!</definedName>
    <definedName name="tbold" localSheetId="2">#REF!</definedName>
    <definedName name="tbold" localSheetId="3">#REF!</definedName>
    <definedName name="tbold" localSheetId="5">#REF!</definedName>
    <definedName name="tbold" localSheetId="6">#REF!</definedName>
    <definedName name="tbold">#REF!</definedName>
    <definedName name="temp" localSheetId="1">#REF!</definedName>
    <definedName name="temp" localSheetId="2">#REF!</definedName>
    <definedName name="temp" localSheetId="3">#REF!</definedName>
    <definedName name="temp" localSheetId="5">#REF!</definedName>
    <definedName name="temp" localSheetId="6">#REF!</definedName>
    <definedName name="temp">#REF!</definedName>
    <definedName name="temp1" localSheetId="1">#REF!</definedName>
    <definedName name="temp1" localSheetId="2">#REF!</definedName>
    <definedName name="temp1" localSheetId="3">#REF!</definedName>
    <definedName name="temp1" localSheetId="5">#REF!</definedName>
    <definedName name="temp1" localSheetId="6">#REF!</definedName>
    <definedName name="temp1">#REF!</definedName>
    <definedName name="temp2" localSheetId="1">#REF!</definedName>
    <definedName name="temp2" localSheetId="2">#REF!</definedName>
    <definedName name="temp2" localSheetId="3">#REF!</definedName>
    <definedName name="temp2" localSheetId="5">#REF!</definedName>
    <definedName name="temp2" localSheetId="6">#REF!</definedName>
    <definedName name="temp2">#REF!</definedName>
    <definedName name="tribal" localSheetId="1">#REF!</definedName>
    <definedName name="tribal" localSheetId="2">#REF!</definedName>
    <definedName name="tribal" localSheetId="3">#REF!</definedName>
    <definedName name="tribal" localSheetId="5">#REF!</definedName>
    <definedName name="tribal" localSheetId="6">#REF!</definedName>
    <definedName name="tribal">#REF!</definedName>
    <definedName name="ttr" localSheetId="1">#REF!</definedName>
    <definedName name="ttr" localSheetId="2">#REF!</definedName>
    <definedName name="ttr" localSheetId="3">#REF!</definedName>
    <definedName name="ttr" localSheetId="5">#REF!</definedName>
    <definedName name="ttr" localSheetId="6">#REF!</definedName>
    <definedName name="ttr">#REF!</definedName>
    <definedName name="type" localSheetId="1">#REF!</definedName>
    <definedName name="type" localSheetId="2">#REF!</definedName>
    <definedName name="type" localSheetId="3">#REF!</definedName>
    <definedName name="type" localSheetId="5">#REF!</definedName>
    <definedName name="type" localSheetId="6">#REF!</definedName>
    <definedName name="type">#REF!</definedName>
    <definedName name="US">'[12]ADJ - RATE'!$B$3</definedName>
    <definedName name="USD" localSheetId="1">#REF!</definedName>
    <definedName name="USD" localSheetId="2">#REF!</definedName>
    <definedName name="USD" localSheetId="3">#REF!</definedName>
    <definedName name="USD" localSheetId="5">#REF!</definedName>
    <definedName name="USD" localSheetId="6">#REF!</definedName>
    <definedName name="USD">#REF!</definedName>
    <definedName name="wrn.Cashflow." localSheetId="7" hidden="1">{"cashflow",#N/A,FALSE,"cash flow"}</definedName>
    <definedName name="wrn.Cashflow." hidden="1">{"cashflow",#N/A,FALSE,"cash flow"}</definedName>
    <definedName name="wrn.conso." localSheetId="7" hidden="1">{"conso",#N/A,FALSE,"cash flow"}</definedName>
    <definedName name="wrn.conso." hidden="1">{"conso",#N/A,FALSE,"cash flow"}</definedName>
    <definedName name="x" localSheetId="7" hidden="1">{"conso",#N/A,FALSE,"cash flow"}</definedName>
    <definedName name="x" hidden="1">{"conso",#N/A,FALSE,"cash flow"}</definedName>
    <definedName name="xx">'[17]Trial Balance'!$A$1:$H$65536</definedName>
    <definedName name="zz" localSheetId="7" hidden="1">{"cashflow",#N/A,FALSE,"cash flow"}</definedName>
    <definedName name="zz" hidden="1">{"cashflow",#N/A,FALSE,"cash flow"}</definedName>
    <definedName name="เงินฝากประจำ" localSheetId="1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6">#REF!</definedName>
    <definedName name="เงินฝากประจำ">#REF!</definedName>
    <definedName name="พันธบัตร" localSheetId="1">#REF!</definedName>
    <definedName name="พันธบัตร" localSheetId="2">#REF!</definedName>
    <definedName name="พันธบัตร" localSheetId="3">#REF!</definedName>
    <definedName name="พันธบัตร" localSheetId="5">#REF!</definedName>
    <definedName name="พันธบัตร" localSheetId="6">#REF!</definedName>
    <definedName name="พันธบัตร">#REF!</definedName>
    <definedName name="หุ้นกู้" localSheetId="1">#REF!</definedName>
    <definedName name="หุ้นกู้" localSheetId="2">#REF!</definedName>
    <definedName name="หุ้นกู้" localSheetId="3">#REF!</definedName>
    <definedName name="หุ้นกู้" localSheetId="5">#REF!</definedName>
    <definedName name="หุ้นกู้" localSheetId="6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3" i="18" l="1"/>
  <c r="E60" i="16" l="1"/>
  <c r="G17" i="18" l="1"/>
  <c r="C63" i="18" l="1"/>
  <c r="C30" i="18"/>
  <c r="C96" i="18" l="1"/>
  <c r="G90" i="18"/>
  <c r="C90" i="18"/>
  <c r="G87" i="18"/>
  <c r="E87" i="18"/>
  <c r="C87" i="18"/>
  <c r="I83" i="18"/>
  <c r="I87" i="18" s="1"/>
  <c r="I63" i="18"/>
  <c r="E63" i="18"/>
  <c r="I23" i="18"/>
  <c r="G23" i="18"/>
  <c r="E23" i="18"/>
  <c r="C23" i="18"/>
  <c r="G22" i="18"/>
  <c r="G19" i="18"/>
  <c r="C19" i="18"/>
  <c r="C16" i="18"/>
  <c r="G14" i="18"/>
  <c r="C14" i="18"/>
  <c r="I13" i="18"/>
  <c r="G13" i="18"/>
  <c r="E13" i="18"/>
  <c r="C13" i="18"/>
  <c r="I12" i="18"/>
  <c r="G12" i="18"/>
  <c r="E12" i="18"/>
  <c r="C12" i="18"/>
  <c r="I10" i="18"/>
  <c r="E10" i="18"/>
  <c r="C10" i="18"/>
  <c r="E24" i="18" l="1"/>
  <c r="E37" i="18" s="1"/>
  <c r="E39" i="18" s="1"/>
  <c r="G24" i="18"/>
  <c r="I24" i="18"/>
  <c r="I37" i="18" s="1"/>
  <c r="I39" i="18" s="1"/>
  <c r="I89" i="18" s="1"/>
  <c r="I93" i="18" s="1"/>
  <c r="C24" i="18"/>
  <c r="C37" i="18" s="1"/>
  <c r="C39" i="18" s="1"/>
  <c r="C89" i="18" s="1"/>
  <c r="C93" i="18" s="1"/>
  <c r="E89" i="18"/>
  <c r="E93" i="18" s="1"/>
  <c r="G37" i="18" l="1"/>
  <c r="G39" i="18" s="1"/>
  <c r="V25" i="14"/>
  <c r="Z25" i="14" s="1"/>
  <c r="X24" i="14"/>
  <c r="V24" i="14"/>
  <c r="Z24" i="14" s="1"/>
  <c r="V19" i="14"/>
  <c r="Z19" i="14" s="1"/>
  <c r="Z20" i="14" s="1"/>
  <c r="F20" i="14"/>
  <c r="D20" i="14"/>
  <c r="H20" i="14"/>
  <c r="J20" i="14"/>
  <c r="L20" i="14"/>
  <c r="N20" i="14"/>
  <c r="P20" i="14"/>
  <c r="R20" i="14"/>
  <c r="T20" i="14"/>
  <c r="X20" i="14"/>
  <c r="G89" i="18" l="1"/>
  <c r="G93" i="18" s="1"/>
  <c r="G98" i="18" s="1"/>
  <c r="V20" i="14"/>
  <c r="N56" i="16"/>
  <c r="N55" i="16"/>
  <c r="R12" i="14" l="1"/>
  <c r="V12" i="14" s="1"/>
  <c r="Z12" i="14" s="1"/>
  <c r="K12" i="12"/>
  <c r="E55" i="10"/>
  <c r="E50" i="10"/>
  <c r="I21" i="15" l="1"/>
  <c r="E21" i="15"/>
  <c r="C21" i="15"/>
  <c r="I17" i="15"/>
  <c r="G17" i="15"/>
  <c r="E17" i="15"/>
  <c r="E23" i="15" s="1"/>
  <c r="C17" i="15"/>
  <c r="K16" i="15"/>
  <c r="K17" i="15" s="1"/>
  <c r="K12" i="15"/>
  <c r="T30" i="17"/>
  <c r="R30" i="17"/>
  <c r="P30" i="17"/>
  <c r="N30" i="17"/>
  <c r="L30" i="17"/>
  <c r="H30" i="17"/>
  <c r="F30" i="17"/>
  <c r="D30" i="17"/>
  <c r="X30" i="17"/>
  <c r="X26" i="17"/>
  <c r="T26" i="17"/>
  <c r="T32" i="17" s="1"/>
  <c r="P26" i="17"/>
  <c r="N26" i="17"/>
  <c r="L26" i="17"/>
  <c r="L32" i="17"/>
  <c r="J26" i="17"/>
  <c r="H26" i="17"/>
  <c r="D26" i="17"/>
  <c r="R25" i="17"/>
  <c r="R26" i="17" s="1"/>
  <c r="R32" i="17" s="1"/>
  <c r="V25" i="17"/>
  <c r="Z25" i="17" s="1"/>
  <c r="R24" i="17"/>
  <c r="F24" i="17"/>
  <c r="X20" i="17"/>
  <c r="X32" i="17" s="1"/>
  <c r="T20" i="17"/>
  <c r="R20" i="17"/>
  <c r="P20" i="17"/>
  <c r="N20" i="17"/>
  <c r="L20" i="17"/>
  <c r="J20" i="17"/>
  <c r="H20" i="17"/>
  <c r="H32" i="17" s="1"/>
  <c r="F20" i="17"/>
  <c r="D20" i="17"/>
  <c r="V19" i="17"/>
  <c r="Z19" i="17" s="1"/>
  <c r="Z20" i="17" s="1"/>
  <c r="T15" i="17"/>
  <c r="N15" i="17"/>
  <c r="R15" i="17"/>
  <c r="V15" i="17" s="1"/>
  <c r="Z15" i="17" s="1"/>
  <c r="J15" i="17"/>
  <c r="R12" i="17"/>
  <c r="V12" i="17" s="1"/>
  <c r="G60" i="16"/>
  <c r="G57" i="16"/>
  <c r="G52" i="16"/>
  <c r="K29" i="16"/>
  <c r="K18" i="16"/>
  <c r="G29" i="16"/>
  <c r="G18" i="16"/>
  <c r="G58" i="10"/>
  <c r="K27" i="10"/>
  <c r="K17" i="10"/>
  <c r="K31" i="10" s="1"/>
  <c r="K33" i="10" s="1"/>
  <c r="G27" i="10"/>
  <c r="G17" i="10"/>
  <c r="G31" i="10" s="1"/>
  <c r="G33" i="10" s="1"/>
  <c r="J72" i="1"/>
  <c r="J59" i="1"/>
  <c r="F72" i="1"/>
  <c r="F59" i="1"/>
  <c r="J95" i="1"/>
  <c r="J97" i="1" s="1"/>
  <c r="H95" i="1"/>
  <c r="H97" i="1" s="1"/>
  <c r="F95" i="1"/>
  <c r="F97" i="1" s="1"/>
  <c r="D95" i="1"/>
  <c r="H72" i="1"/>
  <c r="D72" i="1"/>
  <c r="A69" i="1"/>
  <c r="A68" i="1"/>
  <c r="A67" i="1"/>
  <c r="A65" i="1"/>
  <c r="A63" i="1"/>
  <c r="A62" i="1"/>
  <c r="H59" i="1"/>
  <c r="D59" i="1"/>
  <c r="A54" i="1"/>
  <c r="A49" i="1"/>
  <c r="A45" i="1"/>
  <c r="A43" i="1"/>
  <c r="J30" i="1"/>
  <c r="H30" i="1"/>
  <c r="F30" i="1"/>
  <c r="D30" i="1"/>
  <c r="A29" i="1"/>
  <c r="A28" i="1"/>
  <c r="A26" i="1"/>
  <c r="A25" i="1"/>
  <c r="A24" i="1"/>
  <c r="A23" i="1"/>
  <c r="A22" i="1"/>
  <c r="A21" i="1"/>
  <c r="J17" i="1"/>
  <c r="H17" i="1"/>
  <c r="F17" i="1"/>
  <c r="D17" i="1"/>
  <c r="A16" i="1"/>
  <c r="A13" i="1"/>
  <c r="A12" i="1"/>
  <c r="A11" i="1"/>
  <c r="A10" i="1"/>
  <c r="E58" i="10"/>
  <c r="E52" i="16"/>
  <c r="E57" i="16"/>
  <c r="V26" i="14"/>
  <c r="K17" i="12"/>
  <c r="X26" i="14"/>
  <c r="T26" i="14"/>
  <c r="P26" i="14"/>
  <c r="N26" i="14"/>
  <c r="N32" i="14" s="1"/>
  <c r="L26" i="14"/>
  <c r="L32" i="14" s="1"/>
  <c r="J26" i="14"/>
  <c r="H26" i="14"/>
  <c r="H32" i="14" s="1"/>
  <c r="H34" i="14" s="1"/>
  <c r="F26" i="14"/>
  <c r="D26" i="14"/>
  <c r="X29" i="14"/>
  <c r="X30" i="14" s="1"/>
  <c r="J29" i="14"/>
  <c r="V29" i="14" s="1"/>
  <c r="V30" i="14" s="1"/>
  <c r="D30" i="14"/>
  <c r="H30" i="14"/>
  <c r="G17" i="12"/>
  <c r="E17" i="12"/>
  <c r="C17" i="12"/>
  <c r="E21" i="12"/>
  <c r="I17" i="12"/>
  <c r="T30" i="14"/>
  <c r="P30" i="14"/>
  <c r="N30" i="14"/>
  <c r="L30" i="14"/>
  <c r="F30" i="14"/>
  <c r="E18" i="16"/>
  <c r="I18" i="16"/>
  <c r="A34" i="16"/>
  <c r="J33" i="16"/>
  <c r="H33" i="16"/>
  <c r="F33" i="16"/>
  <c r="I29" i="16"/>
  <c r="E29" i="16"/>
  <c r="A28" i="16"/>
  <c r="A27" i="16"/>
  <c r="A26" i="16"/>
  <c r="A17" i="16"/>
  <c r="I21" i="12"/>
  <c r="C21" i="12"/>
  <c r="A32" i="10"/>
  <c r="J31" i="10"/>
  <c r="H31" i="10"/>
  <c r="F31" i="10"/>
  <c r="I27" i="10"/>
  <c r="E27" i="10"/>
  <c r="A26" i="10"/>
  <c r="A25" i="10"/>
  <c r="A24" i="10"/>
  <c r="I17" i="10"/>
  <c r="E17" i="10"/>
  <c r="A16" i="10"/>
  <c r="R30" i="14"/>
  <c r="R26" i="14"/>
  <c r="R32" i="14" s="1"/>
  <c r="R34" i="14" s="1"/>
  <c r="I60" i="16"/>
  <c r="I58" i="10"/>
  <c r="J32" i="1" l="1"/>
  <c r="F32" i="1"/>
  <c r="D97" i="1"/>
  <c r="P32" i="17"/>
  <c r="P32" i="14"/>
  <c r="D32" i="17"/>
  <c r="T32" i="14"/>
  <c r="T34" i="14" s="1"/>
  <c r="V32" i="14"/>
  <c r="V34" i="14" s="1"/>
  <c r="F32" i="14"/>
  <c r="F34" i="14" s="1"/>
  <c r="D32" i="14"/>
  <c r="D34" i="14" s="1"/>
  <c r="J30" i="14"/>
  <c r="J32" i="14" s="1"/>
  <c r="J34" i="14" s="1"/>
  <c r="I23" i="12"/>
  <c r="I25" i="12" s="1"/>
  <c r="C23" i="15"/>
  <c r="I23" i="15"/>
  <c r="C23" i="12"/>
  <c r="C25" i="12" s="1"/>
  <c r="E23" i="12"/>
  <c r="E25" i="12" s="1"/>
  <c r="E31" i="10"/>
  <c r="E33" i="10" s="1"/>
  <c r="E60" i="10" s="1"/>
  <c r="I31" i="10"/>
  <c r="I33" i="10" s="1"/>
  <c r="I50" i="10" s="1"/>
  <c r="K33" i="16"/>
  <c r="K35" i="16" s="1"/>
  <c r="E33" i="16"/>
  <c r="E35" i="16" s="1"/>
  <c r="E39" i="16" s="1"/>
  <c r="D74" i="1"/>
  <c r="D32" i="1"/>
  <c r="J74" i="1"/>
  <c r="J99" i="1" s="1"/>
  <c r="J101" i="1" s="1"/>
  <c r="H32" i="1"/>
  <c r="Z30" i="14"/>
  <c r="G33" i="16"/>
  <c r="G35" i="16" s="1"/>
  <c r="G39" i="16" s="1"/>
  <c r="F74" i="1"/>
  <c r="F99" i="1" s="1"/>
  <c r="K50" i="10"/>
  <c r="K37" i="10"/>
  <c r="K48" i="10"/>
  <c r="K58" i="10" s="1"/>
  <c r="Z26" i="14"/>
  <c r="H74" i="1"/>
  <c r="H99" i="1" s="1"/>
  <c r="Z12" i="17"/>
  <c r="N32" i="17"/>
  <c r="J30" i="17"/>
  <c r="J32" i="17" s="1"/>
  <c r="V29" i="17"/>
  <c r="Z29" i="14"/>
  <c r="X32" i="14"/>
  <c r="X34" i="14" s="1"/>
  <c r="G50" i="10"/>
  <c r="G37" i="10"/>
  <c r="G55" i="10" s="1"/>
  <c r="I33" i="16"/>
  <c r="I35" i="16" s="1"/>
  <c r="V20" i="17"/>
  <c r="F26" i="17"/>
  <c r="F32" i="17" s="1"/>
  <c r="V24" i="17"/>
  <c r="G20" i="12" l="1"/>
  <c r="I39" i="16"/>
  <c r="I57" i="16" s="1"/>
  <c r="K52" i="16"/>
  <c r="K39" i="16"/>
  <c r="K57" i="16" s="1"/>
  <c r="D99" i="1"/>
  <c r="H101" i="1"/>
  <c r="F101" i="1"/>
  <c r="Z32" i="14"/>
  <c r="Z34" i="14" s="1"/>
  <c r="K20" i="12"/>
  <c r="K21" i="12" s="1"/>
  <c r="K23" i="12" s="1"/>
  <c r="K25" i="12" s="1"/>
  <c r="G21" i="12"/>
  <c r="G23" i="12" s="1"/>
  <c r="G25" i="12" s="1"/>
  <c r="E37" i="10"/>
  <c r="E61" i="10" s="1"/>
  <c r="I60" i="10"/>
  <c r="I37" i="10"/>
  <c r="I55" i="10" s="1"/>
  <c r="I61" i="10" s="1"/>
  <c r="D101" i="1"/>
  <c r="V26" i="17"/>
  <c r="Z24" i="17"/>
  <c r="Z26" i="17" s="1"/>
  <c r="I52" i="16"/>
  <c r="K55" i="10"/>
  <c r="K53" i="10"/>
  <c r="V30" i="17"/>
  <c r="Z30" i="17" s="1"/>
  <c r="Z29" i="17"/>
  <c r="K55" i="16" l="1"/>
  <c r="K50" i="16"/>
  <c r="K60" i="16" s="1"/>
  <c r="Z32" i="17"/>
  <c r="G21" i="15"/>
  <c r="G23" i="15" s="1"/>
  <c r="K20" i="15"/>
  <c r="K21" i="15" s="1"/>
  <c r="K23" i="15" s="1"/>
  <c r="V32" i="17"/>
</calcChain>
</file>

<file path=xl/sharedStrings.xml><?xml version="1.0" encoding="utf-8"?>
<sst xmlns="http://schemas.openxmlformats.org/spreadsheetml/2006/main" count="510" uniqueCount="247">
  <si>
    <t>งบแสดงฐานะการเงิน</t>
  </si>
  <si>
    <t xml:space="preserve">งบการเงินรวม </t>
  </si>
  <si>
    <t>31 ธันวาคม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</si>
  <si>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</si>
  <si>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</si>
  <si>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</si>
  <si>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</si>
  <si>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</si>
  <si>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</si>
  <si>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</si>
  <si>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</si>
  <si>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</si>
  <si>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</si>
  <si>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</si>
  <si>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</si>
  <si>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</si>
  <si>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</si>
  <si>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</si>
  <si>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</si>
  <si>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</si>
  <si>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</si>
  <si>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</si>
  <si>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</si>
  <si>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</si>
  <si>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</si>
  <si>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</si>
  <si>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</si>
  <si>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</si>
  <si>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</si>
  <si>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</si>
  <si>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</si>
  <si>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</si>
  <si>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</si>
  <si>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</si>
  <si>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</si>
  <si>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</si>
  <si>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</si>
  <si>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</si>
  <si>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งบการเงินเฉพาะกิจการ </t>
  </si>
  <si>
    <t>งบการเงินรวม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</si>
  <si>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</si>
  <si>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ดอกเบี้ยรับ</t>
  </si>
  <si>
    <t>ต้นทุนจากการประกอบกิจการโรงแรม</t>
  </si>
  <si>
    <t>รายได้จากการประกอบกิจการโรงแรม</t>
  </si>
  <si>
    <t>ค่าใช้จ่าย</t>
  </si>
  <si>
    <t>รวมค่าใช้จ่าย</t>
  </si>
  <si>
    <t>ต้นทุนทางการเงิน</t>
  </si>
  <si>
    <t>รายได้อื่น</t>
  </si>
  <si>
    <t>รวมรายได้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</si>
  <si>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</si>
  <si>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</si>
  <si>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ที่ออกและ</t>
  </si>
  <si>
    <t>ชำระแล้ว</t>
  </si>
  <si>
    <t>รวม</t>
  </si>
  <si>
    <t>องค์ประกอบอื่น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</si>
  <si>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</si>
  <si>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</si>
  <si>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</si>
  <si>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</si>
  <si>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</si>
  <si>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</si>
  <si>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</si>
  <si>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</si>
  <si>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</si>
  <si>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เงินสดรับจากเงินกู้ยืมจากกิจการที่เกี่ยวข้องกัน</t>
  </si>
  <si>
    <t xml:space="preserve">   ภายใต้การควบคุมเดียวกัน</t>
  </si>
  <si>
    <t xml:space="preserve">   ทุนที่ออกและชำระแล้ว</t>
  </si>
  <si>
    <t xml:space="preserve">   ทุนจดทะเบียน</t>
  </si>
  <si>
    <t>ในบริษัทย่อย</t>
  </si>
  <si>
    <t>เงินกู้ยืมระยะยาวจากกิจการที่เกี่ยวข้องกัน</t>
  </si>
  <si>
    <t>ดอกเบี้ยค้างจ่ายแก่กิจการที่เกี่ยวข้องกัน</t>
  </si>
  <si>
    <t>ดอกเบี้ยค้างรับจากกิจการที่เกี่ยวข้องกัน</t>
  </si>
  <si>
    <t>ยังไม่ได้จัดสรร</t>
  </si>
  <si>
    <t>เงินลงทุนในการร่วมค้า</t>
  </si>
  <si>
    <t>ภาระผูกพันในผลขาดทุนในการร่วมค้า</t>
  </si>
  <si>
    <t>ในการร่วมค้า</t>
  </si>
  <si>
    <t>ผลต่างจากการรวมธุรกิจ</t>
  </si>
  <si>
    <t>เงินฝากธนาคารที่ติดภาระค้ำประกัน</t>
  </si>
  <si>
    <t>สินทรัพย์ภาษีเงินได้รอการตัดบัญชี</t>
  </si>
  <si>
    <t xml:space="preserve">   และศูนย์การค้าเพื่อให้เช่า</t>
  </si>
  <si>
    <t>บริษัท บูทิค คอร์ปอเรชั่น จำกัด (มหาชน) และบริษัทย่อย</t>
  </si>
  <si>
    <t>ค่าใช้จ่ายในการบริหาร</t>
  </si>
  <si>
    <t>ค่าเช่าจ่ายล่วงหน้า</t>
  </si>
  <si>
    <t>การควบคุมเดียวกัน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</si>
  <si>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</si>
  <si>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</si>
  <si>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</si>
  <si>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รายได้ (ค่าใช้จ่าย) ภาษีเงินได้</t>
  </si>
  <si>
    <t xml:space="preserve"> </t>
  </si>
  <si>
    <t>ส่วนของ</t>
  </si>
  <si>
    <t>ของส่วน</t>
  </si>
  <si>
    <t>ของผู้ถือหุ้น</t>
  </si>
  <si>
    <t>งบแสดงการเปลี่ยนแปลงส่วนของผู้ถือหุ้น (ไม่ได้ตรวจสอบ)</t>
  </si>
  <si>
    <t>รวมส่วน</t>
  </si>
  <si>
    <t>งบกระแสเงินสด (ไม่ได้ตรวจสอบ)</t>
  </si>
  <si>
    <t>ค่าใช้จ่าย (รายได้) ภาษีเงินได้</t>
  </si>
  <si>
    <t xml:space="preserve">สินทรัพย์ไม่หมุนเวียนอื่น </t>
  </si>
  <si>
    <t>เงินสดรับจากเงินกู้ยืมจากสถาบันการเงิน</t>
  </si>
  <si>
    <t>รวมธุรกิจภายใต้</t>
  </si>
  <si>
    <t>(ไม่ได้ตรวจสอบ)</t>
  </si>
  <si>
    <t>เงินกู้ยืมระยะยาวจากสถาบันการเงิน</t>
  </si>
  <si>
    <t>กำไร (ขาดทุน) สะสม</t>
  </si>
  <si>
    <t xml:space="preserve">   ยังไม่ได้จัดสรร (ขาดทุนสะสม)</t>
  </si>
  <si>
    <t>ต้นทุนการให้บริการ</t>
  </si>
  <si>
    <t xml:space="preserve">    ส่วนที่เป็นของบริษัทใหญ่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</si>
  <si>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</si>
  <si>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</si>
  <si>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ของบริษัทใหญ่</t>
  </si>
  <si>
    <t xml:space="preserve">     กำไร</t>
  </si>
  <si>
    <t>เงินสดจ่ายเพื่อซื้อที่ดิน อาคารและอุปกรณ์</t>
  </si>
  <si>
    <t xml:space="preserve">   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</si>
  <si>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</si>
  <si>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</si>
  <si>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</si>
  <si>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กำไรเบ็ดเสร็จสำหรับงวด</t>
  </si>
  <si>
    <t>รวมกำไรเบ็ดเสร็จสำหรับงวด</t>
  </si>
  <si>
    <t>ลูกหนี้อื่น</t>
  </si>
  <si>
    <t>รวมส่วนของผู้ถือหุ้นของบริษัทใหญ่</t>
  </si>
  <si>
    <t>เจ้าหนี้อื่น</t>
  </si>
  <si>
    <t>ภาระผูกพันผลประโยชน์พนักงาน</t>
  </si>
  <si>
    <t>รวมกำไรขาดทุนเบ็ดเสร็จสำหรับงวด</t>
  </si>
  <si>
    <t>การรับรู้ผลต่างจากการปรับโครงสร้างธุรกิจจากการ</t>
  </si>
  <si>
    <t>ขาดทุนสะสม</t>
  </si>
  <si>
    <t>Diff with Cash per SFP</t>
  </si>
  <si>
    <t>ปรับรายการที่กระทบกำไร (ขาดทุน) เป็นเงินสดรับ (จ่าย)</t>
  </si>
  <si>
    <t>เงินกู้ยืมระยะยาวจากกิจการอื่น</t>
  </si>
  <si>
    <t>ดอกเบี้ยค้างจ่ายแก่กิจการอื่น</t>
  </si>
  <si>
    <t>เงินปันผลรับ</t>
  </si>
  <si>
    <t>กำไรจากการขายเงินลงทุนในบริษัทย่อย</t>
  </si>
  <si>
    <t>จากการตีราคา</t>
  </si>
  <si>
    <t>ขาดทุนจากการ</t>
  </si>
  <si>
    <t>เงินสดรับจากเงินกู้ยืมจากกิจการอื่น</t>
  </si>
  <si>
    <t>ขาดทุนจากการตีราคาที่ดิน</t>
  </si>
  <si>
    <t>ส่วนแบ่งกำไร</t>
  </si>
  <si>
    <t>เบ็ดเสร็จอื่น</t>
  </si>
  <si>
    <t>ที่ดิน</t>
  </si>
  <si>
    <t>เงินสดรับสุทธิจากการขายเงินลงทุนในบริษัทย่อย</t>
  </si>
  <si>
    <t>ต้นทุนในการจัดจำหน่าย</t>
  </si>
  <si>
    <t>ค่าเสื่อมราคา และค่าตัดจำหน่าย</t>
  </si>
  <si>
    <t>ค่าเสื่อมราคาและค่าตัดจำหน่าย</t>
  </si>
  <si>
    <t>ต้นทุนการจัดจำหน่าย</t>
  </si>
  <si>
    <t>ส่วนเกินทุน</t>
  </si>
  <si>
    <t>ขาดทุน</t>
  </si>
  <si>
    <t>ผลต่างจากการ</t>
  </si>
  <si>
    <t xml:space="preserve">   เงินปันผลจ่ายให้แก่ส่วนได้เสียที่ไม่มีอำนาจควบคุมในบริษัทย่อย</t>
  </si>
  <si>
    <t>ขาดทุนจากการตีราคาที่ดินในบริษัทย่อย</t>
  </si>
  <si>
    <t>เงินสดจ่ายจากการลงทุนเพิ่มในบริษัทย่อย</t>
  </si>
  <si>
    <t>เงินสดจ่ายเพื่อซื้อสินทรัพย์ไม่มีตัวตน</t>
  </si>
  <si>
    <t>ค่าเช่าจ่ายล่วงหน้าเพิ่มขึ้น</t>
  </si>
  <si>
    <t>กระแสเงินสดสุทธิได้มาจาก (ใช้ไปใน) กิจกรรมลงทุน</t>
  </si>
  <si>
    <t>ภาษีเงินได้จ่ายออก</t>
  </si>
  <si>
    <t>เงินให้กู้ยืมระยะยาวแก่กิจการที่เกี่ยวข้องกันเพิ่มขึ้น</t>
  </si>
  <si>
    <t>เงินสดจ่ายเพื่อชำระหนี้สินตามสัญญาเช่าการเงิน</t>
  </si>
  <si>
    <t>เงินสดจ่ายเพื่อชำระเงินกู้ยืมจากกิจการอื่น</t>
  </si>
  <si>
    <t>เงินสดจ่ายเพื่อชำระเงินกู้ยืมจากสถาบันการเงิน</t>
  </si>
  <si>
    <t>เงินปันผลจ่ายให้ส่วนได้เสียที่ไม่มีอำนาจควบคุม</t>
  </si>
  <si>
    <t>ดอกเบี้ยจ่าย</t>
  </si>
  <si>
    <t xml:space="preserve">   จัดสรรแล้ว</t>
  </si>
  <si>
    <t>หุ้นกู้</t>
  </si>
  <si>
    <t>ดอกเบี้ยหุ้นกู้ค้างจ่าย</t>
  </si>
  <si>
    <t>เจ้าหนี้ค่าก่อสร้าง</t>
  </si>
  <si>
    <t>รายการกับผู้ถือหุ้นที่บันทึกโดยตรงเข้าส่วนของผู้ถือหุ้น</t>
  </si>
  <si>
    <t>ทุนสำรอง</t>
  </si>
  <si>
    <t>ตามกฎหมาย</t>
  </si>
  <si>
    <t>วัดมูลค่าใหม่ของ</t>
  </si>
  <si>
    <t>ผลประโยชน์พนักงาน</t>
  </si>
  <si>
    <t>ที่กำหนดไว้</t>
  </si>
  <si>
    <t>รวมส่วนของผู้ถือหุ้น</t>
  </si>
  <si>
    <t xml:space="preserve">   เงินปันผลจ่ายให้ผู้ถือหุ้นของบริษัท</t>
  </si>
  <si>
    <t>รายได้จากการสิ้นสุดสัญญาและยกเลิกสัญญาบริหาร</t>
  </si>
  <si>
    <t xml:space="preserve">      ไม่เปลี่ยนแปลง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</si>
  <si>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</si>
  <si>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</si>
  <si>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การเปลี่ยนแปลงในส่วนได้เสียในบริษัทย่อย</t>
  </si>
  <si>
    <t xml:space="preserve">  รวมการเปลี่ยนแปลงในส่วนได้เสียในบริษัทย่อย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</si>
  <si>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</si>
  <si>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</si>
  <si>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</si>
  <si>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รายได้ค่าบริหารจัดการ</t>
  </si>
  <si>
    <t>พนักงานที่กำหนดไว้</t>
  </si>
  <si>
    <t>ผลประโยชน์</t>
  </si>
  <si>
    <t xml:space="preserve">    ขายบริษัทย่อย</t>
  </si>
  <si>
    <t xml:space="preserve">     เงินปันผลจ่ายให้ผู้ถือหุ้นของบริษัท</t>
  </si>
  <si>
    <t xml:space="preserve">     รวมเงินทุนที่ได้รับจากผู้ถือหุ้นและการจัดสรรส่วนทุนให้ผู้ถือหุ้น</t>
  </si>
  <si>
    <t>กำไรสะสมที่</t>
  </si>
  <si>
    <t>รายการที่ไม่ใช่เงินสด</t>
  </si>
  <si>
    <t>รับชำระคืนเงินให้กู้ยืมระยะยาวแก่กิจการที่เกี่ยวข้องกัน</t>
  </si>
  <si>
    <t>เงินสดและรายการเทียบเท่าเงินสดที่ถูกจัดประเภท</t>
  </si>
  <si>
    <t xml:space="preserve">   เป็นสินทรัพย์ที่ถือไว้เพื่อขายต้นงวด </t>
  </si>
  <si>
    <t>ขาดทุนจากการจำหน่ายค่าเช่าจ่ายล่วงหน้า</t>
  </si>
  <si>
    <t xml:space="preserve">     เงินทุนที่ได้รับจากผู้ถือหุ้นและการจัดสรรส่วนทุนให้ผู้ถือหุ้น</t>
  </si>
  <si>
    <t>เงินสดรับจากการออกหุ้นให้ส่วนได้เสียที่ไม่มีอำนาจควบคุม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</si>
  <si>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</si>
  <si>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</si>
  <si>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 xml:space="preserve">  การจำหน่ายส่วนได้เสียที่ไม่มีอำนาจควบคุมโดยอำนาจควบคุม</t>
  </si>
  <si>
    <t>กำไรสะสม</t>
  </si>
  <si>
    <t>30 กันยายน</t>
  </si>
  <si>
    <t>สำหรับงวดเก้าเดือนสิ้นสุด</t>
  </si>
  <si>
    <t>วันที่ 30 กันยายน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</si>
  <si>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</si>
  <si>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</si>
  <si>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ขาดทุน (กำไร) จากการจำหน่ายที่ดิน อาคารและอุปกรณ์</t>
  </si>
  <si>
    <t>ส่วนเกินทุนจากการจำหน่ายส่วนได้เสียในบริษัทย่อย</t>
  </si>
  <si>
    <t>เงินสดรับจากการจำหน่ายส่วนได้เสียในบริษัทย่อย</t>
  </si>
  <si>
    <t xml:space="preserve">   โดยอำนาจควบคุมไม่เปลี่ยนแปลง</t>
  </si>
  <si>
    <t xml:space="preserve">การแบ่งปันกำไร (ขาดทุน) เบ็ดเสร็จรวม </t>
  </si>
  <si>
    <t>การแบ่งปันกำไร (ขาดทุน)</t>
  </si>
  <si>
    <t>* งบการเงินสำหรับปีสิ้นสุดวันที่ 31 ธันวาคม 2560 ฉบับปรับปรุงและออกใหม่ ซึ่งได้รับอนุมัติให้ออกงบการเงินจากคณะกรรมการเมื่อวันที่ 22 พฤศจิกายน 2561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</si>
  <si>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</si>
  <si>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</si>
  <si>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หนี้สินตามสัญญาเช่าการเงินที่ถึงกำหนดชำระภายในหนึ่งปี</t>
  </si>
  <si>
    <t>ประมาณการหนี้สินผลประโยชน์พนักงาน</t>
  </si>
  <si>
    <t xml:space="preserve">      สำรองตามกฎหมาย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</si>
  <si>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</si>
  <si>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</si>
  <si>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1 มกราคม 2561</t>
  </si>
  <si>
    <t>ยอดคงเหลือ ณ วันที่ 1 มกราคม 2562</t>
  </si>
  <si>
    <t>4, 9</t>
  </si>
  <si>
    <t>4, 7</t>
  </si>
  <si>
    <t>กลับรายการค่าเผื่อหนี้สงสัยจะสูญ</t>
  </si>
  <si>
    <t xml:space="preserve">ค่าเผื่อการด้อยค่าเงินลงทุนในบริษัทย่อย  </t>
  </si>
  <si>
    <t>เงินสดรับ (จ่าย) จากเงินเบิกเกินบัญชีและเงินกู้ยืม</t>
  </si>
  <si>
    <t>4, 5</t>
  </si>
  <si>
    <t>8, 9</t>
  </si>
  <si>
    <t>เงินฝากธนาคารที่ติดภาระค้ำประกันเพิ่มขึ้น</t>
  </si>
  <si>
    <t xml:space="preserve">   จากการขายเงินลงทุนในบริษัทย่อย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</si>
  <si>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</si>
  <si>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</si>
  <si>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</si>
  <si>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ส่วนแบ่งกำไรจากเงินลงทุนในการร่วมค้า</t>
  </si>
  <si>
    <t>หนี้สินค้างชำระจากการซื้อที่ดิน อาคารและอุปกรณ์</t>
  </si>
  <si>
    <t>ส่วนแบ่งกำไรจากเงินลงทุนในการร่วมค้าสุทธิทางภาษี</t>
  </si>
  <si>
    <t>เงินสดรับจากการขายที่ดิน อาคารและอุปกรณ์</t>
  </si>
  <si>
    <t>เงินสดจ่ายเงินมัดจำค่าที่ดิน</t>
  </si>
  <si>
    <t xml:space="preserve">     กำไร (ขาดทุน)</t>
  </si>
  <si>
    <t>แปลงหนี้สินและดอกเบี้ยค้างชำระของบริษัทย่อยเป็น</t>
  </si>
  <si>
    <t xml:space="preserve">   ส่วนได้เสียที่ไม่มีอำนาจควบคุม</t>
  </si>
  <si>
    <t>ส่วนเกินมูลค่า</t>
  </si>
  <si>
    <t>หุ้นจากการขายหุ้น</t>
  </si>
  <si>
    <t>กำไร (ขาดทุน) เบ็ดเสร็จสำหรับงวด</t>
  </si>
  <si>
    <t>เงินสดจ่ายสำหรับค่าใช้จ่ายในการขายเงินลงทุนในบริษัทย่อย</t>
  </si>
  <si>
    <t>หักกลบเงินกู้ยืมของบริษัทย่อยแห่งหนึ่งกับเงินให้กู้ยืม</t>
  </si>
  <si>
    <t xml:space="preserve">   ของบริษัทย่อยอีกแห่งหนึ่ง</t>
  </si>
  <si>
    <t>รับชำระค่าหุ้นของบริษัทย่อยโดยการหักกลบกับเงินกู้ยืม</t>
  </si>
  <si>
    <t xml:space="preserve">   และดอกเบี้ยค้างจ่ายจากบริษัทย่อยอีกแห่งหนึ่ง</t>
  </si>
  <si>
    <t xml:space="preserve">กระแสเงินสดสุทธิใช้ไปในกิจกรรมดำเนินงาน </t>
  </si>
  <si>
    <t xml:space="preserve">กระแสเงินสดสุทธิใช้ไปในการดำเนินงาน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</si>
</sst>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8">
    <font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37" fontId="1" fillId="0" borderId="0"/>
    <xf numFmtId="0" fontId="16" fillId="0" borderId="0"/>
    <xf numFmtId="0" fontId="15" fillId="0" borderId="0"/>
    <xf numFmtId="0" fontId="12" fillId="0" borderId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4" fillId="0" borderId="0" xfId="1" applyNumberFormat="1" applyFont="1" applyFill="1" applyAlignment="1"/>
    <xf numFmtId="43" fontId="4" fillId="0" borderId="0" xfId="1" applyFont="1" applyFill="1" applyAlignment="1"/>
    <xf numFmtId="37" fontId="4" fillId="0" borderId="0" xfId="0" applyNumberFormat="1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165" fontId="4" fillId="0" borderId="0" xfId="0" applyNumberFormat="1" applyFont="1" applyFill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37" fontId="4" fillId="0" borderId="0" xfId="1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165" fontId="1" fillId="0" borderId="0" xfId="1" applyNumberFormat="1" applyFont="1" applyFill="1" applyAlignment="1"/>
    <xf numFmtId="165" fontId="6" fillId="0" borderId="1" xfId="1" applyNumberFormat="1" applyFont="1" applyFill="1" applyBorder="1" applyAlignment="1"/>
    <xf numFmtId="165" fontId="6" fillId="0" borderId="0" xfId="1" applyNumberFormat="1" applyFont="1" applyFill="1" applyAlignment="1"/>
    <xf numFmtId="165" fontId="6" fillId="0" borderId="0" xfId="1" applyNumberFormat="1" applyFont="1" applyFill="1" applyBorder="1" applyAlignment="1"/>
    <xf numFmtId="165" fontId="1" fillId="0" borderId="0" xfId="1" applyNumberFormat="1" applyFont="1" applyFill="1" applyBorder="1" applyAlignment="1"/>
    <xf numFmtId="165" fontId="6" fillId="0" borderId="2" xfId="1" applyNumberFormat="1" applyFont="1" applyFill="1" applyBorder="1" applyAlignment="1"/>
    <xf numFmtId="37" fontId="6" fillId="0" borderId="0" xfId="0" applyNumberFormat="1" applyFont="1" applyFill="1" applyAlignment="1"/>
    <xf numFmtId="0" fontId="6" fillId="0" borderId="0" xfId="0" applyFont="1" applyFill="1" applyAlignment="1"/>
    <xf numFmtId="165" fontId="6" fillId="0" borderId="3" xfId="1" applyNumberFormat="1" applyFont="1" applyFill="1" applyBorder="1" applyAlignment="1"/>
    <xf numFmtId="165" fontId="6" fillId="0" borderId="4" xfId="1" applyNumberFormat="1" applyFont="1" applyFill="1" applyBorder="1" applyAlignment="1"/>
    <xf numFmtId="165" fontId="6" fillId="0" borderId="0" xfId="1" applyNumberFormat="1" applyFont="1" applyFill="1" applyBorder="1" applyAlignment="1">
      <alignment wrapText="1"/>
    </xf>
    <xf numFmtId="43" fontId="1" fillId="0" borderId="0" xfId="1" applyFont="1" applyFill="1" applyAlignment="1"/>
    <xf numFmtId="165" fontId="1" fillId="0" borderId="0" xfId="0" applyNumberFormat="1" applyFont="1" applyFill="1" applyAlignment="1"/>
    <xf numFmtId="0" fontId="0" fillId="0" borderId="0" xfId="0" applyFont="1" applyFill="1" applyBorder="1" applyAlignment="1"/>
    <xf numFmtId="43" fontId="0" fillId="0" borderId="0" xfId="1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165" fontId="9" fillId="0" borderId="0" xfId="1" applyNumberFormat="1" applyFont="1" applyFill="1" applyAlignment="1">
      <alignment horizontal="center"/>
    </xf>
    <xf numFmtId="37" fontId="1" fillId="0" borderId="0" xfId="0" applyNumberFormat="1" applyFont="1" applyFill="1" applyAlignment="1"/>
    <xf numFmtId="165" fontId="6" fillId="0" borderId="0" xfId="0" applyNumberFormat="1" applyFont="1" applyFill="1" applyAlignment="1"/>
    <xf numFmtId="0" fontId="14" fillId="0" borderId="0" xfId="0" applyFont="1" applyFill="1" applyAlignment="1"/>
    <xf numFmtId="37" fontId="1" fillId="0" borderId="0" xfId="1" applyNumberFormat="1" applyFont="1" applyFill="1" applyAlignment="1"/>
    <xf numFmtId="37" fontId="6" fillId="0" borderId="1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4" xfId="1" applyNumberFormat="1" applyFont="1" applyFill="1" applyBorder="1" applyAlignment="1"/>
    <xf numFmtId="37" fontId="6" fillId="0" borderId="3" xfId="1" applyNumberFormat="1" applyFont="1" applyFill="1" applyBorder="1" applyAlignment="1"/>
    <xf numFmtId="37" fontId="1" fillId="0" borderId="4" xfId="1" applyNumberFormat="1" applyFont="1" applyFill="1" applyBorder="1" applyAlignment="1"/>
    <xf numFmtId="37" fontId="1" fillId="0" borderId="0" xfId="1" applyNumberFormat="1" applyFont="1" applyFill="1" applyBorder="1" applyAlignment="1"/>
    <xf numFmtId="43" fontId="1" fillId="0" borderId="0" xfId="1" applyFont="1" applyFill="1" applyBorder="1" applyAlignment="1"/>
    <xf numFmtId="37" fontId="6" fillId="0" borderId="0" xfId="1" applyNumberFormat="1" applyFont="1" applyFill="1" applyBorder="1" applyAlignment="1"/>
    <xf numFmtId="0" fontId="7" fillId="0" borderId="0" xfId="0" applyFont="1" applyFill="1" applyAlignment="1">
      <alignment horizontal="left" vertical="center"/>
    </xf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37" fontId="0" fillId="0" borderId="0" xfId="1" applyNumberFormat="1" applyFont="1" applyFill="1" applyAlignment="1"/>
    <xf numFmtId="165" fontId="0" fillId="0" borderId="0" xfId="1" applyNumberFormat="1" applyFont="1" applyFill="1" applyAlignment="1"/>
    <xf numFmtId="165" fontId="6" fillId="0" borderId="0" xfId="1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wrapText="1"/>
    </xf>
    <xf numFmtId="165" fontId="0" fillId="0" borderId="0" xfId="1" applyNumberFormat="1" applyFont="1" applyFill="1" applyBorder="1" applyAlignment="1"/>
    <xf numFmtId="165" fontId="0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165" fontId="6" fillId="0" borderId="5" xfId="1" applyNumberFormat="1" applyFont="1" applyFill="1" applyBorder="1" applyAlignment="1"/>
    <xf numFmtId="43" fontId="6" fillId="0" borderId="4" xfId="1" applyNumberFormat="1" applyFont="1" applyFill="1" applyBorder="1" applyAlignment="1"/>
    <xf numFmtId="43" fontId="0" fillId="0" borderId="0" xfId="1" applyNumberFormat="1" applyFont="1" applyFill="1" applyBorder="1" applyAlignment="1"/>
    <xf numFmtId="43" fontId="0" fillId="0" borderId="0" xfId="1" applyNumberFormat="1" applyFont="1" applyFill="1" applyAlignment="1"/>
    <xf numFmtId="43" fontId="0" fillId="0" borderId="0" xfId="1" applyFont="1" applyFill="1" applyBorder="1" applyAlignment="1"/>
    <xf numFmtId="0" fontId="0" fillId="0" borderId="0" xfId="0" applyNumberFormat="1" applyFont="1" applyFill="1" applyAlignment="1"/>
    <xf numFmtId="43" fontId="0" fillId="0" borderId="0" xfId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43" fontId="6" fillId="0" borderId="0" xfId="0" applyNumberFormat="1" applyFont="1" applyFill="1" applyAlignment="1"/>
    <xf numFmtId="43" fontId="6" fillId="0" borderId="0" xfId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43" fontId="6" fillId="0" borderId="0" xfId="1" applyFont="1" applyFill="1" applyAlignment="1">
      <alignment horizontal="right"/>
    </xf>
    <xf numFmtId="43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9" fontId="0" fillId="0" borderId="0" xfId="10" applyFont="1" applyFill="1" applyAlignment="1"/>
    <xf numFmtId="165" fontId="0" fillId="0" borderId="0" xfId="0" applyNumberFormat="1" applyFont="1" applyFill="1" applyAlignment="1"/>
    <xf numFmtId="165" fontId="0" fillId="0" borderId="0" xfId="0" applyNumberFormat="1" applyFont="1" applyFill="1" applyBorder="1" applyAlignment="1"/>
    <xf numFmtId="0" fontId="7" fillId="0" borderId="0" xfId="0" applyFont="1" applyFill="1" applyAlignment="1"/>
    <xf numFmtId="0" fontId="10" fillId="0" borderId="0" xfId="0" applyFont="1" applyFill="1" applyAlignment="1">
      <alignment wrapText="1"/>
    </xf>
    <xf numFmtId="37" fontId="0" fillId="0" borderId="0" xfId="0" applyNumberFormat="1" applyFont="1" applyFill="1" applyAlignment="1"/>
    <xf numFmtId="165" fontId="0" fillId="0" borderId="0" xfId="1" applyNumberFormat="1" applyFont="1" applyFill="1" applyAlignment="1">
      <alignment horizontal="center"/>
    </xf>
    <xf numFmtId="37" fontId="0" fillId="0" borderId="0" xfId="0" applyNumberFormat="1" applyFont="1" applyFill="1" applyBorder="1" applyAlignment="1"/>
    <xf numFmtId="165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right"/>
    </xf>
    <xf numFmtId="165" fontId="1" fillId="0" borderId="3" xfId="1" applyNumberFormat="1" applyFont="1" applyFill="1" applyBorder="1" applyAlignmen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Border="1" applyAlignment="1">
      <alignment wrapText="1"/>
    </xf>
    <xf numFmtId="165" fontId="1" fillId="0" borderId="3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0" fontId="0" fillId="0" borderId="0" xfId="0" applyFont="1" applyFill="1"/>
    <xf numFmtId="0" fontId="6" fillId="0" borderId="0" xfId="0" applyNumberFormat="1" applyFont="1" applyFill="1" applyAlignment="1"/>
    <xf numFmtId="0" fontId="7" fillId="0" borderId="0" xfId="0" applyNumberFormat="1" applyFont="1" applyFill="1" applyAlignment="1"/>
    <xf numFmtId="0" fontId="10" fillId="0" borderId="0" xfId="0" applyFont="1" applyFill="1"/>
    <xf numFmtId="165" fontId="0" fillId="0" borderId="3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0" xfId="1" applyNumberFormat="1" applyFont="1" applyFill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center"/>
    </xf>
    <xf numFmtId="37" fontId="0" fillId="0" borderId="0" xfId="1" applyNumberFormat="1" applyFont="1" applyFill="1" applyBorder="1" applyAlignment="1"/>
    <xf numFmtId="0" fontId="9" fillId="0" borderId="0" xfId="0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17" fillId="0" borderId="0" xfId="1" applyFont="1" applyFill="1" applyAlignment="1"/>
    <xf numFmtId="0" fontId="17" fillId="0" borderId="0" xfId="0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 wrapText="1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8" xfId="5" xr:uid="{00000000-0005-0000-0000-000004000000}"/>
    <cellStyle name="Normal" xfId="0" builtinId="0"/>
    <cellStyle name="Normal 10" xfId="6" xr:uid="{00000000-0005-0000-0000-000006000000}"/>
    <cellStyle name="Normal 112" xfId="7" xr:uid="{00000000-0005-0000-0000-000007000000}"/>
    <cellStyle name="Normal 2" xfId="8" xr:uid="{00000000-0005-0000-0000-000008000000}"/>
    <cellStyle name="Normal 9" xfId="9" xr:uid="{00000000-0005-0000-0000-000009000000}"/>
    <cellStyle name="Percent" xfId="10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akanan/AppData/Local/Microsoft/Windows/Temporary%20Internet%20Files/Content.Outlook/ZMYKTMRS/bou006a151a-12e-1%20Rev%20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General-Admin\Typist\In%20Process%202014-2015\b\BOU006\2015\M-12\Rev%202\bou006a151a-12e-1%20Rev%202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theppanom\AppData\Local\Microsoft\Windows\INetCache\Content.Outlook\V1QYK8Q4\bou006a191b-09t-1%20Rev%201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Detail-Sep"/>
      <sheetName val="part-import"/>
      <sheetName val="Compare"/>
      <sheetName val="REVENUE"/>
      <sheetName val="TB Worksheet"/>
      <sheetName val="DealerData"/>
      <sheetName val="ELEC45-01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10-1 Media"/>
      <sheetName val="10-cut"/>
      <sheetName val="Front"/>
      <sheetName val="ap"/>
      <sheetName val="141010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DLD Query Query Query"/>
      <sheetName val="หักกลบ-ลบหนี้"/>
      <sheetName val="FA"/>
      <sheetName val="RANK"/>
      <sheetName val="CST1198"/>
      <sheetName val="MPT 07 Sale Forecast"/>
      <sheetName val="MPT 08 Sale Forecast"/>
      <sheetName val="TL Scrap rate"/>
      <sheetName val="CRITERIA1"/>
      <sheetName val="MA"/>
      <sheetName val="S33"/>
      <sheetName val="見積表紙原紙"/>
      <sheetName val="BS-Thai"/>
      <sheetName val="Selling and Admins (DONE)"/>
      <sheetName val="Unrecorded Misstatement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19"/>
      <sheetName val="Header"/>
      <sheetName val="03?"/>
      <sheetName val="Lead"/>
      <sheetName val="[BANK.XLS뉮׾_x0003_㌏Joint"/>
      <sheetName val="ADVANCE-STAFF"/>
      <sheetName val="Links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JV"/>
      <sheetName val="Clientes"/>
      <sheetName val="Op_Produccion"/>
      <sheetName val="43"/>
      <sheetName val="REC GROUP"/>
      <sheetName val="Write off"/>
      <sheetName val="MMRR"/>
      <sheetName val="Details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C2C"/>
      <sheetName val="Pd01 vsl sked"/>
      <sheetName val="B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FS-YTD"/>
      <sheetName val="BALANCE SHEET "/>
      <sheetName val="JVID"/>
      <sheetName val="6013"/>
      <sheetName val="finance64k.u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คงเหลือ GH"/>
      <sheetName val="WIP"/>
      <sheetName val="Sheet1_(2)"/>
      <sheetName val="BALANCE_SHEET_"/>
      <sheetName val="Graph DMG"/>
      <sheetName val="REVENUE"/>
      <sheetName val="10-1 Media"/>
      <sheetName val="10-cut"/>
      <sheetName val="Sequence"/>
      <sheetName val="Trial Balance"/>
      <sheetName val="Export Sales"/>
      <sheetName val="Domestic Sales"/>
      <sheetName val="Dealer Sales"/>
      <sheetName val="FDR-Jan-99 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cale"/>
      <sheetName val="Stock Bal สรรพากร SBM3 JUN"/>
      <sheetName val="New Std. "/>
      <sheetName val="Lead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J1"/>
      <sheetName val="SUM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กราฟ ผลิต"/>
      <sheetName val="depn-Sep 03"/>
      <sheetName val="G-BS"/>
      <sheetName val="GLTable"/>
      <sheetName val="CHIP_Prod"/>
      <sheetName val="PSF_Prod"/>
      <sheetName val="S03"/>
      <sheetName val="M_Maincomp"/>
      <sheetName val="BARS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明細"/>
      <sheetName val="NLok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K-5"/>
      <sheetName val="Summary"/>
      <sheetName val="Budgets"/>
      <sheetName val="Assumptions"/>
      <sheetName val="Header"/>
      <sheetName val="CJEs"/>
      <sheetName val="PL"/>
      <sheetName val="CRJE"/>
      <sheetName val="Discontinue_Item"/>
      <sheetName val="ﾕｰｻﾞｰ設定"/>
      <sheetName val="resumen"/>
      <sheetName val="10-1 Media"/>
      <sheetName val="10-cut"/>
      <sheetName val="Parameters"/>
      <sheetName val="DEP12"/>
      <sheetName val="DEPSYS47"/>
      <sheetName val="DCF"/>
      <sheetName val="SKA"/>
      <sheetName val="163040 LC_TR"/>
      <sheetName val="Family"/>
      <sheetName val="ALL KSFC RIGS EXCEPT R-5"/>
      <sheetName val="CONTROL"/>
      <sheetName val="SBM"/>
      <sheetName val="FP Friends Other"/>
      <sheetName val="CUSTOMER"/>
      <sheetName val="อมตะCiyt"/>
      <sheetName val="Inputs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FF-3"/>
      <sheetName val="Disposal"/>
      <sheetName val="PPR50"/>
      <sheetName val="M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A6"/>
      <sheetName val="CA Sheet"/>
      <sheetName val="Seg-rent"/>
      <sheetName val="INDEX"/>
      <sheetName val="?????????????"/>
      <sheetName val="TrialBalance Q3-2002"/>
      <sheetName val="Workbook Inputs"/>
      <sheetName val="D"/>
      <sheetName val="인원계획-미화"/>
      <sheetName val="FY10-Loss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head Jan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input data"/>
      <sheetName val="F9_Parameters"/>
      <sheetName val="table"/>
      <sheetName val="???????????"/>
      <sheetName val="Customize Your Loan Manager"/>
      <sheetName val="DB PPC PSF"/>
      <sheetName val="Data Entry"/>
      <sheetName val="DI"/>
      <sheetName val="D190_2"/>
      <sheetName val="Valo DCF"/>
      <sheetName val="Energy(update)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  <sheetName val="Deman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">
          <cell r="B2">
            <v>1.9678000000000001E-2</v>
          </cell>
        </row>
      </sheetData>
      <sheetData sheetId="58">
        <row r="2">
          <cell r="B2">
            <v>1.9678000000000001E-2</v>
          </cell>
        </row>
      </sheetData>
      <sheetData sheetId="59"/>
      <sheetData sheetId="60">
        <row r="2">
          <cell r="B2">
            <v>1.9678000000000001E-2</v>
          </cell>
        </row>
      </sheetData>
      <sheetData sheetId="61">
        <row r="2">
          <cell r="B2">
            <v>1.9678000000000001E-2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RANK"/>
      <sheetName val="DLD Query Query Query"/>
      <sheetName val="TB-2001-Apr'01"/>
      <sheetName val="หักกลบ-ลบหนี้"/>
      <sheetName val="C-3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_Conso"/>
      <sheetName val="EQ_Company"/>
      <sheetName val="CF"/>
      <sheetName val="CF_2014_BC_worksheet"/>
      <sheetName val="CF_2014_Conso_worksheet"/>
      <sheetName val="CF_2014_Reconcile items"/>
      <sheetName val="CF_2015_BC_worksheet"/>
      <sheetName val="CF_2015_Conso_worksheet"/>
      <sheetName val="CF_2015_Reconcile items"/>
      <sheetName val="InterestIncome_115601"/>
      <sheetName val="7. Related parties P'42-46"/>
      <sheetName val="8. Cash and cash equivalent"/>
      <sheetName val="9. AR trade &amp; 10. AR other"/>
      <sheetName val="11. Inventory"/>
      <sheetName val="XX. Other current asset"/>
      <sheetName val="XX. Other current lia"/>
      <sheetName val="12. Investment in JV"/>
      <sheetName val="13. Investment in subsidiaries"/>
      <sheetName val="15. IP"/>
      <sheetName val="16. PPE"/>
      <sheetName val="17. Intangible"/>
      <sheetName val="18. Deferred tax"/>
      <sheetName val="19. Other non-current assets"/>
      <sheetName val="20. Interest bearing liability"/>
      <sheetName val="21. AP trade &amp; 22. AP other"/>
      <sheetName val="23. Employee benefit"/>
      <sheetName val="24. Other non-current liabiliti"/>
      <sheetName val="25. Share capital"/>
      <sheetName val="27. Segment"/>
      <sheetName val="28Oth income 29Selling 30Admin"/>
      <sheetName val="31.Employee benefit exp."/>
      <sheetName val="32. Expenses by nature"/>
      <sheetName val="33. Finance costs"/>
      <sheetName val="34. Income tax"/>
      <sheetName val="35. Promotional privileges"/>
      <sheetName val="36. ESP"/>
      <sheetName val="37. Financial instrument"/>
      <sheetName val="38. Commitment"/>
      <sheetName val="39. Contingent 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</sheetData>
      <sheetData sheetId="13" refreshError="1"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</sheetData>
      <sheetData sheetId="14" refreshError="1"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</sheetData>
      <sheetData sheetId="15" refreshError="1"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</sheetData>
      <sheetData sheetId="16" refreshError="1"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</sheetData>
      <sheetData sheetId="17" refreshError="1"/>
      <sheetData sheetId="18" refreshError="1"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</sheetData>
      <sheetData sheetId="19" refreshError="1">
        <row r="11">
          <cell r="B11">
            <v>0</v>
          </cell>
          <cell r="C11">
            <v>0</v>
          </cell>
          <cell r="D11">
            <v>0</v>
          </cell>
        </row>
      </sheetData>
      <sheetData sheetId="20" refreshError="1"/>
      <sheetData sheetId="21" refreshError="1">
        <row r="31">
          <cell r="I31">
            <v>0</v>
          </cell>
        </row>
        <row r="35">
          <cell r="I35">
            <v>0</v>
          </cell>
        </row>
        <row r="39">
          <cell r="I39">
            <v>0</v>
          </cell>
        </row>
      </sheetData>
      <sheetData sheetId="22" refreshError="1">
        <row r="26">
          <cell r="F26">
            <v>0</v>
          </cell>
          <cell r="G26">
            <v>0</v>
          </cell>
        </row>
        <row r="27">
          <cell r="F27">
            <v>0</v>
          </cell>
          <cell r="G27">
            <v>0</v>
          </cell>
        </row>
        <row r="28">
          <cell r="F28">
            <v>0</v>
          </cell>
          <cell r="G28">
            <v>0</v>
          </cell>
        </row>
      </sheetData>
      <sheetData sheetId="23" refreshError="1"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</sheetData>
      <sheetData sheetId="24" refreshError="1"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</sheetData>
      <sheetData sheetId="25" refreshError="1">
        <row r="19">
          <cell r="C19">
            <v>0</v>
          </cell>
        </row>
        <row r="25">
          <cell r="C25">
            <v>0</v>
          </cell>
          <cell r="D25">
            <v>0</v>
          </cell>
        </row>
        <row r="30">
          <cell r="C30">
            <v>0</v>
          </cell>
          <cell r="D30">
            <v>0</v>
          </cell>
        </row>
        <row r="36">
          <cell r="C36">
            <v>0</v>
          </cell>
          <cell r="D36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</sheetData>
      <sheetData sheetId="26" refreshError="1"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</sheetData>
      <sheetData sheetId="27" refreshError="1"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_Conso"/>
      <sheetName val="EQ_Company"/>
      <sheetName val="CF"/>
      <sheetName val="CF_2014_BC_worksheet"/>
      <sheetName val="CF_2014_Conso_worksheet"/>
      <sheetName val="CF_2014_Reconcile items"/>
      <sheetName val="CF_2015_BC_worksheet"/>
      <sheetName val="CF_2015_Conso_worksheet"/>
      <sheetName val="CF_2015_Reconcile items"/>
      <sheetName val="InterestIncome_115601"/>
      <sheetName val="7. Related parties P'42-46"/>
      <sheetName val="8. Cash and cash equivalent"/>
      <sheetName val="9. AR trade &amp; 10. AR other"/>
      <sheetName val="11. Inventory"/>
      <sheetName val="XX. Other current asset"/>
      <sheetName val="XX. Other current lia"/>
      <sheetName val="12. Investment in JV"/>
      <sheetName val="13. Investment in subsidiaries"/>
      <sheetName val="15. IP"/>
      <sheetName val="16. PPE"/>
      <sheetName val="17. Intangible"/>
      <sheetName val="18. Deferred tax"/>
      <sheetName val="19. Other non-current assets"/>
      <sheetName val="20. Interest bearing liability"/>
      <sheetName val="21. AP trade &amp; 22. AP other"/>
      <sheetName val="23. Employee benefit"/>
      <sheetName val="24. Other non-current liabiliti"/>
      <sheetName val="25. Share capital"/>
      <sheetName val="27. Segment"/>
      <sheetName val="28Oth income 29Selling 30Admin"/>
      <sheetName val="31.Employee benefit exp."/>
      <sheetName val="32. Expenses by nature"/>
      <sheetName val="33. Finance costs"/>
      <sheetName val="34. Income tax"/>
      <sheetName val="35. Promotional privileges"/>
      <sheetName val="36. ESP"/>
      <sheetName val="37. Financial instrument"/>
      <sheetName val="38. Commitment"/>
      <sheetName val="39. Contingent 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32" refreshError="1"/>
      <sheetData sheetId="33" refreshError="1"/>
      <sheetData sheetId="34" refreshError="1"/>
      <sheetData sheetId="35" refreshError="1"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7-8"/>
      <sheetName val="PL9-10"/>
      <sheetName val="SH-11"/>
      <sheetName val="SH-12"/>
      <sheetName val="SH-13"/>
      <sheetName val="SH-14"/>
      <sheetName val="CF15-17"/>
    </sheetNames>
    <sheetDataSet>
      <sheetData sheetId="0">
        <row r="10">
          <cell r="D10">
            <v>232554</v>
          </cell>
          <cell r="F10">
            <v>229672</v>
          </cell>
          <cell r="H10">
            <v>1759</v>
          </cell>
          <cell r="J10">
            <v>39673</v>
          </cell>
        </row>
        <row r="45">
          <cell r="D45">
            <v>47269</v>
          </cell>
        </row>
      </sheetData>
      <sheetData sheetId="1"/>
      <sheetData sheetId="2">
        <row r="14">
          <cell r="E14">
            <v>522809</v>
          </cell>
          <cell r="G14">
            <v>273431</v>
          </cell>
          <cell r="I14">
            <v>9172</v>
          </cell>
          <cell r="K14">
            <v>12079</v>
          </cell>
        </row>
        <row r="15">
          <cell r="I15">
            <v>31667</v>
          </cell>
        </row>
        <row r="16">
          <cell r="E16">
            <v>2403</v>
          </cell>
          <cell r="I16">
            <v>15006</v>
          </cell>
        </row>
        <row r="24">
          <cell r="E24">
            <v>44660</v>
          </cell>
          <cell r="I24">
            <v>1528</v>
          </cell>
        </row>
        <row r="28">
          <cell r="E28">
            <v>100340</v>
          </cell>
          <cell r="G28">
            <v>73337</v>
          </cell>
          <cell r="I28">
            <v>20678</v>
          </cell>
          <cell r="K28">
            <v>16011</v>
          </cell>
        </row>
        <row r="31">
          <cell r="E31">
            <v>5056</v>
          </cell>
        </row>
        <row r="34">
          <cell r="E34">
            <v>-45141</v>
          </cell>
          <cell r="G34">
            <v>-20239</v>
          </cell>
          <cell r="I34">
            <v>341</v>
          </cell>
          <cell r="K34">
            <v>-2395</v>
          </cell>
        </row>
        <row r="35">
          <cell r="E35">
            <v>245522</v>
          </cell>
          <cell r="G35">
            <v>94892</v>
          </cell>
          <cell r="K35">
            <v>13812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</sheetPr>
  <dimension ref="A1:IV108"/>
  <sheetViews>
    <sheetView view="pageBreakPreview" topLeftCell="B1" zoomScale="85" zoomScaleNormal="100" zoomScaleSheetLayoutView="85" zoomScalePageLayoutView="85" workbookViewId="0">
      <selection activeCell="D72" sqref="D72"/>
    </sheetView>
  </sheetViews>
  <sheetFormatPr defaultColWidth="9.140625" defaultRowHeight="23.25" customHeight="1"/>
  <cols>
    <col min="1" max="1" width="5.85546875" style="1" hidden="1" customWidth="1"/>
    <col min="2" max="2" width="49.7109375" style="4" customWidth="1"/>
    <col min="3" max="3" width="8.7109375" style="1" customWidth="1"/>
    <col min="4" max="4" width="14.140625" style="8" customWidth="1"/>
    <col min="5" max="5" width="1" style="1" customWidth="1"/>
    <col min="6" max="6" width="14.140625" style="8" customWidth="1"/>
    <col min="7" max="7" width="1" style="8" customWidth="1"/>
    <col min="8" max="8" width="14.140625" style="8" customWidth="1"/>
    <col min="9" max="9" width="1" style="1" customWidth="1"/>
    <col min="10" max="10" width="12.140625" style="8" customWidth="1"/>
    <col min="11" max="11" width="9.140625" style="1"/>
    <col min="12" max="12" width="11.42578125" style="1" bestFit="1" customWidth="1"/>
    <col min="13" max="13" width="9.5703125" style="1" bestFit="1" customWidth="1"/>
    <col min="14" max="16384" width="9.140625" style="1"/>
  </cols>
  <sheetData>
    <row r="1" spans="1:10" s="34" customFormat="1" ht="23.25" customHeight="1">
      <c r="B1" s="68" t="s">
        <v>80</v>
      </c>
      <c r="C1" s="58"/>
      <c r="E1" s="35"/>
    </row>
    <row r="2" spans="1:10" s="34" customFormat="1" ht="23.25" customHeight="1">
      <c r="B2" s="68" t="s">
        <v>0</v>
      </c>
      <c r="C2" s="58"/>
      <c r="E2" s="35"/>
    </row>
    <row r="3" spans="1:10" ht="23.25" customHeight="1">
      <c r="B3" s="2"/>
      <c r="D3" s="140"/>
      <c r="E3" s="140"/>
      <c r="F3" s="140"/>
      <c r="G3" s="140"/>
      <c r="H3" s="140"/>
      <c r="I3" s="140"/>
      <c r="J3" s="140"/>
    </row>
    <row r="4" spans="1:10" ht="23.25" customHeight="1">
      <c r="C4" s="5"/>
      <c r="D4" s="141" t="s">
        <v>1</v>
      </c>
      <c r="E4" s="141"/>
      <c r="F4" s="141"/>
      <c r="G4" s="141"/>
      <c r="H4" s="141" t="s">
        <v>3</v>
      </c>
      <c r="I4" s="141"/>
      <c r="J4" s="141"/>
    </row>
    <row r="5" spans="1:10" ht="23.25" customHeight="1">
      <c r="C5" s="5"/>
      <c r="D5" s="17" t="s">
        <v>196</v>
      </c>
      <c r="E5" s="81"/>
      <c r="F5" s="17" t="s">
        <v>2</v>
      </c>
      <c r="G5" s="119"/>
      <c r="H5" s="17" t="s">
        <v>196</v>
      </c>
      <c r="I5" s="81"/>
      <c r="J5" s="17" t="s">
        <v>2</v>
      </c>
    </row>
    <row r="6" spans="1:10" ht="23.25" customHeight="1">
      <c r="B6" s="18" t="s">
        <v>5</v>
      </c>
      <c r="C6" s="19" t="s">
        <v>4</v>
      </c>
      <c r="D6" s="17">
        <v>2562</v>
      </c>
      <c r="E6" s="17"/>
      <c r="F6" s="17">
        <v>2561</v>
      </c>
      <c r="G6" s="120"/>
      <c r="H6" s="17">
        <v>2562</v>
      </c>
      <c r="I6" s="17"/>
      <c r="J6" s="17">
        <v>2561</v>
      </c>
    </row>
    <row r="7" spans="1:10" ht="23.25" customHeight="1">
      <c r="D7" s="17" t="s">
        <v>99</v>
      </c>
      <c r="F7" s="1"/>
      <c r="G7" s="1"/>
      <c r="H7" s="17" t="s">
        <v>99</v>
      </c>
      <c r="J7" s="1"/>
    </row>
    <row r="8" spans="1:10" ht="23.25" customHeight="1">
      <c r="C8" s="5"/>
      <c r="D8" s="145" t="s">
        <v>86</v>
      </c>
      <c r="E8" s="145"/>
      <c r="F8" s="145"/>
      <c r="G8" s="145"/>
      <c r="H8" s="145"/>
      <c r="I8" s="145"/>
      <c r="J8" s="145"/>
    </row>
    <row r="9" spans="1:10" ht="23.25" customHeight="1">
      <c r="B9" s="20" t="s">
        <v>6</v>
      </c>
      <c r="C9" s="19"/>
    </row>
    <row r="10" spans="1:10" ht="23.25" customHeight="1">
      <c r="A10" s="1" t="str">
        <f>IF(SUM('[18]8. Cash and cash equivalent'!B12:G12)=0,"ok","check")</f>
        <v>ok</v>
      </c>
      <c r="B10" s="21" t="s">
        <v>7</v>
      </c>
      <c r="C10" s="19"/>
      <c r="D10" s="78">
        <v>232554</v>
      </c>
      <c r="E10" s="48"/>
      <c r="F10" s="36">
        <v>229672</v>
      </c>
      <c r="G10" s="36"/>
      <c r="H10" s="78">
        <v>1759</v>
      </c>
      <c r="I10" s="36"/>
      <c r="J10" s="59">
        <v>39673</v>
      </c>
    </row>
    <row r="11" spans="1:10" ht="23.25" customHeight="1">
      <c r="A11" s="1" t="str">
        <f>IF(SUM('[18]9. AR trade &amp; 10. AR other'!B12:G12)=0,"ok","check")</f>
        <v>ok</v>
      </c>
      <c r="B11" s="22" t="s">
        <v>8</v>
      </c>
      <c r="C11" s="19" t="s">
        <v>222</v>
      </c>
      <c r="D11" s="78">
        <v>3558</v>
      </c>
      <c r="E11" s="48"/>
      <c r="F11" s="36">
        <v>20116</v>
      </c>
      <c r="G11" s="36"/>
      <c r="H11" s="78">
        <v>46378</v>
      </c>
      <c r="I11" s="36"/>
      <c r="J11" s="36">
        <v>54057</v>
      </c>
    </row>
    <row r="12" spans="1:10" ht="23.25" customHeight="1">
      <c r="A12" s="1" t="str">
        <f>IF(SUM('[18]9. AR trade &amp; 10. AR other'!B64:G64)=0,"ok","check")</f>
        <v>ok</v>
      </c>
      <c r="B12" s="22" t="s">
        <v>116</v>
      </c>
      <c r="C12" s="19">
        <v>4</v>
      </c>
      <c r="D12" s="78">
        <v>92739</v>
      </c>
      <c r="E12" s="48"/>
      <c r="F12" s="36">
        <v>77911</v>
      </c>
      <c r="G12" s="36"/>
      <c r="H12" s="78">
        <v>66277</v>
      </c>
      <c r="I12" s="36"/>
      <c r="J12" s="36">
        <v>29891</v>
      </c>
    </row>
    <row r="13" spans="1:10" ht="23.25" customHeight="1">
      <c r="A13" s="1" t="str">
        <f>IF(SUM('[18]11. Inventory'!B8:G8)=0,"ok","check")</f>
        <v>ok</v>
      </c>
      <c r="B13" s="28" t="s">
        <v>9</v>
      </c>
      <c r="C13" s="16"/>
      <c r="D13" s="78">
        <v>1213</v>
      </c>
      <c r="E13" s="48"/>
      <c r="F13" s="36">
        <v>1067</v>
      </c>
      <c r="G13" s="36"/>
      <c r="H13" s="47">
        <v>0</v>
      </c>
      <c r="I13" s="36"/>
      <c r="J13" s="47">
        <v>0</v>
      </c>
    </row>
    <row r="14" spans="1:10" ht="23.25" hidden="1" customHeight="1">
      <c r="B14" s="28" t="s">
        <v>14</v>
      </c>
      <c r="C14" s="16"/>
      <c r="D14" s="78"/>
      <c r="E14" s="48"/>
      <c r="F14" s="36"/>
      <c r="G14" s="36"/>
      <c r="H14" s="47"/>
      <c r="I14" s="36"/>
      <c r="J14" s="47"/>
    </row>
    <row r="15" spans="1:10" ht="23.25" hidden="1" customHeight="1">
      <c r="B15" s="28" t="s">
        <v>29</v>
      </c>
      <c r="C15" s="19">
        <v>5</v>
      </c>
      <c r="D15" s="78"/>
      <c r="E15" s="48"/>
      <c r="F15" s="78">
        <v>0</v>
      </c>
      <c r="G15" s="36"/>
      <c r="H15" s="78">
        <v>0</v>
      </c>
      <c r="I15" s="36"/>
      <c r="J15" s="47">
        <v>0</v>
      </c>
    </row>
    <row r="16" spans="1:10" ht="23.25" customHeight="1">
      <c r="A16" s="1" t="str">
        <f>IF(SUM('[18]XX. Other current asset'!B13:G13)=0,"ok","check")</f>
        <v>ok</v>
      </c>
      <c r="B16" s="21" t="s">
        <v>10</v>
      </c>
      <c r="C16" s="19">
        <v>4</v>
      </c>
      <c r="D16" s="78">
        <v>36824</v>
      </c>
      <c r="E16" s="48"/>
      <c r="F16" s="36">
        <v>15271</v>
      </c>
      <c r="G16" s="36"/>
      <c r="H16" s="78">
        <v>7912</v>
      </c>
      <c r="I16" s="36"/>
      <c r="J16" s="59">
        <v>4288</v>
      </c>
    </row>
    <row r="17" spans="1:13" ht="23.25" customHeight="1">
      <c r="B17" s="23" t="s">
        <v>11</v>
      </c>
      <c r="C17" s="19"/>
      <c r="D17" s="37">
        <f>SUM(D10:D16)</f>
        <v>366888</v>
      </c>
      <c r="E17" s="57"/>
      <c r="F17" s="37">
        <f>SUM(F10:F16)</f>
        <v>344037</v>
      </c>
      <c r="G17" s="39"/>
      <c r="H17" s="60">
        <f>SUM(H10:H16)</f>
        <v>122326</v>
      </c>
      <c r="I17" s="38"/>
      <c r="J17" s="60">
        <f>SUM(J10:J16)</f>
        <v>127909</v>
      </c>
    </row>
    <row r="18" spans="1:13" ht="23.25" customHeight="1">
      <c r="C18" s="19"/>
      <c r="D18" s="7"/>
      <c r="E18" s="12"/>
      <c r="F18" s="7"/>
      <c r="G18" s="7"/>
      <c r="I18" s="9"/>
    </row>
    <row r="19" spans="1:13" ht="23.25" customHeight="1">
      <c r="B19" s="20" t="s">
        <v>12</v>
      </c>
      <c r="C19" s="19"/>
      <c r="D19" s="7"/>
      <c r="E19" s="12"/>
      <c r="F19" s="7"/>
      <c r="G19" s="7"/>
      <c r="I19" s="7"/>
    </row>
    <row r="20" spans="1:13" ht="23.25" customHeight="1">
      <c r="B20" s="16" t="s">
        <v>77</v>
      </c>
      <c r="C20" s="19">
        <v>9</v>
      </c>
      <c r="D20" s="78">
        <v>53500</v>
      </c>
      <c r="E20" s="36"/>
      <c r="F20" s="36">
        <v>3103</v>
      </c>
      <c r="G20" s="36"/>
      <c r="H20" s="78">
        <v>3000</v>
      </c>
      <c r="I20" s="36"/>
      <c r="J20" s="36">
        <v>3000</v>
      </c>
    </row>
    <row r="21" spans="1:13" ht="23.25" customHeight="1">
      <c r="A21" s="1" t="str">
        <f>IF(SUM('[18]12. Investment in JV'!B12:G12)=0,"ok","check")</f>
        <v>ok</v>
      </c>
      <c r="B21" s="25" t="s">
        <v>73</v>
      </c>
      <c r="C21" s="19">
        <v>6</v>
      </c>
      <c r="D21" s="78">
        <v>151160</v>
      </c>
      <c r="E21" s="36"/>
      <c r="F21" s="36">
        <v>143413</v>
      </c>
      <c r="G21" s="36"/>
      <c r="H21" s="47">
        <v>0</v>
      </c>
      <c r="I21" s="36"/>
      <c r="J21" s="47">
        <v>0</v>
      </c>
    </row>
    <row r="22" spans="1:13" ht="23.25" customHeight="1">
      <c r="A22" s="1" t="str">
        <f>IF(SUM('[18]13. Investment in subsidiaries'!B11:D11)=0,"ok","check")</f>
        <v>ok</v>
      </c>
      <c r="B22" s="24" t="s">
        <v>13</v>
      </c>
      <c r="C22" s="19">
        <v>7</v>
      </c>
      <c r="D22" s="36">
        <v>0</v>
      </c>
      <c r="E22" s="36"/>
      <c r="F22" s="36">
        <v>0</v>
      </c>
      <c r="G22" s="36"/>
      <c r="H22" s="78">
        <v>358876</v>
      </c>
      <c r="I22" s="36"/>
      <c r="J22" s="59">
        <v>252615</v>
      </c>
    </row>
    <row r="23" spans="1:13" ht="23.25" customHeight="1">
      <c r="A23" s="1" t="str">
        <f>IF(SUM('[18]7. Related parties P''42-46'!F45:K45)=0,"ok","check")</f>
        <v>ok</v>
      </c>
      <c r="B23" s="26" t="s">
        <v>14</v>
      </c>
      <c r="C23" s="19">
        <v>4</v>
      </c>
      <c r="D23" s="78">
        <v>53703</v>
      </c>
      <c r="E23" s="36"/>
      <c r="F23" s="36">
        <v>53703</v>
      </c>
      <c r="G23" s="36"/>
      <c r="H23" s="78">
        <v>374430</v>
      </c>
      <c r="I23" s="36"/>
      <c r="J23" s="59">
        <v>434255</v>
      </c>
    </row>
    <row r="24" spans="1:13" ht="23.25" customHeight="1">
      <c r="A24" s="1" t="str">
        <f>IF(SUM('[18]7. Related parties P''42-46'!F52:K52)=0,"ok","check")</f>
        <v>ok</v>
      </c>
      <c r="B24" s="26" t="s">
        <v>71</v>
      </c>
      <c r="C24" s="19">
        <v>4</v>
      </c>
      <c r="D24" s="78">
        <v>16293</v>
      </c>
      <c r="E24" s="36"/>
      <c r="F24" s="36">
        <v>14274</v>
      </c>
      <c r="G24" s="36"/>
      <c r="H24" s="78">
        <v>86153</v>
      </c>
      <c r="I24" s="36"/>
      <c r="J24" s="59">
        <v>83890</v>
      </c>
    </row>
    <row r="25" spans="1:13" ht="23.25" customHeight="1">
      <c r="A25" s="1" t="e">
        <f>IF(SUM('[18]16. PPE'!I31:I39)=0,"ok","check")</f>
        <v>#REF!</v>
      </c>
      <c r="B25" s="21" t="s">
        <v>15</v>
      </c>
      <c r="C25" s="19" t="s">
        <v>223</v>
      </c>
      <c r="D25" s="78">
        <v>2731073</v>
      </c>
      <c r="E25" s="36"/>
      <c r="F25" s="36">
        <v>2460384</v>
      </c>
      <c r="G25" s="36"/>
      <c r="H25" s="78">
        <v>10599</v>
      </c>
      <c r="I25" s="36"/>
      <c r="J25" s="59">
        <v>4734</v>
      </c>
      <c r="M25" s="12"/>
    </row>
    <row r="26" spans="1:13" ht="23.25" customHeight="1">
      <c r="A26" s="1" t="str">
        <f>IF(SUM('[18]17. Intangible'!F26:G28)=0,"ok","check")</f>
        <v>ok</v>
      </c>
      <c r="B26" s="28" t="s">
        <v>16</v>
      </c>
      <c r="C26" s="19"/>
      <c r="D26" s="78">
        <v>6449</v>
      </c>
      <c r="E26" s="36"/>
      <c r="F26" s="36">
        <v>3376</v>
      </c>
      <c r="G26" s="36"/>
      <c r="H26" s="78">
        <v>1279</v>
      </c>
      <c r="I26" s="36"/>
      <c r="J26" s="59">
        <v>1441</v>
      </c>
    </row>
    <row r="27" spans="1:13" ht="23.25" customHeight="1">
      <c r="B27" s="26" t="s">
        <v>82</v>
      </c>
      <c r="C27" s="19">
        <v>9</v>
      </c>
      <c r="D27" s="78">
        <v>71238</v>
      </c>
      <c r="F27" s="36">
        <v>411710</v>
      </c>
      <c r="G27" s="36"/>
      <c r="H27" s="36">
        <v>0</v>
      </c>
      <c r="I27" s="36"/>
      <c r="J27" s="36">
        <v>0</v>
      </c>
      <c r="M27" s="12"/>
    </row>
    <row r="28" spans="1:13" ht="23.25" customHeight="1">
      <c r="A28" s="1" t="str">
        <f>IF(SUM('[18]18. Deferred tax'!B13:G13)=0,"ok","check")</f>
        <v>ok</v>
      </c>
      <c r="B28" s="28" t="s">
        <v>78</v>
      </c>
      <c r="C28" s="19"/>
      <c r="D28" s="36">
        <v>16435</v>
      </c>
      <c r="E28" s="36"/>
      <c r="F28" s="36">
        <v>21124</v>
      </c>
      <c r="G28" s="36"/>
      <c r="H28" s="121">
        <v>11891</v>
      </c>
      <c r="I28" s="36"/>
      <c r="J28" s="59">
        <v>11364</v>
      </c>
    </row>
    <row r="29" spans="1:13" ht="23.25" customHeight="1">
      <c r="A29" s="1" t="str">
        <f>IF(SUM('[18]19. Other non-current assets'!B10:G10)=0,"ok","check")</f>
        <v>ok</v>
      </c>
      <c r="B29" s="28" t="s">
        <v>18</v>
      </c>
      <c r="C29" s="19"/>
      <c r="D29" s="78">
        <v>13675</v>
      </c>
      <c r="E29" s="36"/>
      <c r="F29" s="36">
        <v>32416</v>
      </c>
      <c r="G29" s="36"/>
      <c r="H29" s="78">
        <v>1309</v>
      </c>
      <c r="I29" s="36"/>
      <c r="J29" s="59">
        <v>571</v>
      </c>
    </row>
    <row r="30" spans="1:13" ht="23.25" customHeight="1">
      <c r="B30" s="23" t="s">
        <v>17</v>
      </c>
      <c r="C30" s="6"/>
      <c r="D30" s="37">
        <f>SUM(D19:D29)</f>
        <v>3113526</v>
      </c>
      <c r="E30" s="57"/>
      <c r="F30" s="37">
        <f>SUM(F19:F29)</f>
        <v>3143503</v>
      </c>
      <c r="G30" s="39"/>
      <c r="H30" s="60">
        <f>SUM(H19:H29)</f>
        <v>847537</v>
      </c>
      <c r="I30" s="42"/>
      <c r="J30" s="60">
        <f>SUM(J19:J29)</f>
        <v>791870</v>
      </c>
    </row>
    <row r="31" spans="1:13" ht="23.25" customHeight="1">
      <c r="B31" s="23"/>
      <c r="C31" s="14"/>
      <c r="D31" s="67"/>
      <c r="E31" s="61"/>
      <c r="F31" s="67"/>
      <c r="G31" s="67"/>
      <c r="H31" s="67"/>
      <c r="I31" s="61"/>
      <c r="J31" s="67"/>
    </row>
    <row r="32" spans="1:13" ht="23.25" customHeight="1" thickBot="1">
      <c r="B32" s="23" t="s">
        <v>19</v>
      </c>
      <c r="C32" s="6"/>
      <c r="D32" s="45">
        <f>D30+D17</f>
        <v>3480414</v>
      </c>
      <c r="E32" s="57"/>
      <c r="F32" s="45">
        <f>F30+F17</f>
        <v>3487540</v>
      </c>
      <c r="G32" s="39"/>
      <c r="H32" s="62">
        <f>H30+H17</f>
        <v>969863</v>
      </c>
      <c r="I32" s="42"/>
      <c r="J32" s="62">
        <f>J30+J17</f>
        <v>919779</v>
      </c>
    </row>
    <row r="33" spans="1:256" ht="23.25" customHeight="1" thickTop="1"/>
    <row r="34" spans="1:256" ht="23.25" customHeight="1">
      <c r="A34" s="34"/>
      <c r="B34" s="68" t="s">
        <v>80</v>
      </c>
      <c r="C34" s="58"/>
      <c r="D34" s="34"/>
      <c r="E34" s="35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</row>
    <row r="35" spans="1:256" ht="23.25" customHeight="1">
      <c r="A35" s="34"/>
      <c r="B35" s="68" t="s">
        <v>0</v>
      </c>
      <c r="C35" s="58"/>
      <c r="D35" s="34"/>
      <c r="E35" s="35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</row>
    <row r="36" spans="1:256" s="34" customFormat="1" ht="23.25" customHeight="1">
      <c r="A36" s="1"/>
      <c r="B36" s="4"/>
      <c r="C36" s="5"/>
      <c r="D36" s="142" t="s">
        <v>1</v>
      </c>
      <c r="E36" s="142"/>
      <c r="F36" s="142"/>
      <c r="G36" s="142"/>
      <c r="H36" s="143" t="s">
        <v>3</v>
      </c>
      <c r="I36" s="143"/>
      <c r="J36" s="143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4" customFormat="1" ht="23.25" customHeight="1">
      <c r="A37" s="1"/>
      <c r="B37" s="4"/>
      <c r="C37" s="5"/>
      <c r="D37" s="17" t="s">
        <v>196</v>
      </c>
      <c r="E37" s="81"/>
      <c r="F37" s="17" t="s">
        <v>2</v>
      </c>
      <c r="G37" s="119"/>
      <c r="H37" s="17" t="s">
        <v>196</v>
      </c>
      <c r="I37" s="81"/>
      <c r="J37" s="17" t="s">
        <v>2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23.25" customHeight="1">
      <c r="B38" s="123" t="s">
        <v>20</v>
      </c>
      <c r="C38" s="27" t="s">
        <v>4</v>
      </c>
      <c r="D38" s="17">
        <v>2562</v>
      </c>
      <c r="E38" s="17"/>
      <c r="F38" s="17">
        <v>2561</v>
      </c>
      <c r="G38" s="120"/>
      <c r="H38" s="17">
        <v>2562</v>
      </c>
      <c r="I38" s="17"/>
      <c r="J38" s="17">
        <v>2561</v>
      </c>
    </row>
    <row r="39" spans="1:256" ht="23.25" customHeight="1">
      <c r="D39" s="122" t="s">
        <v>99</v>
      </c>
      <c r="E39" s="124"/>
      <c r="F39" s="124"/>
      <c r="G39" s="124"/>
      <c r="H39" s="122" t="s">
        <v>99</v>
      </c>
      <c r="J39" s="1"/>
    </row>
    <row r="40" spans="1:256" ht="23.25" customHeight="1">
      <c r="B40" s="3"/>
      <c r="C40" s="6"/>
      <c r="D40" s="144" t="s">
        <v>86</v>
      </c>
      <c r="E40" s="144"/>
      <c r="F40" s="144"/>
      <c r="G40" s="144"/>
      <c r="H40" s="144"/>
      <c r="I40" s="144"/>
      <c r="J40" s="144"/>
    </row>
    <row r="41" spans="1:256" ht="23.25" customHeight="1">
      <c r="B41" s="20" t="s">
        <v>21</v>
      </c>
      <c r="C41" s="5"/>
      <c r="E41" s="9"/>
      <c r="I41" s="9"/>
    </row>
    <row r="42" spans="1:256" ht="23.25" customHeight="1">
      <c r="B42" s="26" t="s">
        <v>208</v>
      </c>
      <c r="C42" s="19">
        <v>9</v>
      </c>
      <c r="D42" s="78">
        <v>85369</v>
      </c>
      <c r="E42" s="56"/>
      <c r="F42" s="78">
        <v>80731</v>
      </c>
      <c r="G42" s="59"/>
      <c r="H42" s="47">
        <v>0</v>
      </c>
      <c r="I42" s="56"/>
      <c r="J42" s="47">
        <v>0</v>
      </c>
    </row>
    <row r="43" spans="1:256" ht="23.25" customHeight="1">
      <c r="A43" s="1" t="str">
        <f>IF(SUM('[18]21. AP trade &amp; 22. AP other'!B11:G11)=0,"ok","check")</f>
        <v>ok</v>
      </c>
      <c r="B43" s="21" t="s">
        <v>22</v>
      </c>
      <c r="C43" s="19"/>
      <c r="D43" s="78">
        <v>2526</v>
      </c>
      <c r="E43" s="56"/>
      <c r="F43" s="78">
        <v>5080</v>
      </c>
      <c r="G43" s="59"/>
      <c r="H43" s="47">
        <v>0</v>
      </c>
      <c r="I43" s="56"/>
      <c r="J43" s="47">
        <v>0</v>
      </c>
    </row>
    <row r="44" spans="1:256" ht="23.25" customHeight="1">
      <c r="B44" s="28" t="s">
        <v>160</v>
      </c>
      <c r="C44" s="19"/>
      <c r="D44" s="78">
        <v>47269</v>
      </c>
      <c r="E44" s="56"/>
      <c r="F44" s="78">
        <v>174705</v>
      </c>
      <c r="G44" s="59"/>
      <c r="H44" s="47">
        <v>0</v>
      </c>
      <c r="I44" s="56"/>
      <c r="J44" s="47">
        <v>0</v>
      </c>
    </row>
    <row r="45" spans="1:256" ht="23.25" customHeight="1">
      <c r="A45" s="1" t="str">
        <f>IF(SUM('[18]21. AP trade &amp; 22. AP other'!B28:G28)=0,"ok","check")</f>
        <v>ok</v>
      </c>
      <c r="B45" s="26" t="s">
        <v>118</v>
      </c>
      <c r="C45" s="19">
        <v>4</v>
      </c>
      <c r="D45" s="78">
        <v>104351</v>
      </c>
      <c r="E45" s="56"/>
      <c r="F45" s="78">
        <v>87595</v>
      </c>
      <c r="G45" s="59"/>
      <c r="H45" s="78">
        <v>149887</v>
      </c>
      <c r="I45" s="56"/>
      <c r="J45" s="78">
        <v>49699</v>
      </c>
    </row>
    <row r="46" spans="1:256" ht="23.25" customHeight="1">
      <c r="B46" s="26" t="s">
        <v>209</v>
      </c>
      <c r="C46" s="19" t="s">
        <v>217</v>
      </c>
      <c r="D46" s="78">
        <v>0</v>
      </c>
      <c r="E46" s="56"/>
      <c r="F46" s="78">
        <v>0</v>
      </c>
      <c r="G46" s="59"/>
      <c r="H46" s="78">
        <v>74936</v>
      </c>
      <c r="I46" s="56"/>
      <c r="J46" s="78">
        <v>74365</v>
      </c>
    </row>
    <row r="47" spans="1:256" ht="23.25" customHeight="1">
      <c r="B47" s="26" t="s">
        <v>70</v>
      </c>
      <c r="C47" s="19">
        <v>4</v>
      </c>
      <c r="D47" s="78">
        <v>0</v>
      </c>
      <c r="E47" s="56"/>
      <c r="F47" s="78">
        <v>0</v>
      </c>
      <c r="G47" s="59"/>
      <c r="H47" s="78">
        <v>3531</v>
      </c>
      <c r="I47" s="56"/>
      <c r="J47" s="78">
        <v>712</v>
      </c>
    </row>
    <row r="48" spans="1:256" ht="23.25" customHeight="1">
      <c r="B48" s="26" t="s">
        <v>100</v>
      </c>
      <c r="C48" s="19"/>
      <c r="D48" s="59"/>
      <c r="E48" s="56"/>
      <c r="F48" s="59"/>
      <c r="G48" s="59"/>
      <c r="H48" s="47"/>
      <c r="I48" s="56"/>
      <c r="J48" s="47"/>
    </row>
    <row r="49" spans="1:12" ht="23.25" customHeight="1">
      <c r="A49" s="1" t="str">
        <f>IF(SUM('[18]20. Interest bearing liability'!C25:D25)=0,"ok","check")</f>
        <v>ok</v>
      </c>
      <c r="B49" s="28" t="s">
        <v>29</v>
      </c>
      <c r="C49" s="19">
        <v>9</v>
      </c>
      <c r="D49" s="78">
        <v>185230</v>
      </c>
      <c r="E49" s="56"/>
      <c r="F49" s="78">
        <v>46425</v>
      </c>
      <c r="G49" s="59"/>
      <c r="H49" s="47">
        <v>0</v>
      </c>
      <c r="I49" s="56"/>
      <c r="J49" s="47">
        <v>0</v>
      </c>
    </row>
    <row r="50" spans="1:12" ht="23.25" hidden="1" customHeight="1">
      <c r="B50" s="26" t="s">
        <v>125</v>
      </c>
      <c r="C50" s="19"/>
      <c r="D50" s="78"/>
      <c r="E50" s="56"/>
      <c r="F50" s="78"/>
      <c r="G50" s="59"/>
      <c r="H50" s="47"/>
      <c r="I50" s="56"/>
      <c r="J50" s="47"/>
    </row>
    <row r="51" spans="1:12" ht="23.25" hidden="1" customHeight="1">
      <c r="B51" s="28" t="s">
        <v>29</v>
      </c>
      <c r="C51" s="19">
        <v>10</v>
      </c>
      <c r="D51" s="78"/>
      <c r="E51" s="56"/>
      <c r="F51" s="78">
        <v>0</v>
      </c>
      <c r="G51" s="59"/>
      <c r="H51" s="47">
        <v>0</v>
      </c>
      <c r="I51" s="56"/>
      <c r="J51" s="47">
        <v>0</v>
      </c>
    </row>
    <row r="52" spans="1:12" ht="23.25" hidden="1" customHeight="1">
      <c r="B52" s="26" t="s">
        <v>126</v>
      </c>
      <c r="C52" s="19"/>
      <c r="D52" s="78"/>
      <c r="E52" s="56"/>
      <c r="F52" s="78"/>
      <c r="G52" s="59"/>
      <c r="H52" s="47"/>
      <c r="I52" s="56"/>
      <c r="J52" s="47"/>
    </row>
    <row r="53" spans="1:12" ht="23.25" hidden="1" customHeight="1">
      <c r="B53" s="28" t="s">
        <v>29</v>
      </c>
      <c r="C53" s="19"/>
      <c r="D53" s="78"/>
      <c r="E53" s="56"/>
      <c r="F53" s="78">
        <v>0</v>
      </c>
      <c r="G53" s="59"/>
      <c r="H53" s="47"/>
      <c r="I53" s="56"/>
      <c r="J53" s="47">
        <v>0</v>
      </c>
    </row>
    <row r="54" spans="1:12" ht="23.25" customHeight="1">
      <c r="A54" s="1" t="str">
        <f>IF(SUM('[18]20. Interest bearing liability'!C30:D30)=0,"ok","check")</f>
        <v>ok</v>
      </c>
      <c r="B54" s="26" t="s">
        <v>210</v>
      </c>
      <c r="C54" s="19">
        <v>9</v>
      </c>
      <c r="D54" s="78">
        <v>3667</v>
      </c>
      <c r="E54" s="56"/>
      <c r="F54" s="78">
        <v>867</v>
      </c>
      <c r="G54" s="59"/>
      <c r="H54" s="78">
        <v>1327</v>
      </c>
      <c r="I54" s="56"/>
      <c r="J54" s="78">
        <v>475</v>
      </c>
    </row>
    <row r="55" spans="1:12" ht="23.25" customHeight="1">
      <c r="B55" s="28" t="s">
        <v>158</v>
      </c>
      <c r="C55" s="19">
        <v>9</v>
      </c>
      <c r="D55" s="78">
        <v>108519</v>
      </c>
      <c r="E55" s="56"/>
      <c r="F55" s="78">
        <v>108338</v>
      </c>
      <c r="G55" s="59"/>
      <c r="H55" s="78">
        <v>108519</v>
      </c>
      <c r="I55" s="56"/>
      <c r="J55" s="78">
        <v>108338</v>
      </c>
    </row>
    <row r="56" spans="1:12" ht="23.25" customHeight="1">
      <c r="B56" s="26" t="s">
        <v>159</v>
      </c>
      <c r="C56" s="19"/>
      <c r="D56" s="78">
        <v>789</v>
      </c>
      <c r="E56" s="56"/>
      <c r="F56" s="78">
        <v>594</v>
      </c>
      <c r="G56" s="59"/>
      <c r="H56" s="78">
        <v>789</v>
      </c>
      <c r="I56" s="56"/>
      <c r="J56" s="78">
        <v>594</v>
      </c>
    </row>
    <row r="57" spans="1:12" ht="23.25" customHeight="1">
      <c r="B57" s="21" t="s">
        <v>23</v>
      </c>
      <c r="C57" s="19"/>
      <c r="D57" s="78">
        <v>47997</v>
      </c>
      <c r="E57" s="56"/>
      <c r="F57" s="78">
        <v>16301</v>
      </c>
      <c r="G57" s="59"/>
      <c r="H57" s="78">
        <v>4021</v>
      </c>
      <c r="I57" s="56"/>
      <c r="J57" s="78">
        <v>15745</v>
      </c>
    </row>
    <row r="58" spans="1:12" ht="23.25" customHeight="1">
      <c r="B58" s="21" t="s">
        <v>24</v>
      </c>
      <c r="C58" s="6"/>
      <c r="D58" s="78">
        <v>8734</v>
      </c>
      <c r="E58" s="56"/>
      <c r="F58" s="78">
        <v>17463</v>
      </c>
      <c r="G58" s="59"/>
      <c r="H58" s="78">
        <v>5957</v>
      </c>
      <c r="I58" s="56"/>
      <c r="J58" s="78">
        <v>7130</v>
      </c>
    </row>
    <row r="59" spans="1:12" ht="23.25" customHeight="1">
      <c r="B59" s="23" t="s">
        <v>25</v>
      </c>
      <c r="C59" s="6"/>
      <c r="D59" s="60">
        <f>SUM(D41:D58)</f>
        <v>594451</v>
      </c>
      <c r="E59" s="42"/>
      <c r="F59" s="60">
        <f>SUM(F41:F58)</f>
        <v>538099</v>
      </c>
      <c r="G59" s="67"/>
      <c r="H59" s="60">
        <f>SUM(H41:H58)</f>
        <v>348967</v>
      </c>
      <c r="I59" s="42"/>
      <c r="J59" s="60">
        <f>SUM(J41:J58)</f>
        <v>257058</v>
      </c>
    </row>
    <row r="60" spans="1:12" ht="23.25" customHeight="1">
      <c r="B60" s="138"/>
      <c r="C60" s="6"/>
      <c r="D60" s="67"/>
      <c r="E60" s="42"/>
      <c r="F60" s="67"/>
      <c r="G60" s="67"/>
      <c r="H60" s="67"/>
      <c r="I60" s="42"/>
      <c r="J60" s="67"/>
    </row>
    <row r="61" spans="1:12" ht="23.25" customHeight="1">
      <c r="B61" s="20" t="s">
        <v>26</v>
      </c>
      <c r="C61" s="6"/>
      <c r="D61" s="15"/>
      <c r="E61" s="9"/>
      <c r="F61" s="15"/>
      <c r="G61" s="15"/>
      <c r="I61" s="9"/>
    </row>
    <row r="62" spans="1:12" ht="23.25" customHeight="1">
      <c r="A62" s="1" t="str">
        <f>IF(SUM('[18]20. Interest bearing liability'!C36:D36)=0,"ok","check")</f>
        <v>ok</v>
      </c>
      <c r="B62" s="26" t="s">
        <v>100</v>
      </c>
      <c r="C62" s="19">
        <v>9</v>
      </c>
      <c r="D62" s="78">
        <v>1562164</v>
      </c>
      <c r="E62" s="56"/>
      <c r="F62" s="78">
        <v>1588193</v>
      </c>
      <c r="G62" s="59"/>
      <c r="H62" s="47">
        <v>0</v>
      </c>
      <c r="I62" s="56"/>
      <c r="J62" s="47">
        <v>0</v>
      </c>
    </row>
    <row r="63" spans="1:12" ht="23.25" customHeight="1">
      <c r="A63" s="1" t="str">
        <f>IF(SUM('[18]7. Related parties P''42-46'!F147:K147)=0,"ok","check")</f>
        <v>ok</v>
      </c>
      <c r="B63" s="26" t="s">
        <v>69</v>
      </c>
      <c r="C63" s="19" t="s">
        <v>217</v>
      </c>
      <c r="D63" s="78">
        <v>2276</v>
      </c>
      <c r="E63" s="56"/>
      <c r="F63" s="78">
        <v>0</v>
      </c>
      <c r="G63" s="59"/>
      <c r="H63" s="78">
        <v>158185</v>
      </c>
      <c r="I63" s="56"/>
      <c r="J63" s="78">
        <v>229165</v>
      </c>
      <c r="L63" s="8"/>
    </row>
    <row r="64" spans="1:12" ht="23.25" customHeight="1">
      <c r="B64" s="26" t="s">
        <v>125</v>
      </c>
      <c r="C64" s="19">
        <v>9</v>
      </c>
      <c r="D64" s="78">
        <v>422003</v>
      </c>
      <c r="E64" s="56"/>
      <c r="F64" s="78">
        <v>556005</v>
      </c>
      <c r="G64" s="59"/>
      <c r="H64" s="47">
        <v>0</v>
      </c>
      <c r="I64" s="56"/>
      <c r="J64" s="47">
        <v>0</v>
      </c>
      <c r="L64" s="8"/>
    </row>
    <row r="65" spans="1:256" ht="23.25" customHeight="1">
      <c r="A65" s="1" t="str">
        <f>IF(SUM('[18]7. Related parties P''42-46'!F154:K154)=0,"ok","check")</f>
        <v>ok</v>
      </c>
      <c r="B65" s="26" t="s">
        <v>70</v>
      </c>
      <c r="C65" s="19">
        <v>4</v>
      </c>
      <c r="D65" s="78">
        <v>43</v>
      </c>
      <c r="E65" s="56"/>
      <c r="F65" s="78">
        <v>0</v>
      </c>
      <c r="G65" s="59"/>
      <c r="H65" s="78">
        <v>26506</v>
      </c>
      <c r="I65" s="56"/>
      <c r="J65" s="78">
        <v>24481</v>
      </c>
      <c r="L65" s="8"/>
    </row>
    <row r="66" spans="1:256" ht="23.25" customHeight="1">
      <c r="B66" s="26" t="s">
        <v>126</v>
      </c>
      <c r="C66" s="19"/>
      <c r="D66" s="78">
        <v>97163</v>
      </c>
      <c r="E66" s="56"/>
      <c r="F66" s="78">
        <v>99969</v>
      </c>
      <c r="G66" s="59"/>
      <c r="H66" s="47">
        <v>0</v>
      </c>
      <c r="I66" s="56"/>
      <c r="J66" s="47">
        <v>0</v>
      </c>
      <c r="L66" s="8"/>
    </row>
    <row r="67" spans="1:256" ht="23.25" customHeight="1">
      <c r="A67" s="1" t="str">
        <f>IF(SUM('[18]20. Interest bearing liability'!C44:G44)=0,"ok","check")</f>
        <v>ok</v>
      </c>
      <c r="B67" s="21" t="s">
        <v>28</v>
      </c>
      <c r="C67" s="19">
        <v>9</v>
      </c>
      <c r="D67" s="78">
        <v>10156</v>
      </c>
      <c r="E67" s="56"/>
      <c r="F67" s="78">
        <v>1483</v>
      </c>
      <c r="G67" s="59"/>
      <c r="H67" s="78">
        <v>6651</v>
      </c>
      <c r="I67" s="56"/>
      <c r="J67" s="78">
        <v>987</v>
      </c>
    </row>
    <row r="68" spans="1:256" s="34" customFormat="1" ht="23.25" customHeight="1">
      <c r="A68" s="1" t="str">
        <f>IF(SUM('[18]23. Employee benefit'!B11:G11)=0,"ok","check")</f>
        <v>ok</v>
      </c>
      <c r="B68" s="26" t="s">
        <v>211</v>
      </c>
      <c r="C68" s="19">
        <v>10</v>
      </c>
      <c r="D68" s="36">
        <v>23538</v>
      </c>
      <c r="E68" s="56"/>
      <c r="F68" s="36">
        <v>16794</v>
      </c>
      <c r="G68" s="59"/>
      <c r="H68" s="36">
        <v>19611</v>
      </c>
      <c r="I68" s="56"/>
      <c r="J68" s="36">
        <v>13478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 s="34" customFormat="1" ht="23.25" customHeight="1">
      <c r="A69" s="1" t="str">
        <f>IF(SUM('[18]18. Deferred tax'!B14:G14)=0,"ok","check")</f>
        <v>ok</v>
      </c>
      <c r="B69" s="26" t="s">
        <v>27</v>
      </c>
      <c r="C69" s="19"/>
      <c r="D69" s="78">
        <v>104983</v>
      </c>
      <c r="E69" s="56"/>
      <c r="F69" s="78">
        <v>103014</v>
      </c>
      <c r="G69" s="59"/>
      <c r="H69" s="47">
        <v>0</v>
      </c>
      <c r="I69" s="56"/>
      <c r="J69" s="47">
        <v>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 ht="23.25" customHeight="1">
      <c r="B70" s="25" t="s">
        <v>74</v>
      </c>
      <c r="C70" s="19">
        <v>6</v>
      </c>
      <c r="D70" s="78">
        <v>9236</v>
      </c>
      <c r="E70" s="56"/>
      <c r="F70" s="78">
        <v>6544</v>
      </c>
      <c r="G70" s="59"/>
      <c r="H70" s="47">
        <v>0</v>
      </c>
      <c r="I70" s="56"/>
      <c r="J70" s="47">
        <v>0</v>
      </c>
    </row>
    <row r="71" spans="1:256" ht="23.25" customHeight="1">
      <c r="B71" s="21" t="s">
        <v>30</v>
      </c>
      <c r="C71" s="19"/>
      <c r="D71" s="78">
        <v>6296</v>
      </c>
      <c r="E71" s="56"/>
      <c r="F71" s="78">
        <v>43912</v>
      </c>
      <c r="G71" s="65"/>
      <c r="H71" s="47">
        <v>0</v>
      </c>
      <c r="I71" s="56"/>
      <c r="J71" s="47">
        <v>0</v>
      </c>
    </row>
    <row r="72" spans="1:256" ht="23.25" customHeight="1">
      <c r="B72" s="23" t="s">
        <v>31</v>
      </c>
      <c r="C72" s="14"/>
      <c r="D72" s="60">
        <f>SUM(D61:D71)</f>
        <v>2237858</v>
      </c>
      <c r="E72" s="61"/>
      <c r="F72" s="60">
        <f>SUM(F61:F71)</f>
        <v>2415914</v>
      </c>
      <c r="G72" s="67"/>
      <c r="H72" s="60">
        <f>SUM(H61:H71)</f>
        <v>210953</v>
      </c>
      <c r="I72" s="61"/>
      <c r="J72" s="60">
        <f>SUM(J61:J71)</f>
        <v>268111</v>
      </c>
    </row>
    <row r="73" spans="1:256" ht="23.25" customHeight="1">
      <c r="B73" s="23"/>
      <c r="C73" s="14"/>
      <c r="D73" s="67"/>
      <c r="E73" s="61"/>
      <c r="F73" s="67"/>
      <c r="G73" s="67"/>
      <c r="H73" s="67"/>
      <c r="I73" s="61"/>
      <c r="J73" s="67"/>
    </row>
    <row r="74" spans="1:256" ht="23.25" customHeight="1">
      <c r="B74" s="23" t="s">
        <v>32</v>
      </c>
      <c r="C74" s="6"/>
      <c r="D74" s="63">
        <f>D72+D59</f>
        <v>2832309</v>
      </c>
      <c r="E74" s="42"/>
      <c r="F74" s="63">
        <f>F72+F59</f>
        <v>2954013</v>
      </c>
      <c r="G74" s="67"/>
      <c r="H74" s="63">
        <f>H72+H59</f>
        <v>559920</v>
      </c>
      <c r="I74" s="42"/>
      <c r="J74" s="63">
        <f>J72+J59</f>
        <v>525169</v>
      </c>
    </row>
    <row r="75" spans="1:256" ht="23.25" customHeight="1">
      <c r="B75" s="23"/>
      <c r="C75" s="6"/>
      <c r="D75" s="67"/>
      <c r="E75" s="42"/>
      <c r="F75" s="67"/>
      <c r="G75" s="67"/>
      <c r="H75" s="67"/>
      <c r="I75" s="42"/>
      <c r="J75" s="67"/>
    </row>
    <row r="76" spans="1:256" ht="23.25" customHeight="1">
      <c r="B76" s="68" t="s">
        <v>80</v>
      </c>
      <c r="C76" s="58"/>
      <c r="D76" s="34"/>
      <c r="E76" s="35"/>
      <c r="F76" s="34"/>
      <c r="G76" s="34"/>
      <c r="H76" s="34"/>
      <c r="I76" s="34"/>
      <c r="J76" s="34"/>
    </row>
    <row r="77" spans="1:256" ht="23.25" customHeight="1">
      <c r="B77" s="68" t="s">
        <v>0</v>
      </c>
      <c r="C77" s="58"/>
      <c r="D77" s="34"/>
      <c r="E77" s="35"/>
      <c r="F77" s="34"/>
      <c r="G77" s="34"/>
      <c r="H77" s="34"/>
      <c r="I77" s="34"/>
      <c r="J77" s="34"/>
    </row>
    <row r="78" spans="1:256" ht="23.25" customHeight="1">
      <c r="C78" s="5"/>
      <c r="D78" s="142" t="s">
        <v>1</v>
      </c>
      <c r="E78" s="142"/>
      <c r="F78" s="142"/>
      <c r="G78" s="142"/>
      <c r="H78" s="143" t="s">
        <v>3</v>
      </c>
      <c r="I78" s="143"/>
      <c r="J78" s="143"/>
    </row>
    <row r="79" spans="1:256" ht="23.25" customHeight="1">
      <c r="C79" s="5"/>
      <c r="D79" s="17" t="s">
        <v>196</v>
      </c>
      <c r="E79" s="81"/>
      <c r="F79" s="17" t="s">
        <v>2</v>
      </c>
      <c r="G79" s="119"/>
      <c r="H79" s="17" t="s">
        <v>196</v>
      </c>
      <c r="I79" s="81"/>
      <c r="J79" s="17" t="s">
        <v>2</v>
      </c>
    </row>
    <row r="80" spans="1:256" ht="23.25" customHeight="1">
      <c r="B80" s="123" t="s">
        <v>20</v>
      </c>
      <c r="C80" s="27"/>
      <c r="D80" s="17">
        <v>2562</v>
      </c>
      <c r="E80" s="17"/>
      <c r="F80" s="17">
        <v>2561</v>
      </c>
      <c r="G80" s="120"/>
      <c r="H80" s="17">
        <v>2562</v>
      </c>
      <c r="I80" s="17"/>
      <c r="J80" s="17">
        <v>2561</v>
      </c>
    </row>
    <row r="81" spans="1:256" ht="23.25" customHeight="1">
      <c r="D81" s="122" t="s">
        <v>99</v>
      </c>
      <c r="E81" s="124"/>
      <c r="F81" s="124"/>
      <c r="G81" s="124"/>
      <c r="H81" s="122" t="s">
        <v>99</v>
      </c>
      <c r="J81" s="1"/>
    </row>
    <row r="82" spans="1:256" ht="23.25" customHeight="1">
      <c r="B82" s="3"/>
      <c r="C82" s="6"/>
      <c r="D82" s="144" t="s">
        <v>86</v>
      </c>
      <c r="E82" s="144"/>
      <c r="F82" s="144"/>
      <c r="G82" s="144"/>
      <c r="H82" s="144"/>
      <c r="I82" s="144"/>
      <c r="J82" s="144"/>
    </row>
    <row r="83" spans="1:256" ht="23.25" customHeight="1">
      <c r="B83" s="20" t="s">
        <v>33</v>
      </c>
      <c r="C83" s="6"/>
      <c r="E83" s="9"/>
      <c r="I83" s="9"/>
    </row>
    <row r="84" spans="1:256" ht="23.25" customHeight="1">
      <c r="B84" s="26" t="s">
        <v>34</v>
      </c>
      <c r="C84" s="19"/>
      <c r="D84" s="47"/>
      <c r="E84" s="36"/>
      <c r="F84" s="47"/>
      <c r="G84" s="47"/>
      <c r="H84" s="47"/>
      <c r="I84" s="36"/>
      <c r="J84" s="47"/>
    </row>
    <row r="85" spans="1:256" ht="23.25" customHeight="1" thickBot="1">
      <c r="B85" s="26" t="s">
        <v>67</v>
      </c>
      <c r="C85" s="19"/>
      <c r="D85" s="64">
        <v>507000</v>
      </c>
      <c r="E85" s="36"/>
      <c r="F85" s="64">
        <v>507000</v>
      </c>
      <c r="G85" s="65"/>
      <c r="H85" s="64">
        <v>507000</v>
      </c>
      <c r="I85" s="36"/>
      <c r="J85" s="64">
        <v>507000</v>
      </c>
    </row>
    <row r="86" spans="1:256" ht="23.25" customHeight="1" thickTop="1">
      <c r="B86" s="26" t="s">
        <v>66</v>
      </c>
      <c r="C86" s="19"/>
      <c r="D86" s="59">
        <v>340000</v>
      </c>
      <c r="E86" s="36"/>
      <c r="F86" s="59">
        <v>340000</v>
      </c>
      <c r="G86" s="59"/>
      <c r="H86" s="59">
        <v>340000</v>
      </c>
      <c r="I86" s="36"/>
      <c r="J86" s="59">
        <v>340000</v>
      </c>
    </row>
    <row r="87" spans="1:256" ht="23.25" customHeight="1">
      <c r="B87" s="26" t="s">
        <v>202</v>
      </c>
      <c r="C87" s="19"/>
      <c r="D87" s="77">
        <v>172924</v>
      </c>
      <c r="E87" s="36"/>
      <c r="F87" s="59">
        <v>198951</v>
      </c>
      <c r="G87" s="66"/>
      <c r="H87" s="66">
        <v>0</v>
      </c>
      <c r="I87" s="40"/>
      <c r="J87" s="66">
        <v>0</v>
      </c>
    </row>
    <row r="88" spans="1:256" ht="23.25" customHeight="1">
      <c r="B88" s="26" t="s">
        <v>101</v>
      </c>
      <c r="C88" s="19"/>
      <c r="D88" s="77"/>
      <c r="E88" s="36"/>
      <c r="F88" s="59"/>
      <c r="G88" s="66"/>
      <c r="H88" s="50"/>
      <c r="I88" s="40"/>
      <c r="J88" s="66"/>
    </row>
    <row r="89" spans="1:256" ht="23.25" customHeight="1">
      <c r="B89" s="26" t="s">
        <v>157</v>
      </c>
      <c r="C89" s="19"/>
      <c r="D89" s="77"/>
      <c r="E89" s="36"/>
      <c r="F89" s="59"/>
      <c r="G89" s="66"/>
      <c r="H89" s="50"/>
      <c r="I89" s="40"/>
      <c r="J89" s="66"/>
    </row>
    <row r="90" spans="1:256" ht="23.25" customHeight="1">
      <c r="B90" s="26" t="s">
        <v>212</v>
      </c>
      <c r="C90" s="19"/>
      <c r="D90" s="77">
        <v>5593</v>
      </c>
      <c r="E90" s="78"/>
      <c r="F90" s="77">
        <v>5593</v>
      </c>
      <c r="G90" s="77"/>
      <c r="H90" s="78">
        <v>5593</v>
      </c>
      <c r="I90" s="78"/>
      <c r="J90" s="78">
        <v>5593</v>
      </c>
    </row>
    <row r="91" spans="1:256" ht="23.25" customHeight="1">
      <c r="B91" s="26" t="s">
        <v>102</v>
      </c>
      <c r="C91" s="19"/>
      <c r="D91" s="40">
        <v>-337762</v>
      </c>
      <c r="E91" s="82"/>
      <c r="F91" s="82">
        <v>-384061</v>
      </c>
      <c r="G91" s="125"/>
      <c r="H91" s="65">
        <v>73207</v>
      </c>
      <c r="I91" s="82"/>
      <c r="J91" s="82">
        <v>57874</v>
      </c>
    </row>
    <row r="92" spans="1:256" s="34" customFormat="1" ht="23.25" customHeight="1">
      <c r="A92" s="1"/>
      <c r="B92" s="28" t="s">
        <v>76</v>
      </c>
      <c r="C92" s="19"/>
      <c r="D92" s="66"/>
      <c r="E92" s="40"/>
      <c r="F92" s="66"/>
      <c r="G92" s="66"/>
      <c r="H92" s="66"/>
      <c r="I92" s="40"/>
      <c r="J92" s="6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34" customFormat="1" ht="23.25" customHeight="1">
      <c r="A93" s="1"/>
      <c r="B93" s="16" t="s">
        <v>65</v>
      </c>
      <c r="C93" s="19"/>
      <c r="D93" s="82">
        <v>-86102</v>
      </c>
      <c r="E93" s="82"/>
      <c r="F93" s="82">
        <v>-86314</v>
      </c>
      <c r="G93" s="125"/>
      <c r="H93" s="82">
        <v>0</v>
      </c>
      <c r="I93" s="82"/>
      <c r="J93" s="82">
        <v>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 ht="23.25" customHeight="1">
      <c r="B94" s="26" t="s">
        <v>35</v>
      </c>
      <c r="C94" s="19"/>
      <c r="D94" s="83">
        <v>443080</v>
      </c>
      <c r="E94" s="82"/>
      <c r="F94" s="83">
        <v>443080</v>
      </c>
      <c r="G94" s="125"/>
      <c r="H94" s="83">
        <v>-8857</v>
      </c>
      <c r="I94" s="82"/>
      <c r="J94" s="83">
        <v>-8857</v>
      </c>
    </row>
    <row r="95" spans="1:256" ht="23.25" customHeight="1">
      <c r="A95" s="3"/>
      <c r="B95" s="23" t="s">
        <v>117</v>
      </c>
      <c r="C95" s="84"/>
      <c r="D95" s="67">
        <f>SUM(D86:D94)</f>
        <v>537733</v>
      </c>
      <c r="E95" s="39"/>
      <c r="F95" s="67">
        <f>SUM(F86:F94)</f>
        <v>517249</v>
      </c>
      <c r="G95" s="67"/>
      <c r="H95" s="67">
        <f>SUM(H86:H94)</f>
        <v>409943</v>
      </c>
      <c r="I95" s="39"/>
      <c r="J95" s="67">
        <f>SUM(J86:J94)</f>
        <v>394610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</row>
    <row r="96" spans="1:256" ht="23.25" customHeight="1">
      <c r="B96" s="28" t="s">
        <v>36</v>
      </c>
      <c r="C96" s="19"/>
      <c r="D96" s="40">
        <v>110372</v>
      </c>
      <c r="E96" s="40"/>
      <c r="F96" s="40">
        <v>16278</v>
      </c>
      <c r="G96" s="65"/>
      <c r="H96" s="66">
        <v>0</v>
      </c>
      <c r="I96" s="40"/>
      <c r="J96" s="66">
        <v>0</v>
      </c>
    </row>
    <row r="97" spans="1:256" ht="23.25" customHeight="1">
      <c r="B97" s="23" t="s">
        <v>167</v>
      </c>
      <c r="C97" s="19"/>
      <c r="D97" s="60">
        <f>SUM(D95:D96)</f>
        <v>648105</v>
      </c>
      <c r="E97" s="38"/>
      <c r="F97" s="60">
        <f>SUM(F95:F96)</f>
        <v>533527</v>
      </c>
      <c r="G97" s="67"/>
      <c r="H97" s="60">
        <f>SUM(H95:H96)</f>
        <v>409943</v>
      </c>
      <c r="I97" s="38"/>
      <c r="J97" s="60">
        <f>SUM(J95:J96)</f>
        <v>394610</v>
      </c>
    </row>
    <row r="98" spans="1:256" ht="23.25" customHeight="1">
      <c r="A98" s="11"/>
      <c r="B98" s="10"/>
      <c r="C98" s="19"/>
      <c r="D98" s="67"/>
      <c r="E98" s="39"/>
      <c r="F98" s="67"/>
      <c r="G98" s="67"/>
      <c r="H98" s="67"/>
      <c r="I98" s="39"/>
      <c r="J98" s="67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</row>
    <row r="99" spans="1:256" ht="23.25" customHeight="1" thickBot="1">
      <c r="B99" s="23" t="s">
        <v>37</v>
      </c>
      <c r="C99" s="6"/>
      <c r="D99" s="62">
        <f>D97+D74</f>
        <v>3480414</v>
      </c>
      <c r="E99" s="38"/>
      <c r="F99" s="62">
        <f>F97+F74</f>
        <v>3487540</v>
      </c>
      <c r="G99" s="67"/>
      <c r="H99" s="62">
        <f>H97+H74</f>
        <v>969863</v>
      </c>
      <c r="I99" s="38"/>
      <c r="J99" s="62">
        <f>J97+J74</f>
        <v>919779</v>
      </c>
    </row>
    <row r="100" spans="1:256" ht="23.25" customHeight="1" thickTop="1"/>
    <row r="101" spans="1:256" ht="23.25" customHeight="1">
      <c r="D101" s="134">
        <f>D99-D32</f>
        <v>0</v>
      </c>
      <c r="E101" s="135"/>
      <c r="F101" s="134">
        <f>F99-F32</f>
        <v>0</v>
      </c>
      <c r="G101" s="134"/>
      <c r="H101" s="134">
        <f>H99-H32</f>
        <v>0</v>
      </c>
      <c r="I101" s="135"/>
      <c r="J101" s="134">
        <f>J99-J32</f>
        <v>0</v>
      </c>
    </row>
    <row r="108" spans="1:256" s="11" customFormat="1" ht="23.25" customHeight="1">
      <c r="A108" s="1"/>
      <c r="B108" s="4"/>
      <c r="C108" s="1"/>
      <c r="D108" s="8"/>
      <c r="E108" s="1"/>
      <c r="F108" s="8"/>
      <c r="G108" s="8"/>
      <c r="H108" s="8"/>
      <c r="I108" s="1"/>
      <c r="J108" s="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</sheetData>
  <mergeCells count="11">
    <mergeCell ref="D82:J82"/>
    <mergeCell ref="D8:J8"/>
    <mergeCell ref="D36:G36"/>
    <mergeCell ref="H36:J36"/>
    <mergeCell ref="D40:J40"/>
    <mergeCell ref="D3:G3"/>
    <mergeCell ref="H3:J3"/>
    <mergeCell ref="D4:G4"/>
    <mergeCell ref="H4:J4"/>
    <mergeCell ref="D78:G78"/>
    <mergeCell ref="H78:J78"/>
  </mergeCells>
  <pageMargins left="0.70866141732283505" right="0.31496062992126" top="0.47244094488188998" bottom="0.511811023622047" header="0.511811023622047" footer="0.511811023622047"/>
  <pageSetup paperSize="9" scale="84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2" manualBreakCount="2">
    <brk id="33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M62"/>
  <sheetViews>
    <sheetView view="pageBreakPreview" topLeftCell="B1" zoomScale="86" zoomScaleNormal="80" zoomScaleSheetLayoutView="86" workbookViewId="0">
      <selection activeCell="J7" sqref="J7"/>
    </sheetView>
  </sheetViews>
  <sheetFormatPr defaultColWidth="9.140625" defaultRowHeight="21" customHeight="1"/>
  <cols>
    <col min="1" max="1" width="5.7109375" style="16" hidden="1" customWidth="1"/>
    <col min="2" max="2" width="45.140625" style="28" customWidth="1"/>
    <col min="3" max="3" width="8.140625" style="16" customWidth="1"/>
    <col min="4" max="4" width="1.140625" style="16" customWidth="1"/>
    <col min="5" max="5" width="13.140625" style="78" customWidth="1"/>
    <col min="6" max="6" width="1.140625" style="16" customWidth="1"/>
    <col min="7" max="7" width="13.140625" style="78" customWidth="1"/>
    <col min="8" max="8" width="1.140625" style="16" customWidth="1"/>
    <col min="9" max="9" width="13.140625" style="16" customWidth="1"/>
    <col min="10" max="10" width="1.140625" style="16" customWidth="1"/>
    <col min="11" max="11" width="13.140625" style="16" customWidth="1"/>
    <col min="12" max="16384" width="9.140625" style="16"/>
  </cols>
  <sheetData>
    <row r="1" spans="1:11" ht="23.25">
      <c r="B1" s="116" t="s">
        <v>80</v>
      </c>
      <c r="D1" s="19"/>
      <c r="E1" s="39"/>
      <c r="F1" s="42"/>
      <c r="G1" s="39"/>
      <c r="H1" s="42"/>
      <c r="I1" s="61"/>
      <c r="J1" s="42"/>
      <c r="K1" s="61"/>
    </row>
    <row r="2" spans="1:11" ht="21" customHeight="1">
      <c r="B2" s="18" t="s">
        <v>84</v>
      </c>
      <c r="D2" s="17"/>
      <c r="E2" s="79"/>
      <c r="F2" s="29"/>
      <c r="G2" s="79"/>
      <c r="H2" s="29"/>
      <c r="I2" s="29"/>
      <c r="J2" s="29"/>
      <c r="K2" s="29"/>
    </row>
    <row r="3" spans="1:11" ht="21" customHeight="1">
      <c r="B3" s="23"/>
      <c r="D3" s="17"/>
      <c r="E3" s="79"/>
      <c r="F3" s="29"/>
      <c r="G3" s="79"/>
      <c r="H3" s="29"/>
      <c r="I3" s="141"/>
      <c r="J3" s="141"/>
      <c r="K3" s="141"/>
    </row>
    <row r="4" spans="1:11" ht="21" customHeight="1">
      <c r="C4" s="17"/>
      <c r="D4" s="17"/>
      <c r="E4" s="147" t="s">
        <v>1</v>
      </c>
      <c r="F4" s="147"/>
      <c r="G4" s="147"/>
      <c r="H4" s="29"/>
      <c r="I4" s="147" t="s">
        <v>38</v>
      </c>
      <c r="J4" s="147"/>
      <c r="K4" s="147"/>
    </row>
    <row r="5" spans="1:11" ht="21.75" customHeight="1">
      <c r="C5" s="17"/>
      <c r="D5" s="17"/>
      <c r="E5" s="146" t="s">
        <v>85</v>
      </c>
      <c r="F5" s="146"/>
      <c r="G5" s="146"/>
      <c r="H5" s="51"/>
      <c r="I5" s="146" t="s">
        <v>85</v>
      </c>
      <c r="J5" s="146"/>
      <c r="K5" s="146"/>
    </row>
    <row r="6" spans="1:11" ht="22.15" customHeight="1">
      <c r="C6" s="17"/>
      <c r="D6" s="17"/>
      <c r="E6" s="146" t="s">
        <v>198</v>
      </c>
      <c r="F6" s="146"/>
      <c r="G6" s="146"/>
      <c r="H6" s="51"/>
      <c r="I6" s="146" t="s">
        <v>198</v>
      </c>
      <c r="J6" s="146"/>
      <c r="K6" s="146"/>
    </row>
    <row r="7" spans="1:11" ht="21" customHeight="1">
      <c r="C7" s="19" t="s">
        <v>4</v>
      </c>
      <c r="D7" s="19"/>
      <c r="E7" s="17">
        <v>2562</v>
      </c>
      <c r="F7" s="17"/>
      <c r="G7" s="17">
        <v>2561</v>
      </c>
      <c r="H7" s="17"/>
      <c r="I7" s="17">
        <v>2562</v>
      </c>
      <c r="J7" s="17"/>
      <c r="K7" s="17">
        <v>2561</v>
      </c>
    </row>
    <row r="8" spans="1:11" ht="21" customHeight="1">
      <c r="B8" s="23"/>
      <c r="D8" s="19"/>
      <c r="E8" s="145" t="s">
        <v>86</v>
      </c>
      <c r="F8" s="145"/>
      <c r="G8" s="145"/>
      <c r="H8" s="145"/>
      <c r="I8" s="145"/>
      <c r="J8" s="145"/>
      <c r="K8" s="145"/>
    </row>
    <row r="9" spans="1:11" ht="21" customHeight="1">
      <c r="B9" s="20" t="s">
        <v>40</v>
      </c>
      <c r="C9" s="19"/>
      <c r="D9" s="19"/>
      <c r="F9" s="78"/>
      <c r="H9" s="78"/>
      <c r="I9" s="78"/>
      <c r="J9" s="78"/>
      <c r="K9" s="78"/>
    </row>
    <row r="10" spans="1:11" ht="21" customHeight="1">
      <c r="B10" s="28" t="s">
        <v>43</v>
      </c>
      <c r="C10" s="19"/>
      <c r="D10" s="19"/>
      <c r="F10" s="78"/>
      <c r="H10" s="78"/>
      <c r="I10" s="78"/>
      <c r="J10" s="78"/>
      <c r="K10" s="78"/>
    </row>
    <row r="11" spans="1:11" ht="21" customHeight="1">
      <c r="B11" s="16" t="s">
        <v>79</v>
      </c>
      <c r="C11" s="19"/>
      <c r="D11" s="19"/>
      <c r="E11" s="40">
        <v>40364</v>
      </c>
      <c r="F11" s="82"/>
      <c r="G11" s="40">
        <v>44890</v>
      </c>
      <c r="H11" s="82"/>
      <c r="I11" s="40">
        <v>0</v>
      </c>
      <c r="J11" s="82"/>
      <c r="K11" s="40">
        <v>0</v>
      </c>
    </row>
    <row r="12" spans="1:11" ht="21" customHeight="1">
      <c r="B12" s="28" t="s">
        <v>178</v>
      </c>
      <c r="C12" s="19">
        <v>4</v>
      </c>
      <c r="D12" s="19"/>
      <c r="E12" s="40">
        <v>5110</v>
      </c>
      <c r="F12" s="82"/>
      <c r="G12" s="40">
        <v>4233</v>
      </c>
      <c r="H12" s="82"/>
      <c r="I12" s="40">
        <v>35548</v>
      </c>
      <c r="J12" s="82"/>
      <c r="K12" s="40">
        <v>35039</v>
      </c>
    </row>
    <row r="13" spans="1:11" ht="21" customHeight="1">
      <c r="B13" s="28" t="s">
        <v>128</v>
      </c>
      <c r="C13" s="126">
        <v>3</v>
      </c>
      <c r="D13" s="126"/>
      <c r="E13" s="40">
        <v>478</v>
      </c>
      <c r="F13" s="82"/>
      <c r="G13" s="40">
        <v>0</v>
      </c>
      <c r="H13" s="82"/>
      <c r="I13" s="40">
        <v>9172</v>
      </c>
      <c r="J13" s="82"/>
      <c r="K13" s="40">
        <v>0</v>
      </c>
    </row>
    <row r="14" spans="1:11" ht="21" customHeight="1">
      <c r="B14" s="28" t="s">
        <v>127</v>
      </c>
      <c r="C14" s="126" t="s">
        <v>218</v>
      </c>
      <c r="D14" s="126"/>
      <c r="E14" s="40">
        <v>0</v>
      </c>
      <c r="F14" s="82"/>
      <c r="G14" s="40">
        <v>0</v>
      </c>
      <c r="H14" s="82"/>
      <c r="I14" s="40">
        <v>31667</v>
      </c>
      <c r="J14" s="82"/>
      <c r="K14" s="40">
        <v>0</v>
      </c>
    </row>
    <row r="15" spans="1:11" ht="21.75">
      <c r="B15" s="28" t="s">
        <v>41</v>
      </c>
      <c r="C15" s="19">
        <v>4</v>
      </c>
      <c r="D15" s="19"/>
      <c r="E15" s="40">
        <v>643</v>
      </c>
      <c r="F15" s="82"/>
      <c r="G15" s="40">
        <v>687</v>
      </c>
      <c r="H15" s="82"/>
      <c r="I15" s="40">
        <v>4667</v>
      </c>
      <c r="J15" s="82"/>
      <c r="K15" s="40">
        <v>3924</v>
      </c>
    </row>
    <row r="16" spans="1:11" ht="21" customHeight="1">
      <c r="A16" s="16" t="str">
        <f>IF(SUM('[19]28Oth income 29Selling 30Admin'!B15:G15)=0,"ok","check")</f>
        <v>ok</v>
      </c>
      <c r="B16" s="28" t="s">
        <v>47</v>
      </c>
      <c r="C16" s="19">
        <v>4</v>
      </c>
      <c r="D16" s="19"/>
      <c r="E16" s="109">
        <v>660</v>
      </c>
      <c r="F16" s="78"/>
      <c r="G16" s="109">
        <v>1663</v>
      </c>
      <c r="H16" s="78"/>
      <c r="I16" s="109">
        <v>56</v>
      </c>
      <c r="J16" s="78"/>
      <c r="K16" s="109">
        <v>0</v>
      </c>
    </row>
    <row r="17" spans="1:13" ht="21" customHeight="1">
      <c r="B17" s="23" t="s">
        <v>48</v>
      </c>
      <c r="C17" s="19"/>
      <c r="D17" s="19"/>
      <c r="E17" s="44">
        <f>SUM(E9:E16)</f>
        <v>47255</v>
      </c>
      <c r="F17" s="78"/>
      <c r="G17" s="44">
        <f>SUM(G9:G16)</f>
        <v>51473</v>
      </c>
      <c r="H17" s="78"/>
      <c r="I17" s="44">
        <f>SUM(I9:I16)</f>
        <v>81110</v>
      </c>
      <c r="J17" s="78"/>
      <c r="K17" s="44">
        <f>SUM(K9:K16)</f>
        <v>38963</v>
      </c>
    </row>
    <row r="18" spans="1:13" ht="9.75" customHeight="1">
      <c r="B18" s="52"/>
      <c r="C18" s="19"/>
      <c r="D18" s="19"/>
      <c r="E18" s="39"/>
      <c r="F18" s="78"/>
      <c r="G18" s="39"/>
      <c r="H18" s="78"/>
      <c r="I18" s="39"/>
      <c r="J18" s="78"/>
      <c r="K18" s="39"/>
    </row>
    <row r="19" spans="1:13" ht="21" customHeight="1">
      <c r="B19" s="20" t="s">
        <v>44</v>
      </c>
      <c r="C19" s="19"/>
      <c r="D19" s="19"/>
      <c r="F19" s="78"/>
      <c r="H19" s="78"/>
      <c r="I19" s="78"/>
      <c r="J19" s="78"/>
      <c r="K19" s="78"/>
    </row>
    <row r="20" spans="1:13" ht="21" customHeight="1">
      <c r="B20" s="28" t="s">
        <v>42</v>
      </c>
      <c r="C20" s="19"/>
      <c r="D20" s="19"/>
      <c r="E20" s="16"/>
      <c r="G20" s="16"/>
      <c r="M20" s="43"/>
    </row>
    <row r="21" spans="1:13" ht="21" customHeight="1">
      <c r="B21" s="16" t="s">
        <v>79</v>
      </c>
      <c r="C21" s="19">
        <v>4</v>
      </c>
      <c r="D21" s="19"/>
      <c r="E21" s="40">
        <v>24923</v>
      </c>
      <c r="F21" s="82"/>
      <c r="G21" s="40">
        <v>19718</v>
      </c>
      <c r="H21" s="82"/>
      <c r="I21" s="40">
        <v>0</v>
      </c>
      <c r="J21" s="82"/>
      <c r="K21" s="40">
        <v>0</v>
      </c>
      <c r="M21" s="43"/>
    </row>
    <row r="22" spans="1:13" ht="21" customHeight="1">
      <c r="B22" s="54" t="s">
        <v>103</v>
      </c>
      <c r="C22" s="19">
        <v>4</v>
      </c>
      <c r="D22" s="19"/>
      <c r="E22" s="40">
        <v>3038</v>
      </c>
      <c r="F22" s="82"/>
      <c r="G22" s="40">
        <v>1475</v>
      </c>
      <c r="H22" s="82"/>
      <c r="I22" s="40">
        <v>53043</v>
      </c>
      <c r="J22" s="82"/>
      <c r="K22" s="40">
        <v>25600</v>
      </c>
      <c r="M22" s="43"/>
    </row>
    <row r="23" spans="1:13" ht="21" customHeight="1">
      <c r="B23" s="54" t="s">
        <v>139</v>
      </c>
      <c r="C23" s="19"/>
      <c r="D23" s="19"/>
      <c r="E23" s="40">
        <v>10700</v>
      </c>
      <c r="F23" s="82"/>
      <c r="G23" s="40">
        <v>13884</v>
      </c>
      <c r="H23" s="82"/>
      <c r="I23" s="40">
        <v>580</v>
      </c>
      <c r="J23" s="82"/>
      <c r="K23" s="40">
        <v>612</v>
      </c>
      <c r="M23" s="43"/>
    </row>
    <row r="24" spans="1:13" ht="21" customHeight="1">
      <c r="A24" s="16" t="str">
        <f>IF(SUM('[19]28Oth income 29Selling 30Admin'!B32:G32)=0,"ok","check")</f>
        <v>ok</v>
      </c>
      <c r="B24" s="28" t="s">
        <v>137</v>
      </c>
      <c r="C24" s="19"/>
      <c r="D24" s="19"/>
      <c r="E24" s="40">
        <v>4433</v>
      </c>
      <c r="F24" s="82"/>
      <c r="G24" s="40">
        <v>2869</v>
      </c>
      <c r="H24" s="82"/>
      <c r="I24" s="40">
        <v>35</v>
      </c>
      <c r="J24" s="82"/>
      <c r="K24" s="40">
        <v>0</v>
      </c>
      <c r="M24" s="43"/>
    </row>
    <row r="25" spans="1:13" ht="21" customHeight="1">
      <c r="A25" s="16" t="e">
        <f>IF(SUM('[19]28Oth income 29Selling 30Admin'!B51:G51)=0,"ok","check")</f>
        <v>#REF!</v>
      </c>
      <c r="B25" s="28" t="s">
        <v>81</v>
      </c>
      <c r="C25" s="19">
        <v>4</v>
      </c>
      <c r="D25" s="19"/>
      <c r="E25" s="40">
        <v>78299</v>
      </c>
      <c r="F25" s="82"/>
      <c r="G25" s="40">
        <v>46405</v>
      </c>
      <c r="H25" s="82"/>
      <c r="I25" s="40">
        <v>12379</v>
      </c>
      <c r="J25" s="82"/>
      <c r="K25" s="40">
        <v>10758</v>
      </c>
    </row>
    <row r="26" spans="1:13" ht="21" customHeight="1">
      <c r="A26" s="16" t="str">
        <f>IF(SUM('[19]28Oth income 29Selling 30Admin'!B52:G52)=0,"ok","check")</f>
        <v>ok</v>
      </c>
      <c r="B26" s="28" t="s">
        <v>46</v>
      </c>
      <c r="C26" s="19">
        <v>4</v>
      </c>
      <c r="D26" s="19"/>
      <c r="E26" s="109">
        <v>31824</v>
      </c>
      <c r="F26" s="82"/>
      <c r="G26" s="109">
        <v>22967</v>
      </c>
      <c r="H26" s="82"/>
      <c r="I26" s="109">
        <v>7115</v>
      </c>
      <c r="J26" s="82"/>
      <c r="K26" s="109">
        <v>5442</v>
      </c>
      <c r="M26" s="49"/>
    </row>
    <row r="27" spans="1:13" ht="21" customHeight="1">
      <c r="B27" s="23" t="s">
        <v>45</v>
      </c>
      <c r="C27" s="19"/>
      <c r="D27" s="19"/>
      <c r="E27" s="44">
        <f>SUM(E19:E26)</f>
        <v>153217</v>
      </c>
      <c r="F27" s="39"/>
      <c r="G27" s="44">
        <f>SUM(G19:G26)</f>
        <v>107318</v>
      </c>
      <c r="H27" s="39"/>
      <c r="I27" s="44">
        <f>SUM(I19:I26)</f>
        <v>73152</v>
      </c>
      <c r="J27" s="39"/>
      <c r="K27" s="44">
        <f>SUM(K19:K26)</f>
        <v>42412</v>
      </c>
    </row>
    <row r="28" spans="1:13" ht="9.75" customHeight="1">
      <c r="B28" s="23"/>
      <c r="C28" s="19"/>
      <c r="D28" s="19"/>
      <c r="E28" s="39"/>
      <c r="F28" s="39"/>
      <c r="G28" s="39"/>
      <c r="H28" s="39"/>
      <c r="I28" s="39"/>
      <c r="J28" s="39"/>
      <c r="K28" s="39"/>
    </row>
    <row r="29" spans="1:13" ht="20.25" customHeight="1">
      <c r="B29" s="28" t="s">
        <v>229</v>
      </c>
      <c r="C29" s="19"/>
      <c r="D29" s="19"/>
      <c r="E29" s="109">
        <v>1212</v>
      </c>
      <c r="F29" s="82"/>
      <c r="G29" s="109">
        <v>2269</v>
      </c>
      <c r="H29" s="82"/>
      <c r="I29" s="109">
        <v>0</v>
      </c>
      <c r="J29" s="82"/>
      <c r="K29" s="109">
        <v>0</v>
      </c>
    </row>
    <row r="30" spans="1:13" ht="9.75" customHeight="1">
      <c r="B30" s="23"/>
      <c r="C30" s="19"/>
      <c r="D30" s="19"/>
      <c r="E30" s="39"/>
      <c r="F30" s="39"/>
      <c r="G30" s="39"/>
      <c r="H30" s="39"/>
      <c r="I30" s="39"/>
      <c r="J30" s="39"/>
      <c r="K30" s="39"/>
    </row>
    <row r="31" spans="1:13" s="43" customFormat="1" ht="21" customHeight="1">
      <c r="B31" s="23" t="s">
        <v>226</v>
      </c>
      <c r="C31" s="84"/>
      <c r="D31" s="84"/>
      <c r="E31" s="39">
        <f t="shared" ref="E31:K31" si="0">E17-E27+E29</f>
        <v>-104750</v>
      </c>
      <c r="F31" s="39">
        <f t="shared" si="0"/>
        <v>0</v>
      </c>
      <c r="G31" s="39">
        <f t="shared" si="0"/>
        <v>-53576</v>
      </c>
      <c r="H31" s="39">
        <f t="shared" si="0"/>
        <v>0</v>
      </c>
      <c r="I31" s="39">
        <f t="shared" si="0"/>
        <v>7958</v>
      </c>
      <c r="J31" s="39">
        <f t="shared" si="0"/>
        <v>0</v>
      </c>
      <c r="K31" s="39">
        <f t="shared" si="0"/>
        <v>-3449</v>
      </c>
    </row>
    <row r="32" spans="1:13" ht="21" customHeight="1">
      <c r="A32" s="16" t="str">
        <f>IF(SUM('[19]34. Income tax'!B36:G36)=0,"ok","check")</f>
        <v>ok</v>
      </c>
      <c r="B32" s="28" t="s">
        <v>87</v>
      </c>
      <c r="C32" s="19"/>
      <c r="D32" s="19"/>
      <c r="E32" s="109">
        <v>1802</v>
      </c>
      <c r="F32" s="82"/>
      <c r="G32" s="109">
        <v>-8209</v>
      </c>
      <c r="H32" s="82"/>
      <c r="I32" s="109">
        <v>3353</v>
      </c>
      <c r="J32" s="82"/>
      <c r="K32" s="109">
        <v>1543</v>
      </c>
    </row>
    <row r="33" spans="2:11" ht="21" customHeight="1">
      <c r="B33" s="23" t="s">
        <v>227</v>
      </c>
      <c r="C33" s="19"/>
      <c r="D33" s="19"/>
      <c r="E33" s="37">
        <f>SUM(E31:E32)</f>
        <v>-102948</v>
      </c>
      <c r="F33" s="39"/>
      <c r="G33" s="37">
        <f>SUM(G31:G32)</f>
        <v>-61785</v>
      </c>
      <c r="H33" s="39"/>
      <c r="I33" s="37">
        <f>SUM(I31:I32)</f>
        <v>11311</v>
      </c>
      <c r="J33" s="39"/>
      <c r="K33" s="37">
        <f>SUM(K31:K32)</f>
        <v>-1906</v>
      </c>
    </row>
    <row r="34" spans="2:11" ht="8.65" customHeight="1">
      <c r="B34" s="52"/>
      <c r="C34" s="53"/>
      <c r="D34" s="53"/>
      <c r="E34" s="39"/>
      <c r="F34" s="78"/>
      <c r="G34" s="39"/>
      <c r="H34" s="78"/>
      <c r="I34" s="39"/>
      <c r="J34" s="78"/>
      <c r="K34" s="39"/>
    </row>
    <row r="35" spans="2:11" ht="21.75">
      <c r="B35" s="28" t="s">
        <v>49</v>
      </c>
      <c r="E35" s="44">
        <v>0</v>
      </c>
      <c r="F35" s="43"/>
      <c r="G35" s="44">
        <v>0</v>
      </c>
      <c r="H35" s="43"/>
      <c r="I35" s="44">
        <v>0</v>
      </c>
      <c r="J35" s="43"/>
      <c r="K35" s="44">
        <v>0</v>
      </c>
    </row>
    <row r="36" spans="2:11" ht="8.65" customHeight="1">
      <c r="B36" s="52"/>
      <c r="C36" s="53"/>
      <c r="D36" s="53"/>
      <c r="E36" s="39"/>
      <c r="F36" s="78"/>
      <c r="G36" s="39"/>
      <c r="H36" s="78"/>
      <c r="I36" s="39"/>
      <c r="J36" s="78"/>
      <c r="K36" s="39"/>
    </row>
    <row r="37" spans="2:11" ht="19.5" customHeight="1" thickBot="1">
      <c r="B37" s="23" t="s">
        <v>228</v>
      </c>
      <c r="C37" s="19"/>
      <c r="D37" s="19"/>
      <c r="E37" s="45">
        <f>E33</f>
        <v>-102948</v>
      </c>
      <c r="F37" s="78"/>
      <c r="G37" s="45">
        <f>G33</f>
        <v>-61785</v>
      </c>
      <c r="H37" s="78"/>
      <c r="I37" s="45">
        <f>I33</f>
        <v>11311</v>
      </c>
      <c r="J37" s="78"/>
      <c r="K37" s="45">
        <f>K33</f>
        <v>-1906</v>
      </c>
    </row>
    <row r="38" spans="2:11" ht="19.5" customHeight="1" thickTop="1">
      <c r="B38" s="23"/>
      <c r="C38" s="19"/>
      <c r="D38" s="19"/>
      <c r="E38" s="85"/>
      <c r="F38" s="39"/>
      <c r="G38" s="85"/>
      <c r="H38" s="39"/>
      <c r="I38" s="85"/>
      <c r="J38" s="39"/>
      <c r="K38" s="85"/>
    </row>
    <row r="39" spans="2:11" ht="19.5" customHeight="1" thickTop="1">
      <c r="B39" s="115" t="s">
        <v>80</v>
      </c>
      <c r="D39" s="19"/>
      <c r="E39" s="39"/>
      <c r="F39" s="42"/>
      <c r="G39" s="39"/>
      <c r="H39" s="42"/>
      <c r="I39" s="61"/>
      <c r="J39" s="42"/>
      <c r="K39" s="61"/>
    </row>
    <row r="40" spans="2:11" ht="21.75" customHeight="1">
      <c r="B40" s="23" t="s">
        <v>84</v>
      </c>
      <c r="D40" s="17"/>
      <c r="E40" s="79"/>
      <c r="F40" s="29"/>
      <c r="G40" s="79"/>
      <c r="H40" s="29"/>
      <c r="I40" s="29"/>
      <c r="J40" s="29"/>
      <c r="K40" s="29"/>
    </row>
    <row r="41" spans="2:11" ht="22.15" customHeight="1">
      <c r="B41" s="23"/>
      <c r="D41" s="17"/>
      <c r="E41" s="79"/>
      <c r="F41" s="29"/>
      <c r="G41" s="79"/>
      <c r="H41" s="29"/>
      <c r="I41" s="141"/>
      <c r="J41" s="141"/>
      <c r="K41" s="141"/>
    </row>
    <row r="42" spans="2:11" ht="19.5" customHeight="1">
      <c r="C42" s="17"/>
      <c r="D42" s="17"/>
      <c r="E42" s="147" t="s">
        <v>1</v>
      </c>
      <c r="F42" s="147"/>
      <c r="G42" s="147"/>
      <c r="H42" s="29"/>
      <c r="I42" s="147" t="s">
        <v>38</v>
      </c>
      <c r="J42" s="147"/>
      <c r="K42" s="147"/>
    </row>
    <row r="43" spans="2:11" ht="19.5" customHeight="1">
      <c r="C43" s="17"/>
      <c r="D43" s="17"/>
      <c r="E43" s="146" t="s">
        <v>85</v>
      </c>
      <c r="F43" s="146"/>
      <c r="G43" s="146"/>
      <c r="H43" s="51"/>
      <c r="I43" s="146" t="s">
        <v>85</v>
      </c>
      <c r="J43" s="146"/>
      <c r="K43" s="146"/>
    </row>
    <row r="44" spans="2:11" ht="21" customHeight="1">
      <c r="C44" s="17"/>
      <c r="D44" s="17"/>
      <c r="E44" s="146" t="s">
        <v>198</v>
      </c>
      <c r="F44" s="146"/>
      <c r="G44" s="146"/>
      <c r="H44" s="51"/>
      <c r="I44" s="146" t="s">
        <v>198</v>
      </c>
      <c r="J44" s="146"/>
      <c r="K44" s="146"/>
    </row>
    <row r="45" spans="2:11" s="49" customFormat="1" ht="21.75">
      <c r="B45" s="28"/>
      <c r="C45" s="19"/>
      <c r="D45" s="19"/>
      <c r="E45" s="17">
        <v>2562</v>
      </c>
      <c r="F45" s="17"/>
      <c r="G45" s="17">
        <v>2561</v>
      </c>
      <c r="H45" s="17"/>
      <c r="I45" s="17">
        <v>2562</v>
      </c>
      <c r="J45" s="17"/>
      <c r="K45" s="17">
        <v>2561</v>
      </c>
    </row>
    <row r="46" spans="2:11" ht="19.5" customHeight="1">
      <c r="D46" s="19"/>
      <c r="E46" s="145" t="s">
        <v>86</v>
      </c>
      <c r="F46" s="145"/>
      <c r="G46" s="145"/>
      <c r="H46" s="145"/>
      <c r="I46" s="145"/>
      <c r="J46" s="145"/>
      <c r="K46" s="145"/>
    </row>
    <row r="47" spans="2:11" ht="21" customHeight="1">
      <c r="B47" s="23" t="s">
        <v>206</v>
      </c>
      <c r="C47" s="19"/>
      <c r="D47" s="19"/>
      <c r="F47" s="78"/>
      <c r="H47" s="78"/>
      <c r="I47" s="78"/>
      <c r="J47" s="78"/>
      <c r="K47" s="78"/>
    </row>
    <row r="48" spans="2:11" ht="21" customHeight="1">
      <c r="B48" s="28" t="s">
        <v>104</v>
      </c>
      <c r="C48" s="19"/>
      <c r="D48" s="19"/>
      <c r="E48" s="40">
        <v>-69181</v>
      </c>
      <c r="F48" s="82"/>
      <c r="G48" s="40">
        <v>-35521</v>
      </c>
      <c r="H48" s="82"/>
      <c r="I48" s="40">
        <v>11311</v>
      </c>
      <c r="J48" s="82"/>
      <c r="K48" s="40">
        <f>K33</f>
        <v>-1906</v>
      </c>
    </row>
    <row r="49" spans="2:11" ht="21" customHeight="1">
      <c r="B49" s="28" t="s">
        <v>50</v>
      </c>
      <c r="C49" s="19"/>
      <c r="D49" s="19"/>
      <c r="E49" s="40">
        <v>-33767</v>
      </c>
      <c r="F49" s="82"/>
      <c r="G49" s="40">
        <v>-26264</v>
      </c>
      <c r="H49" s="82"/>
      <c r="I49" s="40">
        <v>0</v>
      </c>
      <c r="J49" s="82"/>
      <c r="K49" s="40">
        <v>0</v>
      </c>
    </row>
    <row r="50" spans="2:11" ht="22.5" thickBot="1">
      <c r="B50" s="23" t="s">
        <v>227</v>
      </c>
      <c r="C50" s="19"/>
      <c r="D50" s="19"/>
      <c r="E50" s="41">
        <f>E48+E49</f>
        <v>-102948</v>
      </c>
      <c r="F50" s="39"/>
      <c r="G50" s="41">
        <f>G33</f>
        <v>-61785</v>
      </c>
      <c r="H50" s="39"/>
      <c r="I50" s="41">
        <f>I33</f>
        <v>11311</v>
      </c>
      <c r="J50" s="39"/>
      <c r="K50" s="41">
        <f>K33</f>
        <v>-1906</v>
      </c>
    </row>
    <row r="51" spans="2:11" ht="19.5" customHeight="1" thickTop="1">
      <c r="B51" s="23"/>
      <c r="C51" s="19"/>
      <c r="D51" s="19"/>
      <c r="E51" s="46"/>
      <c r="F51" s="46"/>
      <c r="G51" s="46"/>
      <c r="H51" s="46"/>
      <c r="I51" s="46"/>
      <c r="J51" s="46"/>
      <c r="K51" s="46"/>
    </row>
    <row r="52" spans="2:11" ht="21" customHeight="1">
      <c r="B52" s="23" t="s">
        <v>205</v>
      </c>
      <c r="C52" s="19"/>
      <c r="D52" s="19"/>
      <c r="E52" s="46"/>
      <c r="F52" s="46"/>
      <c r="G52" s="46"/>
      <c r="H52" s="46"/>
      <c r="I52" s="46"/>
      <c r="J52" s="46"/>
      <c r="K52" s="46"/>
    </row>
    <row r="53" spans="2:11" ht="21" customHeight="1">
      <c r="B53" s="28" t="s">
        <v>104</v>
      </c>
      <c r="C53" s="19"/>
      <c r="D53" s="19"/>
      <c r="E53" s="40">
        <v>-69181</v>
      </c>
      <c r="F53" s="82"/>
      <c r="G53" s="40">
        <v>-35521</v>
      </c>
      <c r="H53" s="82"/>
      <c r="I53" s="40">
        <v>11311</v>
      </c>
      <c r="J53" s="82"/>
      <c r="K53" s="40">
        <f>K37</f>
        <v>-1906</v>
      </c>
    </row>
    <row r="54" spans="2:11" ht="21" customHeight="1">
      <c r="B54" s="28" t="s">
        <v>50</v>
      </c>
      <c r="C54" s="19"/>
      <c r="D54" s="19"/>
      <c r="E54" s="40">
        <v>-33767</v>
      </c>
      <c r="F54" s="82"/>
      <c r="G54" s="40">
        <v>-26264</v>
      </c>
      <c r="H54" s="82"/>
      <c r="I54" s="40">
        <v>0</v>
      </c>
      <c r="J54" s="82"/>
      <c r="K54" s="40">
        <v>0</v>
      </c>
    </row>
    <row r="55" spans="2:11" ht="21" customHeight="1" thickBot="1">
      <c r="B55" s="23" t="s">
        <v>228</v>
      </c>
      <c r="C55" s="19"/>
      <c r="D55" s="19"/>
      <c r="E55" s="41">
        <f>E53+E54</f>
        <v>-102948</v>
      </c>
      <c r="F55" s="39"/>
      <c r="G55" s="41">
        <f>G37</f>
        <v>-61785</v>
      </c>
      <c r="H55" s="39"/>
      <c r="I55" s="41">
        <f>I37</f>
        <v>11311</v>
      </c>
      <c r="J55" s="39"/>
      <c r="K55" s="41">
        <f>K37</f>
        <v>-1906</v>
      </c>
    </row>
    <row r="56" spans="2:11" ht="19.5" customHeight="1" thickTop="1">
      <c r="C56" s="19"/>
      <c r="D56" s="19"/>
      <c r="E56" s="46"/>
      <c r="F56" s="46"/>
      <c r="G56" s="46"/>
      <c r="H56" s="46"/>
      <c r="I56" s="46"/>
      <c r="J56" s="46"/>
      <c r="K56" s="46"/>
    </row>
    <row r="57" spans="2:11" ht="24.6" customHeight="1">
      <c r="B57" s="23" t="s">
        <v>105</v>
      </c>
      <c r="C57" s="19"/>
    </row>
    <row r="58" spans="2:11" ht="22.9" customHeight="1" thickBot="1">
      <c r="B58" s="28" t="s">
        <v>106</v>
      </c>
      <c r="C58" s="19"/>
      <c r="E58" s="86">
        <f>(E48/340000)</f>
        <v>-0.20347352941176472</v>
      </c>
      <c r="F58" s="13"/>
      <c r="G58" s="86">
        <f>(G48/340000)</f>
        <v>-0.1044735294117647</v>
      </c>
      <c r="H58" s="13"/>
      <c r="I58" s="86">
        <f>I48/340000</f>
        <v>3.3267647058823527E-2</v>
      </c>
      <c r="J58" s="13"/>
      <c r="K58" s="86">
        <f>K48/340000</f>
        <v>-5.6058823529411767E-3</v>
      </c>
    </row>
    <row r="59" spans="2:11" ht="21" customHeight="1" thickTop="1">
      <c r="C59" s="19"/>
      <c r="E59" s="87"/>
      <c r="F59" s="49"/>
      <c r="G59" s="87"/>
      <c r="H59" s="49"/>
      <c r="I59" s="87"/>
      <c r="J59" s="49"/>
      <c r="K59" s="87"/>
    </row>
    <row r="60" spans="2:11" ht="21" customHeight="1">
      <c r="B60" s="54"/>
      <c r="E60" s="88">
        <f>E50-E33</f>
        <v>0</v>
      </c>
      <c r="F60" s="88"/>
      <c r="G60" s="88"/>
      <c r="H60" s="88"/>
      <c r="I60" s="88">
        <f>I50-I33</f>
        <v>0</v>
      </c>
      <c r="J60" s="88"/>
      <c r="K60" s="88"/>
    </row>
    <row r="61" spans="2:11" ht="21" customHeight="1">
      <c r="E61" s="100">
        <f>E55-E37</f>
        <v>0</v>
      </c>
      <c r="I61" s="100">
        <f>I55-I37</f>
        <v>0</v>
      </c>
    </row>
    <row r="62" spans="2:11" ht="21" customHeight="1">
      <c r="I62" s="78"/>
      <c r="K62" s="78"/>
    </row>
  </sheetData>
  <mergeCells count="16">
    <mergeCell ref="E6:G6"/>
    <mergeCell ref="I6:K6"/>
    <mergeCell ref="I3:K3"/>
    <mergeCell ref="E4:G4"/>
    <mergeCell ref="I4:K4"/>
    <mergeCell ref="E5:G5"/>
    <mergeCell ref="I5:K5"/>
    <mergeCell ref="E44:G44"/>
    <mergeCell ref="I44:K44"/>
    <mergeCell ref="E46:K46"/>
    <mergeCell ref="E8:K8"/>
    <mergeCell ref="I41:K41"/>
    <mergeCell ref="E42:G42"/>
    <mergeCell ref="I42:K42"/>
    <mergeCell ref="E43:G43"/>
    <mergeCell ref="I43:K43"/>
  </mergeCells>
  <pageMargins left="0.70866141732283505" right="0.31496062992126" top="0.47244094488188998" bottom="0.511811023622047" header="0.511811023622047" footer="0.511811023622047"/>
  <pageSetup paperSize="9" scale="87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1" manualBreakCount="1">
    <brk id="38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O61"/>
  <sheetViews>
    <sheetView view="pageBreakPreview" topLeftCell="B14" zoomScale="80" zoomScaleNormal="80" zoomScaleSheetLayoutView="80" workbookViewId="0">
      <selection activeCell="B59" sqref="B59"/>
    </sheetView>
  </sheetViews>
  <sheetFormatPr defaultColWidth="9.140625" defaultRowHeight="21" customHeight="1"/>
  <cols>
    <col min="1" max="1" width="5.7109375" style="16" hidden="1" customWidth="1"/>
    <col min="2" max="2" width="45.140625" style="28" customWidth="1"/>
    <col min="3" max="3" width="8.5703125" style="16" customWidth="1"/>
    <col min="4" max="4" width="1.140625" style="16" customWidth="1"/>
    <col min="5" max="5" width="13.140625" style="36" customWidth="1"/>
    <col min="6" max="6" width="1.140625" style="16" customWidth="1"/>
    <col min="7" max="7" width="13.140625" style="36" customWidth="1"/>
    <col min="8" max="8" width="1.140625" style="16" customWidth="1"/>
    <col min="9" max="9" width="13.140625" style="16" customWidth="1"/>
    <col min="10" max="10" width="1.140625" style="16" customWidth="1"/>
    <col min="11" max="11" width="13.140625" style="16" customWidth="1"/>
    <col min="12" max="13" width="9.140625" style="16"/>
    <col min="14" max="14" width="9.85546875" style="16" bestFit="1" customWidth="1"/>
    <col min="15" max="16384" width="9.140625" style="16"/>
  </cols>
  <sheetData>
    <row r="1" spans="2:15" ht="23.25">
      <c r="B1" s="116" t="s">
        <v>80</v>
      </c>
      <c r="D1" s="19"/>
      <c r="E1" s="39"/>
      <c r="F1" s="42"/>
      <c r="G1" s="39"/>
      <c r="H1" s="42"/>
      <c r="I1" s="61"/>
      <c r="J1" s="42"/>
      <c r="K1" s="61"/>
    </row>
    <row r="2" spans="2:15" ht="21" customHeight="1">
      <c r="B2" s="18" t="s">
        <v>84</v>
      </c>
      <c r="D2" s="17"/>
      <c r="E2" s="79"/>
      <c r="F2" s="29"/>
      <c r="G2" s="79"/>
      <c r="H2" s="29"/>
      <c r="I2" s="29"/>
      <c r="J2" s="29"/>
      <c r="K2" s="29"/>
    </row>
    <row r="3" spans="2:15" ht="21" customHeight="1">
      <c r="B3" s="23"/>
      <c r="D3" s="17"/>
      <c r="E3" s="79"/>
      <c r="F3" s="29"/>
      <c r="G3" s="79"/>
      <c r="H3" s="29"/>
      <c r="I3" s="141"/>
      <c r="J3" s="141"/>
      <c r="K3" s="141"/>
    </row>
    <row r="4" spans="2:15" ht="21" customHeight="1">
      <c r="C4" s="17"/>
      <c r="D4" s="17"/>
      <c r="E4" s="147" t="s">
        <v>1</v>
      </c>
      <c r="F4" s="147"/>
      <c r="G4" s="147"/>
      <c r="H4" s="29"/>
      <c r="I4" s="147" t="s">
        <v>38</v>
      </c>
      <c r="J4" s="147"/>
      <c r="K4" s="147"/>
    </row>
    <row r="5" spans="2:15" ht="21.75" customHeight="1">
      <c r="C5" s="17"/>
      <c r="D5" s="17"/>
      <c r="E5" s="146" t="s">
        <v>197</v>
      </c>
      <c r="F5" s="146"/>
      <c r="G5" s="146"/>
      <c r="H5" s="51"/>
      <c r="I5" s="146" t="s">
        <v>197</v>
      </c>
      <c r="J5" s="146"/>
      <c r="K5" s="146"/>
    </row>
    <row r="6" spans="2:15" ht="22.15" customHeight="1">
      <c r="C6" s="17"/>
      <c r="D6" s="17"/>
      <c r="E6" s="146" t="s">
        <v>198</v>
      </c>
      <c r="F6" s="146"/>
      <c r="G6" s="146"/>
      <c r="H6" s="51"/>
      <c r="I6" s="146" t="s">
        <v>198</v>
      </c>
      <c r="J6" s="146"/>
      <c r="K6" s="146"/>
    </row>
    <row r="7" spans="2:15" ht="21" customHeight="1">
      <c r="C7" s="19" t="s">
        <v>4</v>
      </c>
      <c r="D7" s="19"/>
      <c r="E7" s="17">
        <v>2562</v>
      </c>
      <c r="F7" s="17"/>
      <c r="G7" s="17">
        <v>2561</v>
      </c>
      <c r="H7" s="17"/>
      <c r="I7" s="17">
        <v>2562</v>
      </c>
      <c r="J7" s="17"/>
      <c r="K7" s="17">
        <v>2561</v>
      </c>
    </row>
    <row r="8" spans="2:15" ht="21" customHeight="1">
      <c r="B8" s="23"/>
      <c r="D8" s="19"/>
      <c r="E8" s="145" t="s">
        <v>86</v>
      </c>
      <c r="F8" s="145"/>
      <c r="G8" s="145"/>
      <c r="H8" s="145"/>
      <c r="I8" s="145"/>
      <c r="J8" s="145"/>
      <c r="K8" s="145"/>
    </row>
    <row r="9" spans="2:15" ht="21.75">
      <c r="B9" s="20" t="s">
        <v>40</v>
      </c>
      <c r="C9" s="19"/>
      <c r="D9" s="19"/>
      <c r="E9" s="78"/>
      <c r="F9" s="78"/>
      <c r="G9" s="78"/>
      <c r="H9" s="78"/>
      <c r="I9" s="78"/>
      <c r="J9" s="78"/>
      <c r="K9" s="78"/>
    </row>
    <row r="10" spans="2:15" ht="21" customHeight="1">
      <c r="B10" s="28" t="s">
        <v>43</v>
      </c>
      <c r="C10" s="19"/>
      <c r="D10" s="19"/>
      <c r="E10" s="78"/>
      <c r="F10" s="78"/>
      <c r="G10" s="78"/>
      <c r="H10" s="78"/>
      <c r="I10" s="78"/>
      <c r="J10" s="78"/>
      <c r="K10" s="78"/>
    </row>
    <row r="11" spans="2:15" ht="21" customHeight="1">
      <c r="B11" s="16" t="s">
        <v>79</v>
      </c>
      <c r="C11" s="19"/>
      <c r="D11" s="19"/>
      <c r="E11" s="40">
        <v>171378</v>
      </c>
      <c r="F11" s="82"/>
      <c r="G11" s="40">
        <v>173507</v>
      </c>
      <c r="H11" s="82"/>
      <c r="I11" s="40">
        <v>0</v>
      </c>
      <c r="J11" s="82"/>
      <c r="K11" s="40">
        <v>0</v>
      </c>
      <c r="N11" s="100"/>
      <c r="O11" s="100"/>
    </row>
    <row r="12" spans="2:15" ht="21" customHeight="1">
      <c r="B12" s="28" t="s">
        <v>178</v>
      </c>
      <c r="C12" s="19">
        <v>4</v>
      </c>
      <c r="D12" s="19"/>
      <c r="E12" s="40">
        <v>13830</v>
      </c>
      <c r="F12" s="82"/>
      <c r="G12" s="40">
        <v>12699</v>
      </c>
      <c r="H12" s="82"/>
      <c r="I12" s="40">
        <v>115506</v>
      </c>
      <c r="J12" s="82"/>
      <c r="K12" s="40">
        <v>90326</v>
      </c>
      <c r="N12" s="100"/>
      <c r="O12" s="100"/>
    </row>
    <row r="13" spans="2:15" ht="21" customHeight="1">
      <c r="B13" s="28" t="s">
        <v>169</v>
      </c>
      <c r="C13" s="19">
        <v>4</v>
      </c>
      <c r="D13" s="19"/>
      <c r="E13" s="40">
        <v>11188</v>
      </c>
      <c r="F13" s="82"/>
      <c r="G13" s="40">
        <v>7241</v>
      </c>
      <c r="H13" s="82"/>
      <c r="I13" s="40">
        <v>23554</v>
      </c>
      <c r="J13" s="82"/>
      <c r="K13" s="40">
        <v>13421</v>
      </c>
      <c r="N13" s="100"/>
    </row>
    <row r="14" spans="2:15" ht="21" customHeight="1">
      <c r="B14" s="28" t="s">
        <v>128</v>
      </c>
      <c r="C14" s="19">
        <v>3</v>
      </c>
      <c r="D14" s="19"/>
      <c r="E14" s="40">
        <v>522809</v>
      </c>
      <c r="F14" s="82"/>
      <c r="G14" s="40">
        <v>273431</v>
      </c>
      <c r="H14" s="82"/>
      <c r="I14" s="40">
        <v>9172</v>
      </c>
      <c r="J14" s="82"/>
      <c r="K14" s="40">
        <v>12079</v>
      </c>
      <c r="N14" s="100"/>
    </row>
    <row r="15" spans="2:15" ht="21" customHeight="1">
      <c r="B15" s="28" t="s">
        <v>127</v>
      </c>
      <c r="C15" s="19" t="s">
        <v>218</v>
      </c>
      <c r="D15" s="19"/>
      <c r="E15" s="40">
        <v>0</v>
      </c>
      <c r="F15" s="82"/>
      <c r="G15" s="40">
        <v>0</v>
      </c>
      <c r="H15" s="82"/>
      <c r="I15" s="40">
        <v>31667</v>
      </c>
      <c r="J15" s="82"/>
      <c r="K15" s="40">
        <v>44070</v>
      </c>
      <c r="N15" s="100"/>
    </row>
    <row r="16" spans="2:15" ht="21.75">
      <c r="B16" s="28" t="s">
        <v>41</v>
      </c>
      <c r="C16" s="19">
        <v>4</v>
      </c>
      <c r="D16" s="19"/>
      <c r="E16" s="40">
        <v>2403</v>
      </c>
      <c r="F16" s="82"/>
      <c r="G16" s="40">
        <v>2390</v>
      </c>
      <c r="H16" s="82"/>
      <c r="I16" s="40">
        <v>15006</v>
      </c>
      <c r="J16" s="82"/>
      <c r="K16" s="40">
        <v>11846</v>
      </c>
      <c r="N16" s="100"/>
      <c r="O16" s="100"/>
    </row>
    <row r="17" spans="1:15" ht="21" customHeight="1">
      <c r="A17" s="16" t="str">
        <f>IF(SUM('[19]28Oth income 29Selling 30Admin'!B15:G15)=0,"ok","check")</f>
        <v>ok</v>
      </c>
      <c r="B17" s="28" t="s">
        <v>47</v>
      </c>
      <c r="C17" s="19">
        <v>4</v>
      </c>
      <c r="D17" s="19"/>
      <c r="E17" s="109">
        <v>1525</v>
      </c>
      <c r="F17" s="78"/>
      <c r="G17" s="109">
        <v>13471</v>
      </c>
      <c r="H17" s="78"/>
      <c r="I17" s="109">
        <v>149</v>
      </c>
      <c r="J17" s="78"/>
      <c r="K17" s="109">
        <v>205</v>
      </c>
      <c r="N17" s="100"/>
      <c r="O17" s="100"/>
    </row>
    <row r="18" spans="1:15" ht="21" customHeight="1">
      <c r="B18" s="23" t="s">
        <v>48</v>
      </c>
      <c r="C18" s="19"/>
      <c r="D18" s="19"/>
      <c r="E18" s="44">
        <f>SUM(E9:E17)</f>
        <v>723133</v>
      </c>
      <c r="F18" s="78"/>
      <c r="G18" s="44">
        <f>SUM(G9:G17)</f>
        <v>482739</v>
      </c>
      <c r="H18" s="78"/>
      <c r="I18" s="44">
        <f>SUM(I9:I17)</f>
        <v>195054</v>
      </c>
      <c r="J18" s="78"/>
      <c r="K18" s="44">
        <f>SUM(K9:K17)</f>
        <v>171947</v>
      </c>
    </row>
    <row r="19" spans="1:15" ht="9.75" customHeight="1">
      <c r="B19" s="52"/>
      <c r="C19" s="19"/>
      <c r="D19" s="19"/>
      <c r="E19" s="39"/>
      <c r="F19" s="78"/>
      <c r="G19" s="39"/>
      <c r="H19" s="78"/>
      <c r="I19" s="39"/>
      <c r="J19" s="78"/>
      <c r="K19" s="39"/>
    </row>
    <row r="20" spans="1:15" ht="21" customHeight="1">
      <c r="B20" s="20" t="s">
        <v>44</v>
      </c>
      <c r="C20" s="19"/>
      <c r="D20" s="19"/>
      <c r="E20" s="78"/>
      <c r="F20" s="78"/>
      <c r="G20" s="78"/>
      <c r="H20" s="78"/>
      <c r="I20" s="78"/>
      <c r="J20" s="78"/>
      <c r="K20" s="78"/>
    </row>
    <row r="21" spans="1:15" ht="21" customHeight="1">
      <c r="B21" s="28" t="s">
        <v>42</v>
      </c>
      <c r="C21" s="19"/>
      <c r="D21" s="19"/>
      <c r="E21" s="16"/>
      <c r="G21" s="16"/>
    </row>
    <row r="22" spans="1:15" ht="21" customHeight="1">
      <c r="B22" s="16" t="s">
        <v>79</v>
      </c>
      <c r="C22" s="19">
        <v>4</v>
      </c>
      <c r="D22" s="19"/>
      <c r="E22" s="40">
        <v>76172</v>
      </c>
      <c r="F22" s="82"/>
      <c r="G22" s="40">
        <v>71275</v>
      </c>
      <c r="H22" s="40"/>
      <c r="I22" s="40">
        <v>0</v>
      </c>
      <c r="J22" s="40"/>
      <c r="K22" s="40">
        <v>0</v>
      </c>
      <c r="N22" s="100"/>
      <c r="O22" s="100"/>
    </row>
    <row r="23" spans="1:15" ht="21" customHeight="1">
      <c r="B23" s="54" t="s">
        <v>103</v>
      </c>
      <c r="C23" s="19">
        <v>4</v>
      </c>
      <c r="D23" s="19"/>
      <c r="E23" s="40">
        <v>5879</v>
      </c>
      <c r="F23" s="82"/>
      <c r="G23" s="40">
        <v>4427</v>
      </c>
      <c r="H23" s="40"/>
      <c r="I23" s="40">
        <v>123258</v>
      </c>
      <c r="J23" s="40"/>
      <c r="K23" s="40">
        <v>97608</v>
      </c>
      <c r="N23" s="100"/>
      <c r="O23" s="100"/>
    </row>
    <row r="24" spans="1:15" ht="21" customHeight="1">
      <c r="B24" s="54" t="s">
        <v>138</v>
      </c>
      <c r="C24" s="19"/>
      <c r="D24" s="19"/>
      <c r="E24" s="40">
        <v>44660</v>
      </c>
      <c r="F24" s="82"/>
      <c r="G24" s="40">
        <v>40592</v>
      </c>
      <c r="H24" s="40"/>
      <c r="I24" s="40">
        <v>1528</v>
      </c>
      <c r="J24" s="40"/>
      <c r="K24" s="40">
        <v>1892</v>
      </c>
      <c r="N24" s="100"/>
      <c r="O24" s="100"/>
    </row>
    <row r="25" spans="1:15" ht="21" hidden="1" customHeight="1">
      <c r="B25" s="54" t="s">
        <v>132</v>
      </c>
      <c r="C25" s="19"/>
      <c r="D25" s="19"/>
      <c r="E25" s="40">
        <v>0</v>
      </c>
      <c r="F25" s="82"/>
      <c r="G25" s="40">
        <v>0</v>
      </c>
      <c r="H25" s="40"/>
      <c r="I25" s="40">
        <v>0</v>
      </c>
      <c r="J25" s="40"/>
      <c r="K25" s="40">
        <v>0</v>
      </c>
      <c r="N25" s="100"/>
      <c r="O25" s="100"/>
    </row>
    <row r="26" spans="1:15" ht="21" customHeight="1">
      <c r="A26" s="16" t="str">
        <f>IF(SUM('[19]28Oth income 29Selling 30Admin'!B32:G32)=0,"ok","check")</f>
        <v>ok</v>
      </c>
      <c r="B26" s="28" t="s">
        <v>140</v>
      </c>
      <c r="C26" s="19"/>
      <c r="D26" s="19"/>
      <c r="E26" s="40">
        <v>11424</v>
      </c>
      <c r="F26" s="82"/>
      <c r="G26" s="40">
        <v>13995</v>
      </c>
      <c r="H26" s="40"/>
      <c r="I26" s="40">
        <v>78</v>
      </c>
      <c r="J26" s="40"/>
      <c r="K26" s="40">
        <v>164</v>
      </c>
      <c r="N26" s="100"/>
    </row>
    <row r="27" spans="1:15" ht="21" customHeight="1">
      <c r="A27" s="16" t="e">
        <f>IF(SUM('[19]28Oth income 29Selling 30Admin'!B51:G51)=0,"ok","check")</f>
        <v>#REF!</v>
      </c>
      <c r="B27" s="28" t="s">
        <v>81</v>
      </c>
      <c r="C27" s="19">
        <v>4</v>
      </c>
      <c r="D27" s="19"/>
      <c r="E27" s="40">
        <v>199051</v>
      </c>
      <c r="F27" s="82"/>
      <c r="G27" s="40">
        <v>164567</v>
      </c>
      <c r="H27" s="40"/>
      <c r="I27" s="40">
        <v>34520</v>
      </c>
      <c r="J27" s="40"/>
      <c r="K27" s="40">
        <v>40065</v>
      </c>
      <c r="N27" s="100"/>
    </row>
    <row r="28" spans="1:15" ht="21" customHeight="1">
      <c r="A28" s="16" t="str">
        <f>IF(SUM('[19]28Oth income 29Selling 30Admin'!B52:G52)=0,"ok","check")</f>
        <v>ok</v>
      </c>
      <c r="B28" s="28" t="s">
        <v>46</v>
      </c>
      <c r="C28" s="19">
        <v>4</v>
      </c>
      <c r="D28" s="19"/>
      <c r="E28" s="109">
        <v>100340</v>
      </c>
      <c r="F28" s="82"/>
      <c r="G28" s="109">
        <v>73337</v>
      </c>
      <c r="H28" s="40"/>
      <c r="I28" s="109">
        <v>20678</v>
      </c>
      <c r="J28" s="40"/>
      <c r="K28" s="109">
        <v>16011</v>
      </c>
      <c r="N28" s="100"/>
    </row>
    <row r="29" spans="1:15" ht="21" customHeight="1">
      <c r="B29" s="23" t="s">
        <v>45</v>
      </c>
      <c r="C29" s="19"/>
      <c r="D29" s="19"/>
      <c r="E29" s="44">
        <f>SUM(E20:E28)</f>
        <v>437526</v>
      </c>
      <c r="F29" s="39"/>
      <c r="G29" s="44">
        <f>SUM(G20:G28)</f>
        <v>368193</v>
      </c>
      <c r="H29" s="39"/>
      <c r="I29" s="44">
        <f>SUM(I20:I28)</f>
        <v>180062</v>
      </c>
      <c r="J29" s="39"/>
      <c r="K29" s="44">
        <f>SUM(K20:K28)</f>
        <v>155740</v>
      </c>
    </row>
    <row r="30" spans="1:15" ht="9.75" customHeight="1">
      <c r="B30" s="23"/>
      <c r="C30" s="19"/>
      <c r="D30" s="19"/>
      <c r="E30" s="39"/>
      <c r="F30" s="39"/>
      <c r="G30" s="39"/>
      <c r="H30" s="39"/>
      <c r="I30" s="39"/>
      <c r="J30" s="39"/>
      <c r="K30" s="39"/>
    </row>
    <row r="31" spans="1:15" ht="20.25" customHeight="1">
      <c r="B31" s="28" t="s">
        <v>229</v>
      </c>
      <c r="C31" s="19">
        <v>6</v>
      </c>
      <c r="D31" s="19"/>
      <c r="E31" s="109">
        <v>5056</v>
      </c>
      <c r="F31" s="82"/>
      <c r="G31" s="109">
        <v>585</v>
      </c>
      <c r="H31" s="82"/>
      <c r="I31" s="109">
        <v>0</v>
      </c>
      <c r="J31" s="82"/>
      <c r="K31" s="109">
        <v>0</v>
      </c>
      <c r="N31" s="100"/>
    </row>
    <row r="32" spans="1:15" ht="9.75" customHeight="1">
      <c r="B32" s="23"/>
      <c r="C32" s="19"/>
      <c r="D32" s="19"/>
      <c r="E32" s="39"/>
      <c r="F32" s="39"/>
      <c r="G32" s="39"/>
      <c r="H32" s="39"/>
      <c r="I32" s="39"/>
      <c r="J32" s="39"/>
      <c r="K32" s="39"/>
    </row>
    <row r="33" spans="1:14" s="43" customFormat="1" ht="21" customHeight="1">
      <c r="B33" s="23" t="s">
        <v>175</v>
      </c>
      <c r="C33" s="84"/>
      <c r="D33" s="84"/>
      <c r="E33" s="39">
        <f t="shared" ref="E33:J33" si="0">E18-E29+E31</f>
        <v>290663</v>
      </c>
      <c r="F33" s="39">
        <f t="shared" si="0"/>
        <v>0</v>
      </c>
      <c r="G33" s="39">
        <f>G18-G29+G31</f>
        <v>115131</v>
      </c>
      <c r="H33" s="39">
        <f t="shared" si="0"/>
        <v>0</v>
      </c>
      <c r="I33" s="39">
        <f t="shared" si="0"/>
        <v>14992</v>
      </c>
      <c r="J33" s="39">
        <f t="shared" si="0"/>
        <v>0</v>
      </c>
      <c r="K33" s="39">
        <f>K18-K29+K31</f>
        <v>16207</v>
      </c>
    </row>
    <row r="34" spans="1:14" ht="21" customHeight="1">
      <c r="A34" s="16" t="str">
        <f>IF(SUM('[19]34. Income tax'!B36:G36)=0,"ok","check")</f>
        <v>ok</v>
      </c>
      <c r="B34" s="28" t="s">
        <v>87</v>
      </c>
      <c r="C34" s="19">
        <v>12</v>
      </c>
      <c r="D34" s="19"/>
      <c r="E34" s="109">
        <v>-45141</v>
      </c>
      <c r="F34" s="82"/>
      <c r="G34" s="109">
        <v>-20239</v>
      </c>
      <c r="H34" s="82"/>
      <c r="I34" s="109">
        <v>341</v>
      </c>
      <c r="J34" s="82"/>
      <c r="K34" s="109">
        <v>-2395</v>
      </c>
      <c r="N34" s="100"/>
    </row>
    <row r="35" spans="1:14" ht="21" customHeight="1">
      <c r="B35" s="23" t="s">
        <v>176</v>
      </c>
      <c r="C35" s="19"/>
      <c r="D35" s="19"/>
      <c r="E35" s="37">
        <f>SUM(E33:E34)</f>
        <v>245522</v>
      </c>
      <c r="F35" s="39"/>
      <c r="G35" s="37">
        <f>SUM(G33:G34)</f>
        <v>94892</v>
      </c>
      <c r="H35" s="39"/>
      <c r="I35" s="37">
        <f>SUM(I33:I34)</f>
        <v>15333</v>
      </c>
      <c r="J35" s="39"/>
      <c r="K35" s="37">
        <f>SUM(K33:K34)</f>
        <v>13812</v>
      </c>
    </row>
    <row r="36" spans="1:14" ht="9.75" customHeight="1">
      <c r="B36" s="137"/>
      <c r="C36" s="136"/>
      <c r="D36" s="136"/>
      <c r="E36" s="39"/>
      <c r="F36" s="39"/>
      <c r="G36" s="39"/>
      <c r="H36" s="39"/>
      <c r="I36" s="39"/>
      <c r="J36" s="39"/>
      <c r="K36" s="39"/>
    </row>
    <row r="37" spans="1:14" ht="22.35" customHeight="1">
      <c r="B37" s="28" t="s">
        <v>49</v>
      </c>
      <c r="D37" s="19"/>
      <c r="E37" s="109">
        <v>0</v>
      </c>
      <c r="F37" s="82"/>
      <c r="G37" s="109">
        <v>0</v>
      </c>
      <c r="H37" s="82"/>
      <c r="I37" s="109">
        <v>0</v>
      </c>
      <c r="J37" s="82"/>
      <c r="K37" s="109">
        <v>0</v>
      </c>
    </row>
    <row r="38" spans="1:14" ht="9.75" customHeight="1">
      <c r="B38" s="137"/>
      <c r="C38" s="136"/>
      <c r="D38" s="136"/>
      <c r="E38" s="39"/>
      <c r="F38" s="39"/>
      <c r="G38" s="39"/>
      <c r="H38" s="39"/>
      <c r="I38" s="39"/>
      <c r="J38" s="39"/>
      <c r="K38" s="39"/>
    </row>
    <row r="39" spans="1:14" ht="19.5" customHeight="1" thickBot="1">
      <c r="B39" s="23" t="s">
        <v>177</v>
      </c>
      <c r="C39" s="19"/>
      <c r="D39" s="19"/>
      <c r="E39" s="45">
        <f>E37+E35</f>
        <v>245522</v>
      </c>
      <c r="F39" s="78"/>
      <c r="G39" s="45">
        <f>G37+G35</f>
        <v>94892</v>
      </c>
      <c r="H39" s="78"/>
      <c r="I39" s="45">
        <f>I37+I35</f>
        <v>15333</v>
      </c>
      <c r="J39" s="78"/>
      <c r="K39" s="45">
        <f>K37+K35</f>
        <v>13812</v>
      </c>
    </row>
    <row r="40" spans="1:14" ht="21" customHeight="1" thickTop="1">
      <c r="E40" s="78"/>
      <c r="G40" s="78"/>
    </row>
    <row r="41" spans="1:14" ht="21.75">
      <c r="B41" s="115" t="s">
        <v>80</v>
      </c>
      <c r="D41" s="19"/>
      <c r="E41" s="39"/>
      <c r="F41" s="42"/>
      <c r="G41" s="39"/>
      <c r="H41" s="42"/>
      <c r="I41" s="61"/>
      <c r="J41" s="42"/>
      <c r="K41" s="61"/>
    </row>
    <row r="42" spans="1:14" ht="19.5" customHeight="1">
      <c r="B42" s="23" t="s">
        <v>84</v>
      </c>
      <c r="D42" s="17"/>
      <c r="E42" s="79"/>
      <c r="F42" s="29"/>
      <c r="G42" s="79"/>
      <c r="H42" s="29"/>
      <c r="I42" s="29"/>
      <c r="J42" s="29"/>
      <c r="K42" s="29"/>
    </row>
    <row r="43" spans="1:14" ht="19.5" customHeight="1">
      <c r="B43" s="23"/>
      <c r="D43" s="17"/>
      <c r="E43" s="79"/>
      <c r="F43" s="29"/>
      <c r="G43" s="79"/>
      <c r="H43" s="29"/>
      <c r="I43" s="141"/>
      <c r="J43" s="141"/>
      <c r="K43" s="141"/>
    </row>
    <row r="44" spans="1:14" ht="19.5" customHeight="1">
      <c r="C44" s="17"/>
      <c r="D44" s="17"/>
      <c r="E44" s="147" t="s">
        <v>1</v>
      </c>
      <c r="F44" s="147"/>
      <c r="G44" s="147"/>
      <c r="H44" s="29"/>
      <c r="I44" s="147" t="s">
        <v>38</v>
      </c>
      <c r="J44" s="147"/>
      <c r="K44" s="147"/>
    </row>
    <row r="45" spans="1:14" ht="21.75" customHeight="1">
      <c r="C45" s="17"/>
      <c r="D45" s="17"/>
      <c r="E45" s="146" t="s">
        <v>197</v>
      </c>
      <c r="F45" s="146"/>
      <c r="G45" s="146"/>
      <c r="H45" s="51"/>
      <c r="I45" s="146" t="s">
        <v>197</v>
      </c>
      <c r="J45" s="146"/>
      <c r="K45" s="146"/>
    </row>
    <row r="46" spans="1:14" ht="22.15" customHeight="1">
      <c r="C46" s="17"/>
      <c r="D46" s="17"/>
      <c r="E46" s="146" t="s">
        <v>198</v>
      </c>
      <c r="F46" s="146"/>
      <c r="G46" s="146"/>
      <c r="H46" s="51"/>
      <c r="I46" s="146" t="s">
        <v>198</v>
      </c>
      <c r="J46" s="146"/>
      <c r="K46" s="146"/>
    </row>
    <row r="47" spans="1:14" ht="19.5" customHeight="1">
      <c r="C47" s="19"/>
      <c r="D47" s="19"/>
      <c r="E47" s="17">
        <v>2562</v>
      </c>
      <c r="F47" s="17"/>
      <c r="G47" s="17">
        <v>2561</v>
      </c>
      <c r="H47" s="17"/>
      <c r="I47" s="17">
        <v>2562</v>
      </c>
      <c r="J47" s="17"/>
      <c r="K47" s="17">
        <v>2561</v>
      </c>
    </row>
    <row r="48" spans="1:14" ht="19.5" customHeight="1">
      <c r="D48" s="19"/>
      <c r="E48" s="145" t="s">
        <v>86</v>
      </c>
      <c r="F48" s="145"/>
      <c r="G48" s="145"/>
      <c r="H48" s="145"/>
      <c r="I48" s="145"/>
      <c r="J48" s="145"/>
      <c r="K48" s="145"/>
    </row>
    <row r="49" spans="2:14" ht="22.35" customHeight="1">
      <c r="B49" s="23" t="s">
        <v>206</v>
      </c>
      <c r="C49" s="19"/>
      <c r="D49" s="19"/>
      <c r="E49" s="78"/>
      <c r="F49" s="78"/>
      <c r="G49" s="78"/>
      <c r="H49" s="78"/>
      <c r="I49" s="78"/>
      <c r="J49" s="78"/>
      <c r="K49" s="78"/>
    </row>
    <row r="50" spans="2:14" ht="22.35" customHeight="1">
      <c r="B50" s="28" t="s">
        <v>104</v>
      </c>
      <c r="C50" s="19"/>
      <c r="D50" s="19"/>
      <c r="E50" s="40">
        <v>-820</v>
      </c>
      <c r="F50" s="82"/>
      <c r="G50" s="40">
        <v>-47113</v>
      </c>
      <c r="H50" s="82"/>
      <c r="I50" s="40">
        <v>15333</v>
      </c>
      <c r="J50" s="82"/>
      <c r="K50" s="40">
        <f>K39</f>
        <v>13812</v>
      </c>
    </row>
    <row r="51" spans="2:14" ht="22.35" customHeight="1">
      <c r="B51" s="28" t="s">
        <v>50</v>
      </c>
      <c r="C51" s="19"/>
      <c r="D51" s="19"/>
      <c r="E51" s="40">
        <v>246342</v>
      </c>
      <c r="F51" s="82"/>
      <c r="G51" s="40">
        <v>142005</v>
      </c>
      <c r="H51" s="82"/>
      <c r="I51" s="40">
        <v>0</v>
      </c>
      <c r="J51" s="82"/>
      <c r="K51" s="40">
        <v>0</v>
      </c>
    </row>
    <row r="52" spans="2:14" ht="21.6" customHeight="1" thickBot="1">
      <c r="B52" s="23" t="s">
        <v>176</v>
      </c>
      <c r="C52" s="19"/>
      <c r="D52" s="19"/>
      <c r="E52" s="41">
        <f>SUM(E50:E51)</f>
        <v>245522</v>
      </c>
      <c r="F52" s="39"/>
      <c r="G52" s="41">
        <f>SUM(G50:G51)</f>
        <v>94892</v>
      </c>
      <c r="H52" s="39"/>
      <c r="I52" s="41">
        <f>I35</f>
        <v>15333</v>
      </c>
      <c r="J52" s="39"/>
      <c r="K52" s="41">
        <f>K35</f>
        <v>13812</v>
      </c>
    </row>
    <row r="53" spans="2:14" ht="19.5" customHeight="1" thickTop="1">
      <c r="B53" s="23"/>
      <c r="C53" s="19"/>
      <c r="D53" s="19"/>
      <c r="E53" s="46"/>
      <c r="F53" s="46"/>
      <c r="G53" s="46"/>
      <c r="H53" s="46"/>
      <c r="I53" s="46"/>
      <c r="J53" s="46"/>
      <c r="K53" s="46"/>
    </row>
    <row r="54" spans="2:14" ht="22.35" customHeight="1">
      <c r="B54" s="23" t="s">
        <v>205</v>
      </c>
      <c r="C54" s="19"/>
      <c r="D54" s="19"/>
      <c r="E54" s="46"/>
      <c r="F54" s="46"/>
      <c r="G54" s="46"/>
      <c r="H54" s="46"/>
      <c r="I54" s="46"/>
      <c r="J54" s="46"/>
      <c r="K54" s="46"/>
    </row>
    <row r="55" spans="2:14" ht="22.35" customHeight="1">
      <c r="B55" s="28" t="s">
        <v>104</v>
      </c>
      <c r="C55" s="19"/>
      <c r="D55" s="19"/>
      <c r="E55" s="40">
        <v>-820</v>
      </c>
      <c r="F55" s="82"/>
      <c r="G55" s="40">
        <v>-47113</v>
      </c>
      <c r="H55" s="40"/>
      <c r="I55" s="40">
        <v>15333</v>
      </c>
      <c r="J55" s="40"/>
      <c r="K55" s="40">
        <f>K39</f>
        <v>13812</v>
      </c>
      <c r="M55" s="16">
        <v>68361</v>
      </c>
      <c r="N55" s="100">
        <f>E55-M55</f>
        <v>-69181</v>
      </c>
    </row>
    <row r="56" spans="2:14" ht="22.35" customHeight="1">
      <c r="B56" s="28" t="s">
        <v>50</v>
      </c>
      <c r="C56" s="19"/>
      <c r="D56" s="19"/>
      <c r="E56" s="40">
        <v>246342</v>
      </c>
      <c r="F56" s="82"/>
      <c r="G56" s="40">
        <v>142005</v>
      </c>
      <c r="H56" s="40"/>
      <c r="I56" s="40">
        <v>0</v>
      </c>
      <c r="J56" s="40"/>
      <c r="K56" s="40">
        <v>0</v>
      </c>
      <c r="M56" s="16">
        <v>280109</v>
      </c>
      <c r="N56" s="100">
        <f>E56-M56</f>
        <v>-33767</v>
      </c>
    </row>
    <row r="57" spans="2:14" ht="22.5" thickBot="1">
      <c r="B57" s="23" t="s">
        <v>177</v>
      </c>
      <c r="C57" s="19"/>
      <c r="D57" s="19"/>
      <c r="E57" s="41">
        <f>SUM(E55:E56)</f>
        <v>245522</v>
      </c>
      <c r="F57" s="39"/>
      <c r="G57" s="41">
        <f>SUM(G55:G56)</f>
        <v>94892</v>
      </c>
      <c r="H57" s="39"/>
      <c r="I57" s="41">
        <f>I39</f>
        <v>15333</v>
      </c>
      <c r="J57" s="39"/>
      <c r="K57" s="41">
        <f>K39</f>
        <v>13812</v>
      </c>
    </row>
    <row r="58" spans="2:14" ht="19.5" customHeight="1" thickTop="1">
      <c r="C58" s="19"/>
      <c r="D58" s="19"/>
      <c r="E58" s="46"/>
      <c r="F58" s="46"/>
      <c r="G58" s="46"/>
      <c r="H58" s="46"/>
      <c r="I58" s="46"/>
      <c r="J58" s="46"/>
      <c r="K58" s="46"/>
    </row>
    <row r="59" spans="2:14" ht="22.35" customHeight="1">
      <c r="B59" s="23" t="s">
        <v>105</v>
      </c>
      <c r="C59" s="19"/>
      <c r="E59" s="78"/>
      <c r="G59" s="78"/>
      <c r="H59" s="24"/>
      <c r="I59" s="24"/>
      <c r="J59" s="24"/>
      <c r="K59" s="24"/>
    </row>
    <row r="60" spans="2:14" ht="22.35" customHeight="1" thickBot="1">
      <c r="B60" s="28" t="s">
        <v>106</v>
      </c>
      <c r="C60" s="19"/>
      <c r="E60" s="86">
        <f>(E50/340000)-0.01</f>
        <v>-1.2411764705882353E-2</v>
      </c>
      <c r="F60" s="13"/>
      <c r="G60" s="86">
        <f>G50/340000</f>
        <v>-0.13856764705882352</v>
      </c>
      <c r="H60" s="13"/>
      <c r="I60" s="86">
        <f>I50/340000</f>
        <v>4.5097058823529414E-2</v>
      </c>
      <c r="J60" s="13"/>
      <c r="K60" s="86">
        <f>K50/340000</f>
        <v>4.0623529411764704E-2</v>
      </c>
    </row>
    <row r="61" spans="2:14" ht="21" customHeight="1" thickTop="1">
      <c r="C61" s="19"/>
      <c r="E61" s="87"/>
      <c r="F61" s="49"/>
      <c r="G61" s="87"/>
      <c r="H61" s="49"/>
      <c r="I61" s="87"/>
      <c r="J61" s="49"/>
      <c r="K61" s="87"/>
    </row>
  </sheetData>
  <mergeCells count="16">
    <mergeCell ref="E6:G6"/>
    <mergeCell ref="I6:K6"/>
    <mergeCell ref="I3:K3"/>
    <mergeCell ref="E4:G4"/>
    <mergeCell ref="I4:K4"/>
    <mergeCell ref="E5:G5"/>
    <mergeCell ref="I5:K5"/>
    <mergeCell ref="E46:G46"/>
    <mergeCell ref="I46:K46"/>
    <mergeCell ref="E48:K48"/>
    <mergeCell ref="E8:K8"/>
    <mergeCell ref="I43:K43"/>
    <mergeCell ref="E44:G44"/>
    <mergeCell ref="I44:K44"/>
    <mergeCell ref="E45:G45"/>
    <mergeCell ref="I45:K45"/>
  </mergeCells>
  <pageMargins left="0.70866141732283505" right="0.31496062992126" top="0.47244094488188998" bottom="0.511811023622047" header="0.511811023622047" footer="0.511811023622047"/>
  <pageSetup paperSize="9" scale="90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AG35"/>
  <sheetViews>
    <sheetView view="pageBreakPreview" topLeftCell="A7" zoomScale="80" zoomScaleNormal="70" zoomScaleSheetLayoutView="80" workbookViewId="0">
      <selection activeCell="A28" sqref="A28"/>
    </sheetView>
  </sheetViews>
  <sheetFormatPr defaultColWidth="9.140625" defaultRowHeight="21.75"/>
  <cols>
    <col min="1" max="1" width="52.7109375" style="28" customWidth="1"/>
    <col min="2" max="2" width="8.140625" style="28" customWidth="1"/>
    <col min="3" max="3" width="0.5703125" style="28" customWidth="1"/>
    <col min="4" max="4" width="11.5703125" style="16" customWidth="1"/>
    <col min="5" max="5" width="1.42578125" style="16" customWidth="1"/>
    <col min="6" max="6" width="15.7109375" style="16" bestFit="1" customWidth="1"/>
    <col min="7" max="7" width="0.7109375" style="16" customWidth="1"/>
    <col min="8" max="8" width="12.7109375" style="16" customWidth="1"/>
    <col min="9" max="9" width="1.140625" style="49" customWidth="1"/>
    <col min="10" max="10" width="12.85546875" style="50" customWidth="1"/>
    <col min="11" max="11" width="1.140625" style="49" customWidth="1"/>
    <col min="12" max="12" width="17.42578125" style="16" customWidth="1"/>
    <col min="13" max="13" width="0.85546875" style="49" customWidth="1"/>
    <col min="14" max="14" width="12.140625" style="16" customWidth="1"/>
    <col min="15" max="15" width="1.140625" style="49" customWidth="1"/>
    <col min="16" max="16" width="12.140625" style="49" customWidth="1"/>
    <col min="17" max="17" width="1.140625" style="49" customWidth="1"/>
    <col min="18" max="18" width="13" style="78" customWidth="1"/>
    <col min="19" max="19" width="1.42578125" style="78" customWidth="1"/>
    <col min="20" max="20" width="15.85546875" style="78" customWidth="1"/>
    <col min="21" max="21" width="1.140625" style="49" customWidth="1"/>
    <col min="22" max="22" width="13.140625" style="16" customWidth="1"/>
    <col min="23" max="23" width="1.140625" style="49" customWidth="1"/>
    <col min="24" max="24" width="12.140625" style="16" customWidth="1"/>
    <col min="25" max="25" width="1.140625" style="49" customWidth="1"/>
    <col min="26" max="26" width="12.85546875" style="16" customWidth="1"/>
    <col min="27" max="27" width="17.140625" style="16" customWidth="1"/>
    <col min="28" max="28" width="16.85546875" style="16" hidden="1" customWidth="1"/>
    <col min="29" max="29" width="17.7109375" style="16" hidden="1" customWidth="1"/>
    <col min="30" max="30" width="20.140625" style="16" hidden="1" customWidth="1"/>
    <col min="31" max="31" width="20.5703125" style="16" hidden="1" customWidth="1"/>
    <col min="32" max="32" width="20.140625" style="16" hidden="1" customWidth="1"/>
    <col min="33" max="33" width="0" style="16" hidden="1" customWidth="1"/>
    <col min="34" max="16384" width="9.140625" style="16"/>
  </cols>
  <sheetData>
    <row r="1" spans="1:29">
      <c r="A1" s="115" t="s">
        <v>80</v>
      </c>
      <c r="B1" s="115"/>
      <c r="C1" s="115"/>
      <c r="J1" s="96"/>
      <c r="L1" s="100"/>
      <c r="N1" s="100"/>
      <c r="R1" s="69"/>
      <c r="S1" s="69"/>
      <c r="T1" s="69"/>
      <c r="V1" s="100"/>
      <c r="X1" s="69"/>
      <c r="AA1" s="99"/>
      <c r="AB1" s="78"/>
      <c r="AC1" s="100"/>
    </row>
    <row r="2" spans="1:29" s="43" customFormat="1">
      <c r="A2" s="23" t="s">
        <v>92</v>
      </c>
      <c r="B2" s="23"/>
      <c r="C2" s="23"/>
      <c r="D2" s="16"/>
      <c r="E2" s="16"/>
      <c r="F2" s="16"/>
      <c r="G2" s="16"/>
      <c r="H2" s="16"/>
      <c r="I2" s="49"/>
      <c r="J2" s="50"/>
      <c r="K2" s="49"/>
      <c r="L2" s="100"/>
      <c r="M2" s="101"/>
      <c r="N2" s="100"/>
      <c r="O2" s="101"/>
      <c r="P2" s="101"/>
      <c r="Q2" s="101"/>
      <c r="R2" s="78"/>
      <c r="S2" s="78"/>
      <c r="T2" s="78"/>
      <c r="U2" s="49"/>
      <c r="V2" s="100"/>
      <c r="W2" s="49"/>
      <c r="X2" s="78"/>
      <c r="Y2" s="49"/>
      <c r="Z2" s="97"/>
      <c r="AA2" s="93"/>
    </row>
    <row r="3" spans="1:29">
      <c r="D3" s="148" t="s">
        <v>1</v>
      </c>
      <c r="E3" s="148"/>
      <c r="F3" s="148"/>
      <c r="G3" s="148"/>
      <c r="H3" s="148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</row>
    <row r="4" spans="1:29">
      <c r="H4" s="150" t="s">
        <v>101</v>
      </c>
      <c r="I4" s="150"/>
      <c r="J4" s="150"/>
      <c r="K4" s="31"/>
      <c r="L4" s="150" t="s">
        <v>35</v>
      </c>
      <c r="M4" s="150"/>
      <c r="N4" s="150"/>
      <c r="O4" s="150"/>
      <c r="P4" s="150"/>
      <c r="Q4" s="150"/>
      <c r="R4" s="150"/>
      <c r="S4" s="51"/>
      <c r="T4" s="51"/>
      <c r="U4" s="16"/>
      <c r="W4" s="16"/>
      <c r="X4" s="16" t="s">
        <v>88</v>
      </c>
      <c r="Y4" s="16"/>
    </row>
    <row r="5" spans="1:29">
      <c r="L5" s="17"/>
      <c r="M5" s="31"/>
      <c r="N5" s="17"/>
      <c r="O5" s="31"/>
      <c r="P5" s="17"/>
      <c r="Q5" s="31"/>
      <c r="R5" s="16"/>
      <c r="S5" s="16"/>
      <c r="T5" s="16"/>
      <c r="U5" s="31"/>
    </row>
    <row r="6" spans="1:29">
      <c r="A6" s="90"/>
      <c r="B6" s="90"/>
      <c r="C6" s="90"/>
      <c r="F6" s="17"/>
      <c r="I6" s="51"/>
      <c r="J6" s="91"/>
      <c r="K6" s="31"/>
      <c r="L6" s="17" t="s">
        <v>130</v>
      </c>
      <c r="M6" s="31"/>
      <c r="N6" s="17" t="s">
        <v>141</v>
      </c>
      <c r="O6" s="31"/>
      <c r="P6" s="17" t="s">
        <v>133</v>
      </c>
      <c r="Q6" s="31"/>
      <c r="R6" s="31" t="s">
        <v>53</v>
      </c>
      <c r="S6" s="31"/>
      <c r="U6" s="31"/>
      <c r="V6" s="17"/>
      <c r="W6" s="51"/>
      <c r="X6" s="17" t="s">
        <v>89</v>
      </c>
      <c r="Z6" s="29"/>
    </row>
    <row r="7" spans="1:29" ht="22.35" customHeight="1">
      <c r="A7" s="90"/>
      <c r="B7" s="90"/>
      <c r="C7" s="90"/>
      <c r="D7" s="17" t="s">
        <v>34</v>
      </c>
      <c r="E7" s="17"/>
      <c r="F7" s="139" t="s">
        <v>237</v>
      </c>
      <c r="J7" s="31"/>
      <c r="K7" s="31"/>
      <c r="L7" s="17" t="s">
        <v>164</v>
      </c>
      <c r="M7" s="31"/>
      <c r="N7" s="110" t="s">
        <v>129</v>
      </c>
      <c r="O7" s="31"/>
      <c r="P7" s="17" t="s">
        <v>142</v>
      </c>
      <c r="Q7" s="31"/>
      <c r="R7" s="17" t="s">
        <v>54</v>
      </c>
      <c r="S7" s="17"/>
      <c r="T7" s="31" t="s">
        <v>143</v>
      </c>
      <c r="U7" s="31"/>
      <c r="V7" s="17" t="s">
        <v>55</v>
      </c>
      <c r="W7" s="31"/>
      <c r="X7" s="17" t="s">
        <v>57</v>
      </c>
      <c r="Y7" s="31"/>
    </row>
    <row r="8" spans="1:29">
      <c r="D8" s="17" t="s">
        <v>51</v>
      </c>
      <c r="E8" s="17"/>
      <c r="F8" s="139" t="s">
        <v>238</v>
      </c>
      <c r="G8" s="17"/>
      <c r="H8" s="17" t="s">
        <v>162</v>
      </c>
      <c r="J8" s="17"/>
      <c r="K8" s="31"/>
      <c r="L8" s="17" t="s">
        <v>180</v>
      </c>
      <c r="M8" s="31"/>
      <c r="N8" s="17" t="s">
        <v>135</v>
      </c>
      <c r="O8" s="31"/>
      <c r="P8" s="17" t="s">
        <v>134</v>
      </c>
      <c r="Q8" s="31"/>
      <c r="R8" s="17" t="s">
        <v>90</v>
      </c>
      <c r="S8" s="17"/>
      <c r="T8" s="17" t="s">
        <v>98</v>
      </c>
      <c r="U8" s="31"/>
      <c r="V8" s="17" t="s">
        <v>56</v>
      </c>
      <c r="W8" s="31"/>
      <c r="X8" s="17" t="s">
        <v>58</v>
      </c>
      <c r="Y8" s="31"/>
      <c r="Z8" s="17" t="s">
        <v>93</v>
      </c>
    </row>
    <row r="9" spans="1:29">
      <c r="B9" s="19" t="s">
        <v>4</v>
      </c>
      <c r="D9" s="17" t="s">
        <v>52</v>
      </c>
      <c r="E9" s="17"/>
      <c r="F9" s="17" t="s">
        <v>68</v>
      </c>
      <c r="G9" s="17"/>
      <c r="H9" s="17" t="s">
        <v>163</v>
      </c>
      <c r="J9" s="17" t="s">
        <v>122</v>
      </c>
      <c r="K9" s="31"/>
      <c r="L9" s="17" t="s">
        <v>179</v>
      </c>
      <c r="M9" s="31"/>
      <c r="N9" s="17" t="s">
        <v>68</v>
      </c>
      <c r="O9" s="31"/>
      <c r="P9" s="17" t="s">
        <v>75</v>
      </c>
      <c r="Q9" s="31"/>
      <c r="R9" s="17" t="s">
        <v>91</v>
      </c>
      <c r="S9" s="17"/>
      <c r="T9" s="17" t="s">
        <v>83</v>
      </c>
      <c r="U9" s="31"/>
      <c r="V9" s="17" t="s">
        <v>107</v>
      </c>
      <c r="W9" s="31"/>
      <c r="X9" s="17" t="s">
        <v>59</v>
      </c>
      <c r="Y9" s="31"/>
      <c r="Z9" s="17" t="s">
        <v>91</v>
      </c>
    </row>
    <row r="10" spans="1:29">
      <c r="D10" s="145" t="s">
        <v>86</v>
      </c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</row>
    <row r="11" spans="1:29">
      <c r="A11" s="23" t="s">
        <v>199</v>
      </c>
      <c r="B11" s="23"/>
      <c r="C11" s="2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9" s="43" customFormat="1">
      <c r="A12" s="23" t="s">
        <v>215</v>
      </c>
      <c r="B12" s="23"/>
      <c r="C12" s="23"/>
      <c r="D12" s="70">
        <v>340000</v>
      </c>
      <c r="E12" s="70"/>
      <c r="F12" s="70">
        <v>132997</v>
      </c>
      <c r="G12" s="70"/>
      <c r="H12" s="70">
        <v>2760</v>
      </c>
      <c r="I12" s="70"/>
      <c r="J12" s="70">
        <v>-282389</v>
      </c>
      <c r="K12" s="70"/>
      <c r="L12" s="70">
        <v>-7704</v>
      </c>
      <c r="M12" s="70"/>
      <c r="N12" s="70">
        <v>351373</v>
      </c>
      <c r="O12" s="70"/>
      <c r="P12" s="70">
        <v>95747</v>
      </c>
      <c r="Q12" s="70"/>
      <c r="R12" s="70">
        <f>L12+N12+P12</f>
        <v>439416</v>
      </c>
      <c r="S12" s="70"/>
      <c r="T12" s="70">
        <v>-90341</v>
      </c>
      <c r="U12" s="70"/>
      <c r="V12" s="70">
        <f>D12+F12+H12+J12+R12+T12</f>
        <v>542443</v>
      </c>
      <c r="W12" s="70"/>
      <c r="X12" s="70">
        <v>-77171</v>
      </c>
      <c r="Y12" s="70"/>
      <c r="Z12" s="70">
        <f>V12+X12</f>
        <v>465272</v>
      </c>
    </row>
    <row r="13" spans="1:29" s="43" customFormat="1" ht="6" customHeight="1">
      <c r="A13" s="23"/>
      <c r="B13" s="23"/>
      <c r="C13" s="23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9" s="43" customFormat="1">
      <c r="A14" s="28" t="s">
        <v>121</v>
      </c>
      <c r="B14" s="28"/>
      <c r="C14" s="28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9" s="43" customFormat="1">
      <c r="A15" s="28" t="s">
        <v>181</v>
      </c>
      <c r="B15" s="19">
        <v>3</v>
      </c>
      <c r="C15" s="51"/>
      <c r="D15" s="72">
        <v>0</v>
      </c>
      <c r="E15" s="72"/>
      <c r="F15" s="72">
        <v>0</v>
      </c>
      <c r="G15" s="72"/>
      <c r="H15" s="72">
        <v>0</v>
      </c>
      <c r="I15" s="72"/>
      <c r="J15" s="72">
        <f>-4027+22879</f>
        <v>18852</v>
      </c>
      <c r="K15" s="72"/>
      <c r="L15" s="72">
        <v>0</v>
      </c>
      <c r="M15" s="72"/>
      <c r="N15" s="72">
        <f>-22879</f>
        <v>-22879</v>
      </c>
      <c r="O15" s="72"/>
      <c r="P15" s="72">
        <v>0</v>
      </c>
      <c r="Q15" s="72"/>
      <c r="R15" s="72">
        <f>L15+N15+P15</f>
        <v>-22879</v>
      </c>
      <c r="S15" s="72"/>
      <c r="T15" s="72">
        <f>ROUND(4027216.43/1000,0)</f>
        <v>4027</v>
      </c>
      <c r="U15" s="72"/>
      <c r="V15" s="72">
        <f>D15+J15+R15+T15+F15+H15</f>
        <v>0</v>
      </c>
      <c r="W15" s="72"/>
      <c r="X15" s="72">
        <v>0</v>
      </c>
      <c r="Y15" s="72"/>
      <c r="Z15" s="72">
        <f>V15+X15</f>
        <v>0</v>
      </c>
    </row>
    <row r="16" spans="1:29" s="43" customFormat="1">
      <c r="A16" s="28"/>
      <c r="B16" s="19"/>
      <c r="C16" s="5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 spans="1:33" s="43" customFormat="1">
      <c r="A17" s="30" t="s">
        <v>161</v>
      </c>
      <c r="B17" s="19"/>
      <c r="C17" s="51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spans="1:33" s="43" customFormat="1">
      <c r="A18" s="117" t="s">
        <v>171</v>
      </c>
      <c r="B18" s="19"/>
      <c r="C18" s="51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spans="1:33" s="43" customFormat="1">
      <c r="A19" s="114" t="s">
        <v>168</v>
      </c>
      <c r="B19" s="19">
        <v>13</v>
      </c>
      <c r="C19" s="51"/>
      <c r="D19" s="118">
        <v>0</v>
      </c>
      <c r="E19" s="72"/>
      <c r="F19" s="118">
        <v>0</v>
      </c>
      <c r="G19" s="72"/>
      <c r="H19" s="118">
        <v>0</v>
      </c>
      <c r="I19" s="72"/>
      <c r="J19" s="118">
        <v>-51000</v>
      </c>
      <c r="K19" s="72"/>
      <c r="L19" s="118">
        <v>0</v>
      </c>
      <c r="M19" s="72"/>
      <c r="N19" s="118">
        <v>0</v>
      </c>
      <c r="O19" s="72"/>
      <c r="P19" s="118">
        <v>0</v>
      </c>
      <c r="Q19" s="72"/>
      <c r="R19" s="118">
        <v>0</v>
      </c>
      <c r="S19" s="72"/>
      <c r="T19" s="118">
        <v>0</v>
      </c>
      <c r="U19" s="72"/>
      <c r="V19" s="118">
        <f>D19+J19+R19+T19+F19+H19</f>
        <v>-51000</v>
      </c>
      <c r="W19" s="72"/>
      <c r="X19" s="118">
        <v>0</v>
      </c>
      <c r="Y19" s="72"/>
      <c r="Z19" s="118">
        <f>V19+X19</f>
        <v>-51000</v>
      </c>
    </row>
    <row r="20" spans="1:33" s="43" customFormat="1">
      <c r="A20" s="117" t="s">
        <v>172</v>
      </c>
      <c r="B20" s="19"/>
      <c r="C20" s="51"/>
      <c r="D20" s="113">
        <f>SUM(D19:D19)</f>
        <v>0</v>
      </c>
      <c r="E20" s="70"/>
      <c r="F20" s="113">
        <f>SUM(F19:F19)</f>
        <v>0</v>
      </c>
      <c r="G20" s="70"/>
      <c r="H20" s="113">
        <f>SUM(H19:H19)</f>
        <v>0</v>
      </c>
      <c r="I20" s="70"/>
      <c r="J20" s="113">
        <f>SUM(J19:J19)</f>
        <v>-51000</v>
      </c>
      <c r="K20" s="70"/>
      <c r="L20" s="113">
        <f>SUM(L19:L19)</f>
        <v>0</v>
      </c>
      <c r="M20" s="70">
        <v>123</v>
      </c>
      <c r="N20" s="113">
        <f>SUM(N19:N19)</f>
        <v>0</v>
      </c>
      <c r="O20" s="70">
        <v>123</v>
      </c>
      <c r="P20" s="113">
        <f>SUM(P19:P19)</f>
        <v>0</v>
      </c>
      <c r="Q20" s="70"/>
      <c r="R20" s="73">
        <f>SUM(R19:R19)</f>
        <v>0</v>
      </c>
      <c r="S20" s="70"/>
      <c r="T20" s="113">
        <f>SUM(T19:T19)</f>
        <v>0</v>
      </c>
      <c r="U20" s="70">
        <v>123</v>
      </c>
      <c r="V20" s="113">
        <f>T20+R20+J20+F20+D20</f>
        <v>-51000</v>
      </c>
      <c r="W20" s="70"/>
      <c r="X20" s="113">
        <f>SUM(X19:X19)</f>
        <v>0</v>
      </c>
      <c r="Y20" s="70"/>
      <c r="Z20" s="113">
        <f>SUM(Z19:Z19)</f>
        <v>-51000</v>
      </c>
    </row>
    <row r="21" spans="1:33" s="43" customFormat="1">
      <c r="A21" s="28"/>
      <c r="B21" s="28"/>
      <c r="C21" s="28"/>
      <c r="D21" s="72"/>
      <c r="E21" s="70"/>
      <c r="F21" s="72"/>
      <c r="G21" s="72"/>
      <c r="H21" s="72"/>
      <c r="I21" s="70"/>
      <c r="J21" s="72"/>
      <c r="K21" s="70"/>
      <c r="L21" s="72"/>
      <c r="M21" s="70"/>
      <c r="N21" s="72"/>
      <c r="O21" s="70"/>
      <c r="P21" s="72"/>
      <c r="Q21" s="70"/>
      <c r="R21" s="72"/>
      <c r="S21" s="70"/>
      <c r="T21" s="72"/>
      <c r="U21" s="70"/>
      <c r="V21" s="70"/>
      <c r="W21" s="70"/>
      <c r="X21" s="72"/>
      <c r="Y21" s="70"/>
      <c r="Z21" s="72"/>
    </row>
    <row r="22" spans="1:33" s="43" customFormat="1">
      <c r="A22" s="32" t="s">
        <v>173</v>
      </c>
    </row>
    <row r="23" spans="1:33" s="43" customFormat="1">
      <c r="A23" s="28" t="s">
        <v>194</v>
      </c>
    </row>
    <row r="24" spans="1:33" s="43" customFormat="1">
      <c r="A24" s="28" t="s">
        <v>170</v>
      </c>
      <c r="B24" s="19">
        <v>7</v>
      </c>
      <c r="D24" s="72">
        <v>0</v>
      </c>
      <c r="E24" s="70"/>
      <c r="F24" s="107">
        <f>13133+13188</f>
        <v>26321</v>
      </c>
      <c r="G24" s="70"/>
      <c r="H24" s="72">
        <v>0</v>
      </c>
      <c r="I24" s="70"/>
      <c r="J24" s="72">
        <v>0</v>
      </c>
      <c r="K24" s="72"/>
      <c r="L24" s="72">
        <v>0</v>
      </c>
      <c r="M24" s="72"/>
      <c r="N24" s="72">
        <v>0</v>
      </c>
      <c r="O24" s="72"/>
      <c r="P24" s="72">
        <v>0</v>
      </c>
      <c r="Q24" s="72"/>
      <c r="R24" s="72">
        <f>L24+N24+P24</f>
        <v>0</v>
      </c>
      <c r="S24" s="70"/>
      <c r="T24" s="72">
        <v>0</v>
      </c>
      <c r="U24" s="70"/>
      <c r="V24" s="72">
        <f>D24+J24+R24+T24+F24+H24</f>
        <v>26321</v>
      </c>
      <c r="W24" s="74"/>
      <c r="X24" s="71">
        <v>123655</v>
      </c>
      <c r="Y24" s="80"/>
      <c r="Z24" s="72">
        <f>V24+X24</f>
        <v>149976</v>
      </c>
    </row>
    <row r="25" spans="1:33" s="43" customFormat="1">
      <c r="A25" s="28" t="s">
        <v>144</v>
      </c>
      <c r="B25" s="84"/>
      <c r="C25" s="31"/>
      <c r="D25" s="118">
        <v>0</v>
      </c>
      <c r="E25" s="70"/>
      <c r="F25" s="118">
        <v>0</v>
      </c>
      <c r="G25" s="70"/>
      <c r="H25" s="118">
        <v>0</v>
      </c>
      <c r="I25" s="70"/>
      <c r="J25" s="118">
        <v>0</v>
      </c>
      <c r="K25" s="72"/>
      <c r="L25" s="118">
        <v>0</v>
      </c>
      <c r="M25" s="72"/>
      <c r="N25" s="118">
        <v>0</v>
      </c>
      <c r="O25" s="72"/>
      <c r="P25" s="118">
        <v>0</v>
      </c>
      <c r="Q25" s="72"/>
      <c r="R25" s="118">
        <f>L25+N25+P25</f>
        <v>0</v>
      </c>
      <c r="S25" s="70"/>
      <c r="T25" s="118">
        <v>0</v>
      </c>
      <c r="U25" s="70"/>
      <c r="V25" s="118">
        <f>D25+J25+R25+T25+F25+H25</f>
        <v>0</v>
      </c>
      <c r="W25" s="72"/>
      <c r="X25" s="118">
        <v>-165280</v>
      </c>
      <c r="Y25" s="72"/>
      <c r="Z25" s="118">
        <f>V25+X25</f>
        <v>-165280</v>
      </c>
    </row>
    <row r="26" spans="1:33" s="43" customFormat="1">
      <c r="A26" s="20" t="s">
        <v>174</v>
      </c>
      <c r="B26" s="84"/>
      <c r="C26" s="51"/>
      <c r="D26" s="113">
        <f>SUM(D23:D25)</f>
        <v>0</v>
      </c>
      <c r="E26" s="70"/>
      <c r="F26" s="113">
        <f>SUM(F23:F25)</f>
        <v>26321</v>
      </c>
      <c r="G26" s="70"/>
      <c r="H26" s="113">
        <f>SUM(H23:H25)</f>
        <v>0</v>
      </c>
      <c r="I26" s="70"/>
      <c r="J26" s="113">
        <f>SUM(J23:J25)</f>
        <v>0</v>
      </c>
      <c r="K26" s="70"/>
      <c r="L26" s="113">
        <f>SUM(L23:L25)</f>
        <v>0</v>
      </c>
      <c r="M26" s="70">
        <v>123</v>
      </c>
      <c r="N26" s="113">
        <f>SUM(N23:N25)</f>
        <v>0</v>
      </c>
      <c r="O26" s="70">
        <v>123</v>
      </c>
      <c r="P26" s="113">
        <f>SUM(P23:P25)</f>
        <v>0</v>
      </c>
      <c r="Q26" s="70"/>
      <c r="R26" s="113">
        <f>SUM(R23:R25)</f>
        <v>0</v>
      </c>
      <c r="S26" s="70"/>
      <c r="T26" s="113">
        <f>SUM(T23:T25)</f>
        <v>0</v>
      </c>
      <c r="U26" s="70">
        <v>123</v>
      </c>
      <c r="V26" s="113">
        <f>SUM(V23:V25)</f>
        <v>26321</v>
      </c>
      <c r="W26" s="70"/>
      <c r="X26" s="113">
        <f>SUM(X23:X25)</f>
        <v>-41625</v>
      </c>
      <c r="Y26" s="70"/>
      <c r="Z26" s="113">
        <f>SUM(Z23:Z25)</f>
        <v>-15304</v>
      </c>
    </row>
    <row r="27" spans="1:33" s="43" customFormat="1" ht="12" customHeight="1"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33" s="43" customFormat="1">
      <c r="A28" s="23" t="s">
        <v>239</v>
      </c>
      <c r="B28" s="23"/>
      <c r="C28" s="23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D28" s="16"/>
      <c r="AE28" s="16"/>
      <c r="AF28" s="16"/>
      <c r="AG28" s="16"/>
    </row>
    <row r="29" spans="1:33" s="43" customFormat="1">
      <c r="A29" s="28" t="s">
        <v>234</v>
      </c>
      <c r="B29" s="28"/>
      <c r="C29" s="28"/>
      <c r="D29" s="72">
        <v>0</v>
      </c>
      <c r="E29" s="72"/>
      <c r="F29" s="72">
        <v>0</v>
      </c>
      <c r="G29" s="72"/>
      <c r="H29" s="72">
        <v>0</v>
      </c>
      <c r="I29" s="70"/>
      <c r="J29" s="72">
        <v>-47113</v>
      </c>
      <c r="K29" s="70"/>
      <c r="L29" s="72">
        <v>0</v>
      </c>
      <c r="M29" s="70"/>
      <c r="N29" s="72">
        <v>0</v>
      </c>
      <c r="O29" s="70"/>
      <c r="P29" s="72">
        <v>0</v>
      </c>
      <c r="Q29" s="70"/>
      <c r="R29" s="72">
        <v>0</v>
      </c>
      <c r="S29" s="70"/>
      <c r="T29" s="72">
        <v>0</v>
      </c>
      <c r="U29" s="70"/>
      <c r="V29" s="118">
        <f>D29+F29+H29+J29+R29+T29</f>
        <v>-47113</v>
      </c>
      <c r="W29" s="72"/>
      <c r="X29" s="71">
        <v>142005</v>
      </c>
      <c r="Y29" s="72"/>
      <c r="Z29" s="72">
        <f>V29+X29</f>
        <v>94892</v>
      </c>
      <c r="AD29" s="16"/>
      <c r="AE29" s="16"/>
      <c r="AF29" s="16"/>
      <c r="AG29" s="16"/>
    </row>
    <row r="30" spans="1:33" s="43" customFormat="1">
      <c r="A30" s="23" t="s">
        <v>120</v>
      </c>
      <c r="B30" s="23"/>
      <c r="C30" s="23"/>
      <c r="D30" s="73">
        <f>SUM(D29:D29)</f>
        <v>0</v>
      </c>
      <c r="E30" s="70"/>
      <c r="F30" s="73">
        <f>SUM(F29:F29)</f>
        <v>0</v>
      </c>
      <c r="G30" s="70"/>
      <c r="H30" s="73">
        <f>SUM(H29:H29)</f>
        <v>0</v>
      </c>
      <c r="I30" s="70"/>
      <c r="J30" s="73">
        <f>SUM(J29:J29)</f>
        <v>-47113</v>
      </c>
      <c r="K30" s="70"/>
      <c r="L30" s="73">
        <f>SUM(L29:L29)</f>
        <v>0</v>
      </c>
      <c r="M30" s="70"/>
      <c r="N30" s="73">
        <f>SUM(N29:N29)</f>
        <v>0</v>
      </c>
      <c r="O30" s="70"/>
      <c r="P30" s="73">
        <f>SUM(P29:P29)</f>
        <v>0</v>
      </c>
      <c r="Q30" s="70"/>
      <c r="R30" s="73">
        <f>SUM(R29:R29)</f>
        <v>0</v>
      </c>
      <c r="S30" s="70"/>
      <c r="T30" s="73">
        <f>SUM(T29:T29)</f>
        <v>0</v>
      </c>
      <c r="U30" s="70"/>
      <c r="V30" s="73">
        <f>SUM(V29:V29)</f>
        <v>-47113</v>
      </c>
      <c r="W30" s="70"/>
      <c r="X30" s="73">
        <f>SUM(X29:X29)</f>
        <v>142005</v>
      </c>
      <c r="Y30" s="70"/>
      <c r="Z30" s="73">
        <f>X30+V30</f>
        <v>94892</v>
      </c>
      <c r="AD30" s="16"/>
      <c r="AE30" s="16"/>
      <c r="AF30" s="16"/>
      <c r="AG30" s="16"/>
    </row>
    <row r="31" spans="1:33" s="49" customFormat="1" ht="12" customHeight="1">
      <c r="D31" s="72"/>
      <c r="E31" s="72"/>
      <c r="F31" s="72"/>
      <c r="G31" s="72"/>
      <c r="H31" s="72"/>
      <c r="I31" s="72"/>
      <c r="J31" s="72"/>
      <c r="K31" s="72"/>
      <c r="L31" s="72"/>
      <c r="M31" s="75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spans="1:33" ht="22.5" thickBot="1">
      <c r="A32" s="23" t="s">
        <v>200</v>
      </c>
      <c r="B32" s="23"/>
      <c r="C32" s="23"/>
      <c r="D32" s="76">
        <f>D12+D15+D26+D30+D20</f>
        <v>340000</v>
      </c>
      <c r="E32" s="70"/>
      <c r="F32" s="76">
        <f>F12+F15+F26+F30+F20</f>
        <v>159318</v>
      </c>
      <c r="G32" s="70"/>
      <c r="H32" s="76">
        <f>H12+H15+H26+H30+H20</f>
        <v>2760</v>
      </c>
      <c r="I32" s="70"/>
      <c r="J32" s="76">
        <f>J12+J15+J26+J30+J20</f>
        <v>-361650</v>
      </c>
      <c r="K32" s="70"/>
      <c r="L32" s="76">
        <f>L12+L15+L26+L30+L20</f>
        <v>-7704</v>
      </c>
      <c r="M32" s="70"/>
      <c r="N32" s="76">
        <f>N12+N15+N26+N30+N20</f>
        <v>328494</v>
      </c>
      <c r="O32" s="70"/>
      <c r="P32" s="76">
        <f>P12+P15+P26+P30+P20</f>
        <v>95747</v>
      </c>
      <c r="Q32" s="70"/>
      <c r="R32" s="76">
        <f>R12+R15+R26+R30+R20</f>
        <v>416537</v>
      </c>
      <c r="S32" s="70"/>
      <c r="T32" s="76">
        <f>T12+T15+T26+T30+T20</f>
        <v>-86314</v>
      </c>
      <c r="U32" s="70"/>
      <c r="V32" s="76">
        <f>V12+V15+V26+V30+V20</f>
        <v>470651</v>
      </c>
      <c r="W32" s="70"/>
      <c r="X32" s="76">
        <f>X12+X15+X26+X30+X20</f>
        <v>23209</v>
      </c>
      <c r="Y32" s="70"/>
      <c r="Z32" s="76">
        <f>Z12+Z15+Z26+Z30+Z20</f>
        <v>493860</v>
      </c>
    </row>
    <row r="33" spans="1:26" ht="22.5" thickTop="1">
      <c r="A33" s="23"/>
      <c r="B33" s="23"/>
      <c r="C33" s="23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idden="1">
      <c r="A34" s="28" t="s">
        <v>207</v>
      </c>
      <c r="B34" s="43"/>
      <c r="C34" s="43"/>
      <c r="D34" s="70"/>
      <c r="E34" s="70"/>
      <c r="F34" s="70"/>
      <c r="G34" s="70"/>
      <c r="H34" s="70"/>
      <c r="I34" s="70"/>
      <c r="J34" s="94"/>
      <c r="K34" s="70"/>
      <c r="L34" s="70"/>
      <c r="M34" s="95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>
      <c r="D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</row>
  </sheetData>
  <mergeCells count="4">
    <mergeCell ref="D3:Z3"/>
    <mergeCell ref="H4:J4"/>
    <mergeCell ref="L4:R4"/>
    <mergeCell ref="D10:Z10"/>
  </mergeCells>
  <pageMargins left="0.70866141732283505" right="0.31496062992126" top="0.47244094488188998" bottom="0.511811023622047" header="0.511811023622047" footer="0.511811023622047"/>
  <pageSetup paperSize="9" scale="6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AG35"/>
  <sheetViews>
    <sheetView view="pageBreakPreview" topLeftCell="A10" zoomScale="75" zoomScaleNormal="78" zoomScaleSheetLayoutView="75" workbookViewId="0">
      <selection activeCell="L37" sqref="L37"/>
    </sheetView>
  </sheetViews>
  <sheetFormatPr defaultColWidth="9.140625" defaultRowHeight="21.75"/>
  <cols>
    <col min="1" max="1" width="52.7109375" style="28" customWidth="1"/>
    <col min="2" max="2" width="8.140625" style="28" customWidth="1"/>
    <col min="3" max="3" width="0.5703125" style="28" customWidth="1"/>
    <col min="4" max="4" width="11.5703125" style="16" customWidth="1"/>
    <col min="5" max="5" width="1.42578125" style="16" customWidth="1"/>
    <col min="6" max="6" width="15.7109375" style="16" bestFit="1" customWidth="1"/>
    <col min="7" max="7" width="0.7109375" style="16" customWidth="1"/>
    <col min="8" max="8" width="12.7109375" style="16" customWidth="1"/>
    <col min="9" max="9" width="1.140625" style="49" customWidth="1"/>
    <col min="10" max="10" width="12.85546875" style="50" customWidth="1"/>
    <col min="11" max="11" width="1.140625" style="49" customWidth="1"/>
    <col min="12" max="12" width="17.42578125" style="16" customWidth="1"/>
    <col min="13" max="13" width="0.85546875" style="49" customWidth="1"/>
    <col min="14" max="14" width="12.140625" style="16" customWidth="1"/>
    <col min="15" max="15" width="1.140625" style="49" customWidth="1"/>
    <col min="16" max="16" width="12.140625" style="49" customWidth="1"/>
    <col min="17" max="17" width="1.140625" style="49" customWidth="1"/>
    <col min="18" max="18" width="13" style="78" customWidth="1"/>
    <col min="19" max="19" width="1.42578125" style="78" customWidth="1"/>
    <col min="20" max="20" width="15.85546875" style="78" customWidth="1"/>
    <col min="21" max="21" width="1.140625" style="49" customWidth="1"/>
    <col min="22" max="22" width="13.140625" style="16" customWidth="1"/>
    <col min="23" max="23" width="1.140625" style="49" customWidth="1"/>
    <col min="24" max="24" width="12.140625" style="16" customWidth="1"/>
    <col min="25" max="25" width="1.140625" style="49" customWidth="1"/>
    <col min="26" max="26" width="12.85546875" style="16" customWidth="1"/>
    <col min="27" max="27" width="17.140625" style="16" customWidth="1"/>
    <col min="28" max="28" width="16.85546875" style="16" hidden="1" customWidth="1"/>
    <col min="29" max="29" width="17.7109375" style="16" hidden="1" customWidth="1"/>
    <col min="30" max="30" width="20.140625" style="16" hidden="1" customWidth="1"/>
    <col min="31" max="31" width="20.5703125" style="16" hidden="1" customWidth="1"/>
    <col min="32" max="32" width="20.140625" style="16" hidden="1" customWidth="1"/>
    <col min="33" max="33" width="0" style="16" hidden="1" customWidth="1"/>
    <col min="34" max="16384" width="9.140625" style="16"/>
  </cols>
  <sheetData>
    <row r="1" spans="1:29">
      <c r="A1" s="115" t="s">
        <v>80</v>
      </c>
      <c r="B1" s="115"/>
      <c r="C1" s="115"/>
      <c r="J1" s="96"/>
      <c r="L1" s="100"/>
      <c r="N1" s="100"/>
      <c r="R1" s="69"/>
      <c r="S1" s="69"/>
      <c r="T1" s="69"/>
      <c r="V1" s="100"/>
      <c r="X1" s="69"/>
      <c r="AA1" s="99"/>
      <c r="AB1" s="78"/>
      <c r="AC1" s="100"/>
    </row>
    <row r="2" spans="1:29" s="43" customFormat="1">
      <c r="A2" s="23" t="s">
        <v>92</v>
      </c>
      <c r="B2" s="23"/>
      <c r="C2" s="23"/>
      <c r="D2" s="16"/>
      <c r="E2" s="16"/>
      <c r="F2" s="16"/>
      <c r="G2" s="16"/>
      <c r="H2" s="16"/>
      <c r="I2" s="49"/>
      <c r="J2" s="50"/>
      <c r="K2" s="49"/>
      <c r="L2" s="100"/>
      <c r="M2" s="101"/>
      <c r="N2" s="100"/>
      <c r="O2" s="101"/>
      <c r="P2" s="101"/>
      <c r="Q2" s="101"/>
      <c r="R2" s="78"/>
      <c r="S2" s="78"/>
      <c r="T2" s="78"/>
      <c r="U2" s="49"/>
      <c r="V2" s="100"/>
      <c r="W2" s="49"/>
      <c r="X2" s="78"/>
      <c r="Y2" s="49"/>
      <c r="Z2" s="97"/>
      <c r="AA2" s="93"/>
    </row>
    <row r="3" spans="1:29">
      <c r="D3" s="148" t="s">
        <v>1</v>
      </c>
      <c r="E3" s="148"/>
      <c r="F3" s="148"/>
      <c r="G3" s="148"/>
      <c r="H3" s="148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</row>
    <row r="4" spans="1:29">
      <c r="H4" s="150" t="s">
        <v>101</v>
      </c>
      <c r="I4" s="150"/>
      <c r="J4" s="150"/>
      <c r="K4" s="31"/>
      <c r="L4" s="150" t="s">
        <v>35</v>
      </c>
      <c r="M4" s="150"/>
      <c r="N4" s="150"/>
      <c r="O4" s="150"/>
      <c r="P4" s="150"/>
      <c r="Q4" s="150"/>
      <c r="R4" s="150"/>
      <c r="S4" s="51"/>
      <c r="T4" s="51"/>
      <c r="U4" s="16"/>
      <c r="W4" s="16"/>
      <c r="X4" s="16" t="s">
        <v>88</v>
      </c>
      <c r="Y4" s="16"/>
    </row>
    <row r="5" spans="1:29">
      <c r="L5" s="17"/>
      <c r="M5" s="31"/>
      <c r="N5" s="17"/>
      <c r="O5" s="31"/>
      <c r="P5" s="17"/>
      <c r="Q5" s="31"/>
      <c r="R5" s="16"/>
      <c r="S5" s="16"/>
      <c r="T5" s="16"/>
      <c r="U5" s="31"/>
    </row>
    <row r="6" spans="1:29">
      <c r="A6" s="90"/>
      <c r="B6" s="90"/>
      <c r="C6" s="90"/>
      <c r="F6" s="139"/>
      <c r="I6" s="51"/>
      <c r="J6" s="91"/>
      <c r="K6" s="31"/>
      <c r="L6" s="17" t="s">
        <v>130</v>
      </c>
      <c r="M6" s="31"/>
      <c r="N6" s="17" t="s">
        <v>141</v>
      </c>
      <c r="O6" s="31"/>
      <c r="P6" s="17" t="s">
        <v>133</v>
      </c>
      <c r="Q6" s="31"/>
      <c r="R6" s="31" t="s">
        <v>53</v>
      </c>
      <c r="S6" s="31"/>
      <c r="U6" s="31"/>
      <c r="V6" s="17"/>
      <c r="W6" s="51"/>
      <c r="X6" s="17" t="s">
        <v>89</v>
      </c>
      <c r="Z6" s="29"/>
    </row>
    <row r="7" spans="1:29" ht="22.35" customHeight="1">
      <c r="A7" s="90"/>
      <c r="B7" s="90"/>
      <c r="C7" s="90"/>
      <c r="D7" s="17" t="s">
        <v>34</v>
      </c>
      <c r="E7" s="17"/>
      <c r="F7" s="139" t="s">
        <v>237</v>
      </c>
      <c r="J7" s="31"/>
      <c r="K7" s="31"/>
      <c r="L7" s="17" t="s">
        <v>164</v>
      </c>
      <c r="M7" s="31"/>
      <c r="N7" s="110" t="s">
        <v>129</v>
      </c>
      <c r="O7" s="31"/>
      <c r="P7" s="17" t="s">
        <v>142</v>
      </c>
      <c r="Q7" s="31"/>
      <c r="R7" s="17" t="s">
        <v>54</v>
      </c>
      <c r="S7" s="17"/>
      <c r="T7" s="31" t="s">
        <v>143</v>
      </c>
      <c r="U7" s="31"/>
      <c r="V7" s="17" t="s">
        <v>55</v>
      </c>
      <c r="W7" s="31"/>
      <c r="X7" s="17" t="s">
        <v>57</v>
      </c>
      <c r="Y7" s="31"/>
    </row>
    <row r="8" spans="1:29">
      <c r="D8" s="17" t="s">
        <v>51</v>
      </c>
      <c r="E8" s="17"/>
      <c r="F8" s="139" t="s">
        <v>238</v>
      </c>
      <c r="G8" s="17"/>
      <c r="H8" s="17" t="s">
        <v>162</v>
      </c>
      <c r="J8" s="17"/>
      <c r="K8" s="31"/>
      <c r="L8" s="17" t="s">
        <v>180</v>
      </c>
      <c r="M8" s="31"/>
      <c r="N8" s="17" t="s">
        <v>135</v>
      </c>
      <c r="O8" s="31"/>
      <c r="P8" s="17" t="s">
        <v>134</v>
      </c>
      <c r="Q8" s="31"/>
      <c r="R8" s="17" t="s">
        <v>90</v>
      </c>
      <c r="S8" s="17"/>
      <c r="T8" s="17" t="s">
        <v>98</v>
      </c>
      <c r="U8" s="31"/>
      <c r="V8" s="17" t="s">
        <v>56</v>
      </c>
      <c r="W8" s="31"/>
      <c r="X8" s="17" t="s">
        <v>58</v>
      </c>
      <c r="Y8" s="31"/>
      <c r="Z8" s="17" t="s">
        <v>93</v>
      </c>
    </row>
    <row r="9" spans="1:29">
      <c r="B9" s="19" t="s">
        <v>4</v>
      </c>
      <c r="D9" s="17" t="s">
        <v>52</v>
      </c>
      <c r="E9" s="17"/>
      <c r="F9" s="139" t="s">
        <v>68</v>
      </c>
      <c r="G9" s="17"/>
      <c r="H9" s="17" t="s">
        <v>163</v>
      </c>
      <c r="J9" s="17" t="s">
        <v>122</v>
      </c>
      <c r="K9" s="31"/>
      <c r="L9" s="17" t="s">
        <v>179</v>
      </c>
      <c r="M9" s="31"/>
      <c r="N9" s="17" t="s">
        <v>68</v>
      </c>
      <c r="O9" s="31"/>
      <c r="P9" s="17" t="s">
        <v>75</v>
      </c>
      <c r="Q9" s="31"/>
      <c r="R9" s="17" t="s">
        <v>91</v>
      </c>
      <c r="S9" s="17"/>
      <c r="T9" s="17" t="s">
        <v>83</v>
      </c>
      <c r="U9" s="31"/>
      <c r="V9" s="17" t="s">
        <v>107</v>
      </c>
      <c r="W9" s="31"/>
      <c r="X9" s="17" t="s">
        <v>59</v>
      </c>
      <c r="Y9" s="31"/>
      <c r="Z9" s="17" t="s">
        <v>91</v>
      </c>
    </row>
    <row r="10" spans="1:29">
      <c r="D10" s="145" t="s">
        <v>86</v>
      </c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</row>
    <row r="11" spans="1:29">
      <c r="A11" s="23" t="s">
        <v>213</v>
      </c>
      <c r="B11" s="23"/>
      <c r="C11" s="2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9" s="43" customFormat="1">
      <c r="A12" s="23" t="s">
        <v>216</v>
      </c>
      <c r="B12" s="23"/>
      <c r="C12" s="23"/>
      <c r="D12" s="70">
        <v>340000</v>
      </c>
      <c r="E12" s="70"/>
      <c r="F12" s="70">
        <v>198951</v>
      </c>
      <c r="G12" s="70"/>
      <c r="H12" s="70">
        <v>5593</v>
      </c>
      <c r="I12" s="70"/>
      <c r="J12" s="70">
        <v>-384061</v>
      </c>
      <c r="K12" s="70"/>
      <c r="L12" s="70">
        <v>-8394</v>
      </c>
      <c r="M12" s="70"/>
      <c r="N12" s="70">
        <v>347086</v>
      </c>
      <c r="O12" s="70"/>
      <c r="P12" s="70">
        <v>104388</v>
      </c>
      <c r="Q12" s="70"/>
      <c r="R12" s="70">
        <f>L12+N12+P12</f>
        <v>443080</v>
      </c>
      <c r="S12" s="70"/>
      <c r="T12" s="70">
        <v>-86314</v>
      </c>
      <c r="U12" s="70"/>
      <c r="V12" s="70">
        <f>D12+J12+R12+T12+F12+H12</f>
        <v>517249</v>
      </c>
      <c r="W12" s="70"/>
      <c r="X12" s="70">
        <v>16278</v>
      </c>
      <c r="Y12" s="70"/>
      <c r="Z12" s="70">
        <f>V12+X12</f>
        <v>533527</v>
      </c>
    </row>
    <row r="13" spans="1:29" s="43" customFormat="1" ht="6" customHeight="1">
      <c r="A13" s="23"/>
      <c r="B13" s="23"/>
      <c r="C13" s="23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9" s="43" customFormat="1">
      <c r="A14" s="28" t="s">
        <v>121</v>
      </c>
      <c r="B14" s="28"/>
      <c r="C14" s="28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9" s="43" customFormat="1">
      <c r="A15" s="28" t="s">
        <v>181</v>
      </c>
      <c r="B15" s="19">
        <v>3</v>
      </c>
      <c r="C15" s="51"/>
      <c r="D15" s="72">
        <v>0</v>
      </c>
      <c r="E15" s="72"/>
      <c r="F15" s="72">
        <v>-47331</v>
      </c>
      <c r="G15" s="72"/>
      <c r="H15" s="72">
        <v>0</v>
      </c>
      <c r="I15" s="72"/>
      <c r="J15" s="72">
        <v>47119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72">
        <v>212</v>
      </c>
      <c r="U15" s="72"/>
      <c r="V15" s="72">
        <v>0</v>
      </c>
      <c r="W15" s="72"/>
      <c r="X15" s="72">
        <v>0</v>
      </c>
      <c r="Y15" s="72"/>
      <c r="Z15" s="72">
        <v>0</v>
      </c>
    </row>
    <row r="16" spans="1:29" s="43" customFormat="1">
      <c r="A16" s="28"/>
      <c r="B16" s="19"/>
      <c r="C16" s="5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 spans="1:33" s="43" customFormat="1" hidden="1">
      <c r="A17" s="30" t="s">
        <v>161</v>
      </c>
      <c r="B17" s="19"/>
      <c r="C17" s="51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spans="1:33" s="43" customFormat="1" hidden="1">
      <c r="A18" s="117" t="s">
        <v>171</v>
      </c>
      <c r="B18" s="19"/>
      <c r="C18" s="51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spans="1:33" s="43" customFormat="1" hidden="1">
      <c r="A19" s="114" t="s">
        <v>168</v>
      </c>
      <c r="B19" s="19">
        <v>15</v>
      </c>
      <c r="C19" s="51"/>
      <c r="D19" s="118"/>
      <c r="E19" s="72"/>
      <c r="F19" s="118"/>
      <c r="G19" s="72"/>
      <c r="H19" s="118"/>
      <c r="I19" s="72"/>
      <c r="J19" s="118"/>
      <c r="K19" s="72"/>
      <c r="L19" s="118"/>
      <c r="M19" s="72"/>
      <c r="N19" s="118"/>
      <c r="O19" s="72"/>
      <c r="P19" s="118"/>
      <c r="Q19" s="72"/>
      <c r="R19" s="118"/>
      <c r="S19" s="72"/>
      <c r="T19" s="118"/>
      <c r="U19" s="72"/>
      <c r="V19" s="118">
        <f>D19+J19+R19+T19+F19+H19</f>
        <v>0</v>
      </c>
      <c r="W19" s="72"/>
      <c r="X19" s="118"/>
      <c r="Y19" s="72"/>
      <c r="Z19" s="118">
        <f>V19+X19</f>
        <v>0</v>
      </c>
    </row>
    <row r="20" spans="1:33" s="43" customFormat="1" hidden="1">
      <c r="A20" s="117" t="s">
        <v>172</v>
      </c>
      <c r="B20" s="19"/>
      <c r="C20" s="51"/>
      <c r="D20" s="113">
        <f>SUM(D19:D19)</f>
        <v>0</v>
      </c>
      <c r="E20" s="70"/>
      <c r="F20" s="113">
        <f>SUM(F19:F19)</f>
        <v>0</v>
      </c>
      <c r="G20" s="70"/>
      <c r="H20" s="113">
        <f>SUM(H19:H19)</f>
        <v>0</v>
      </c>
      <c r="I20" s="70"/>
      <c r="J20" s="113">
        <f>SUM(J19:J19)</f>
        <v>0</v>
      </c>
      <c r="K20" s="70"/>
      <c r="L20" s="113">
        <f>SUM(L19:L19)</f>
        <v>0</v>
      </c>
      <c r="M20" s="70">
        <v>123</v>
      </c>
      <c r="N20" s="113">
        <f>SUM(N19:N19)</f>
        <v>0</v>
      </c>
      <c r="O20" s="70">
        <v>123</v>
      </c>
      <c r="P20" s="113">
        <f>SUM(P19:P19)</f>
        <v>0</v>
      </c>
      <c r="Q20" s="70"/>
      <c r="R20" s="73">
        <f>SUM(R19:R19)</f>
        <v>0</v>
      </c>
      <c r="S20" s="70"/>
      <c r="T20" s="113">
        <f>SUM(T19:T19)</f>
        <v>0</v>
      </c>
      <c r="U20" s="70">
        <v>123</v>
      </c>
      <c r="V20" s="113">
        <f>T20+R20+J20+F20+D20</f>
        <v>0</v>
      </c>
      <c r="W20" s="70"/>
      <c r="X20" s="113">
        <f>SUM(X19:X19)</f>
        <v>0</v>
      </c>
      <c r="Y20" s="70"/>
      <c r="Z20" s="113">
        <f>SUM(Z19:Z19)</f>
        <v>0</v>
      </c>
    </row>
    <row r="21" spans="1:33" s="43" customFormat="1" hidden="1">
      <c r="A21" s="28"/>
      <c r="B21" s="28"/>
      <c r="C21" s="28"/>
      <c r="D21" s="72"/>
      <c r="E21" s="70"/>
      <c r="F21" s="72"/>
      <c r="G21" s="72"/>
      <c r="H21" s="72"/>
      <c r="I21" s="70"/>
      <c r="J21" s="72"/>
      <c r="K21" s="70"/>
      <c r="L21" s="72"/>
      <c r="M21" s="70"/>
      <c r="N21" s="72"/>
      <c r="O21" s="70"/>
      <c r="P21" s="72"/>
      <c r="Q21" s="70"/>
      <c r="R21" s="72"/>
      <c r="S21" s="70"/>
      <c r="T21" s="72"/>
      <c r="U21" s="70"/>
      <c r="V21" s="70"/>
      <c r="W21" s="70"/>
      <c r="X21" s="72"/>
      <c r="Y21" s="70"/>
      <c r="Z21" s="72"/>
    </row>
    <row r="22" spans="1:33" s="43" customFormat="1">
      <c r="A22" s="32" t="s">
        <v>173</v>
      </c>
    </row>
    <row r="23" spans="1:33" s="43" customFormat="1">
      <c r="A23" s="28" t="s">
        <v>194</v>
      </c>
    </row>
    <row r="24" spans="1:33" s="43" customFormat="1">
      <c r="A24" s="28" t="s">
        <v>170</v>
      </c>
      <c r="B24" s="19">
        <v>7</v>
      </c>
      <c r="D24" s="72">
        <v>0</v>
      </c>
      <c r="E24" s="70"/>
      <c r="F24" s="107">
        <v>21304</v>
      </c>
      <c r="G24" s="70"/>
      <c r="H24" s="72">
        <v>0</v>
      </c>
      <c r="I24" s="70"/>
      <c r="J24" s="72">
        <v>0</v>
      </c>
      <c r="K24" s="72"/>
      <c r="L24" s="72">
        <v>0</v>
      </c>
      <c r="M24" s="72"/>
      <c r="N24" s="72">
        <v>0</v>
      </c>
      <c r="O24" s="72"/>
      <c r="P24" s="72">
        <v>0</v>
      </c>
      <c r="Q24" s="72"/>
      <c r="R24" s="72">
        <v>0</v>
      </c>
      <c r="S24" s="70"/>
      <c r="T24" s="72">
        <v>0</v>
      </c>
      <c r="U24" s="70"/>
      <c r="V24" s="72">
        <f>D24+J24+R24+T24+F24+H24</f>
        <v>21304</v>
      </c>
      <c r="W24" s="74"/>
      <c r="X24" s="71">
        <f>-12132+103645</f>
        <v>91513</v>
      </c>
      <c r="Y24" s="80"/>
      <c r="Z24" s="72">
        <f>V24+X24</f>
        <v>112817</v>
      </c>
    </row>
    <row r="25" spans="1:33" s="43" customFormat="1">
      <c r="A25" s="28" t="s">
        <v>144</v>
      </c>
      <c r="B25" s="84"/>
      <c r="C25" s="31"/>
      <c r="D25" s="118">
        <v>0</v>
      </c>
      <c r="E25" s="70"/>
      <c r="F25" s="118">
        <v>0</v>
      </c>
      <c r="G25" s="70"/>
      <c r="H25" s="118">
        <v>0</v>
      </c>
      <c r="I25" s="70"/>
      <c r="J25" s="118">
        <v>0</v>
      </c>
      <c r="K25" s="72"/>
      <c r="L25" s="118">
        <v>0</v>
      </c>
      <c r="M25" s="72"/>
      <c r="N25" s="118">
        <v>0</v>
      </c>
      <c r="O25" s="72"/>
      <c r="P25" s="118">
        <v>0</v>
      </c>
      <c r="Q25" s="72"/>
      <c r="R25" s="118">
        <v>0</v>
      </c>
      <c r="S25" s="70"/>
      <c r="T25" s="118">
        <v>0</v>
      </c>
      <c r="U25" s="70"/>
      <c r="V25" s="118">
        <f>D25+J25+R25+T25+F25+H25</f>
        <v>0</v>
      </c>
      <c r="W25" s="72"/>
      <c r="X25" s="118">
        <v>-243761</v>
      </c>
      <c r="Y25" s="72"/>
      <c r="Z25" s="118">
        <f>V25+X25</f>
        <v>-243761</v>
      </c>
    </row>
    <row r="26" spans="1:33" s="43" customFormat="1">
      <c r="A26" s="20" t="s">
        <v>174</v>
      </c>
      <c r="B26" s="84"/>
      <c r="C26" s="51"/>
      <c r="D26" s="113">
        <f>SUM(D23:D25)</f>
        <v>0</v>
      </c>
      <c r="E26" s="70"/>
      <c r="F26" s="113">
        <f>SUM(F23:F25)</f>
        <v>21304</v>
      </c>
      <c r="G26" s="70"/>
      <c r="H26" s="113">
        <f>SUM(H23:H25)</f>
        <v>0</v>
      </c>
      <c r="I26" s="70"/>
      <c r="J26" s="113">
        <f>SUM(J23:J25)</f>
        <v>0</v>
      </c>
      <c r="K26" s="70"/>
      <c r="L26" s="113">
        <f>SUM(L23:L25)</f>
        <v>0</v>
      </c>
      <c r="M26" s="70">
        <v>123</v>
      </c>
      <c r="N26" s="113">
        <f>SUM(N23:N25)</f>
        <v>0</v>
      </c>
      <c r="O26" s="70">
        <v>123</v>
      </c>
      <c r="P26" s="113">
        <f>SUM(P23:P25)</f>
        <v>0</v>
      </c>
      <c r="Q26" s="70"/>
      <c r="R26" s="113">
        <f>SUM(R23:R25)</f>
        <v>0</v>
      </c>
      <c r="S26" s="70"/>
      <c r="T26" s="113">
        <f>SUM(T23:T25)</f>
        <v>0</v>
      </c>
      <c r="U26" s="70">
        <v>123</v>
      </c>
      <c r="V26" s="113">
        <f>SUM(V23:V25)</f>
        <v>21304</v>
      </c>
      <c r="W26" s="70"/>
      <c r="X26" s="113">
        <f>SUM(X23:X25)</f>
        <v>-152248</v>
      </c>
      <c r="Y26" s="70"/>
      <c r="Z26" s="113">
        <f>SUM(Z23:Z25)</f>
        <v>-130944</v>
      </c>
    </row>
    <row r="27" spans="1:33" s="43" customFormat="1" ht="12" customHeight="1"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33" s="43" customFormat="1">
      <c r="A28" s="23" t="s">
        <v>239</v>
      </c>
      <c r="B28" s="23"/>
      <c r="C28" s="23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D28" s="16"/>
      <c r="AE28" s="16"/>
      <c r="AF28" s="16"/>
      <c r="AG28" s="16"/>
    </row>
    <row r="29" spans="1:33" s="43" customFormat="1">
      <c r="A29" s="28" t="s">
        <v>234</v>
      </c>
      <c r="B29" s="28"/>
      <c r="C29" s="28"/>
      <c r="D29" s="72">
        <v>0</v>
      </c>
      <c r="E29" s="72"/>
      <c r="F29" s="72">
        <v>0</v>
      </c>
      <c r="G29" s="72"/>
      <c r="H29" s="72">
        <v>0</v>
      </c>
      <c r="I29" s="70"/>
      <c r="J29" s="72">
        <f>'PL8-9'!E50</f>
        <v>-820</v>
      </c>
      <c r="K29" s="70"/>
      <c r="L29" s="72">
        <v>0</v>
      </c>
      <c r="M29" s="70"/>
      <c r="N29" s="72">
        <v>0</v>
      </c>
      <c r="O29" s="70"/>
      <c r="P29" s="72">
        <v>0</v>
      </c>
      <c r="Q29" s="70"/>
      <c r="R29" s="72">
        <v>0</v>
      </c>
      <c r="S29" s="70"/>
      <c r="T29" s="72">
        <v>0</v>
      </c>
      <c r="U29" s="70"/>
      <c r="V29" s="118">
        <f>D29+F29+H29+J29+R29+T29</f>
        <v>-820</v>
      </c>
      <c r="W29" s="72"/>
      <c r="X29" s="71">
        <f>'PL8-9'!E56</f>
        <v>246342</v>
      </c>
      <c r="Y29" s="72"/>
      <c r="Z29" s="72">
        <f>V29+X29</f>
        <v>245522</v>
      </c>
      <c r="AD29" s="16"/>
      <c r="AE29" s="16"/>
      <c r="AF29" s="16"/>
      <c r="AG29" s="16"/>
    </row>
    <row r="30" spans="1:33" s="43" customFormat="1">
      <c r="A30" s="23" t="s">
        <v>120</v>
      </c>
      <c r="B30" s="23"/>
      <c r="C30" s="23"/>
      <c r="D30" s="73">
        <f>SUM(D29:D29)</f>
        <v>0</v>
      </c>
      <c r="E30" s="70"/>
      <c r="F30" s="73">
        <f>SUM(F29:F29)</f>
        <v>0</v>
      </c>
      <c r="G30" s="70"/>
      <c r="H30" s="73">
        <f>SUM(H29:H29)</f>
        <v>0</v>
      </c>
      <c r="I30" s="70"/>
      <c r="J30" s="73">
        <f>SUM(J29:J29)</f>
        <v>-820</v>
      </c>
      <c r="K30" s="70"/>
      <c r="L30" s="73">
        <f>SUM(L29:L29)</f>
        <v>0</v>
      </c>
      <c r="M30" s="70"/>
      <c r="N30" s="73">
        <f>SUM(N29:N29)</f>
        <v>0</v>
      </c>
      <c r="O30" s="70"/>
      <c r="P30" s="73">
        <f>SUM(P29:P29)</f>
        <v>0</v>
      </c>
      <c r="Q30" s="70"/>
      <c r="R30" s="73">
        <f>SUM(R29:R29)</f>
        <v>0</v>
      </c>
      <c r="S30" s="70"/>
      <c r="T30" s="73">
        <f>SUM(T29:T29)</f>
        <v>0</v>
      </c>
      <c r="U30" s="70"/>
      <c r="V30" s="73">
        <f>SUM(V29:V29)</f>
        <v>-820</v>
      </c>
      <c r="W30" s="70"/>
      <c r="X30" s="73">
        <f>SUM(X29:X29)</f>
        <v>246342</v>
      </c>
      <c r="Y30" s="70"/>
      <c r="Z30" s="73">
        <f>X30+V30</f>
        <v>245522</v>
      </c>
      <c r="AD30" s="16"/>
      <c r="AE30" s="16"/>
      <c r="AF30" s="16"/>
      <c r="AG30" s="16"/>
    </row>
    <row r="31" spans="1:33" s="49" customFormat="1" ht="12" customHeight="1">
      <c r="D31" s="72"/>
      <c r="E31" s="72"/>
      <c r="F31" s="72"/>
      <c r="G31" s="72"/>
      <c r="H31" s="72"/>
      <c r="I31" s="72"/>
      <c r="J31" s="72"/>
      <c r="K31" s="72"/>
      <c r="L31" s="72"/>
      <c r="M31" s="75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spans="1:33" ht="22.5" thickBot="1">
      <c r="A32" s="23" t="s">
        <v>214</v>
      </c>
      <c r="B32" s="23"/>
      <c r="C32" s="23"/>
      <c r="D32" s="76">
        <f>D12+D15+D26+D30+D20</f>
        <v>340000</v>
      </c>
      <c r="E32" s="70"/>
      <c r="F32" s="76">
        <f>F12+F15+F26+F30+F20</f>
        <v>172924</v>
      </c>
      <c r="G32" s="70"/>
      <c r="H32" s="76">
        <f>H12+H15+H26+H30+H20</f>
        <v>5593</v>
      </c>
      <c r="I32" s="70"/>
      <c r="J32" s="76">
        <f>J12+J15+J26+J30+J20</f>
        <v>-337762</v>
      </c>
      <c r="K32" s="70"/>
      <c r="L32" s="76">
        <f>L12+L15+L26+L30+L20</f>
        <v>-8394</v>
      </c>
      <c r="M32" s="70"/>
      <c r="N32" s="76">
        <f>N12+N15+N26+N30+N20</f>
        <v>347086</v>
      </c>
      <c r="O32" s="70"/>
      <c r="P32" s="76">
        <f>P12+P15+P26+P30+P20</f>
        <v>104388</v>
      </c>
      <c r="Q32" s="70"/>
      <c r="R32" s="76">
        <f>R12+R15+R26+R30+R20</f>
        <v>443080</v>
      </c>
      <c r="S32" s="70"/>
      <c r="T32" s="76">
        <f>T12+T15+T26+T30+T20</f>
        <v>-86102</v>
      </c>
      <c r="U32" s="70"/>
      <c r="V32" s="76">
        <f>V12+V15+V26+V30+V20</f>
        <v>537733</v>
      </c>
      <c r="W32" s="70"/>
      <c r="X32" s="76">
        <f>X12+X15+X26+X30+X20</f>
        <v>110372</v>
      </c>
      <c r="Y32" s="70"/>
      <c r="Z32" s="76">
        <f>Z12+Z15+Z26+Z30+Z20</f>
        <v>648105</v>
      </c>
    </row>
    <row r="33" spans="1:26" ht="22.5" thickTop="1">
      <c r="A33" s="23"/>
      <c r="B33" s="23"/>
      <c r="C33" s="23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>
      <c r="B34" s="43"/>
      <c r="C34" s="43"/>
      <c r="D34" s="70">
        <f>'BS3-5'!D86-D32</f>
        <v>0</v>
      </c>
      <c r="E34" s="70"/>
      <c r="F34" s="70">
        <f>'BS3-5'!D87-F32</f>
        <v>0</v>
      </c>
      <c r="G34" s="70"/>
      <c r="H34" s="70">
        <f>'BS3-5'!D90-H32</f>
        <v>0</v>
      </c>
      <c r="I34" s="70"/>
      <c r="J34" s="94">
        <f>'BS3-5'!D91-J32</f>
        <v>0</v>
      </c>
      <c r="K34" s="70"/>
      <c r="L34" s="70"/>
      <c r="M34" s="95"/>
      <c r="N34" s="70"/>
      <c r="O34" s="70"/>
      <c r="P34" s="70"/>
      <c r="Q34" s="70"/>
      <c r="R34" s="70">
        <f>'BS3-5'!D94-R32</f>
        <v>0</v>
      </c>
      <c r="S34" s="70"/>
      <c r="T34" s="70">
        <f>'BS3-5'!D93-T32</f>
        <v>0</v>
      </c>
      <c r="U34" s="70"/>
      <c r="V34" s="70">
        <f>'BS3-5'!D95-V32</f>
        <v>0</v>
      </c>
      <c r="W34" s="70"/>
      <c r="X34" s="70">
        <f>'BS3-5'!D96-X32</f>
        <v>0</v>
      </c>
      <c r="Y34" s="70"/>
      <c r="Z34" s="70">
        <f>'BS3-5'!D97-Z32</f>
        <v>0</v>
      </c>
    </row>
    <row r="35" spans="1:26">
      <c r="D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</row>
  </sheetData>
  <mergeCells count="4">
    <mergeCell ref="D10:Z10"/>
    <mergeCell ref="D3:Z3"/>
    <mergeCell ref="L4:R4"/>
    <mergeCell ref="H4:J4"/>
  </mergeCells>
  <pageMargins left="0.70866141732283505" right="0.31496062992126" top="0.47244094488188998" bottom="0.511811023622047" header="0.511811023622047" footer="0.511811023622047"/>
  <pageSetup paperSize="9" scale="66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</sheetPr>
  <dimension ref="A1:W25"/>
  <sheetViews>
    <sheetView view="pageBreakPreview" topLeftCell="A7" zoomScale="80" zoomScaleNormal="80" zoomScaleSheetLayoutView="80" workbookViewId="0">
      <selection activeCell="D72" sqref="D72"/>
    </sheetView>
  </sheetViews>
  <sheetFormatPr defaultColWidth="9.140625" defaultRowHeight="18" customHeight="1"/>
  <cols>
    <col min="1" max="1" width="70.42578125" style="28" customWidth="1"/>
    <col min="2" max="2" width="9" style="28" customWidth="1"/>
    <col min="3" max="3" width="14" style="16" customWidth="1"/>
    <col min="4" max="4" width="1.85546875" style="16" customWidth="1"/>
    <col min="5" max="5" width="13.42578125" style="16" customWidth="1"/>
    <col min="6" max="6" width="1.7109375" style="49" customWidth="1"/>
    <col min="7" max="7" width="15.42578125" style="16" customWidth="1"/>
    <col min="8" max="8" width="1.7109375" style="16" customWidth="1"/>
    <col min="9" max="9" width="18.140625" style="16" customWidth="1"/>
    <col min="10" max="10" width="1.42578125" style="49" customWidth="1"/>
    <col min="11" max="11" width="14.140625" style="16" customWidth="1"/>
    <col min="12" max="12" width="16" style="16" bestFit="1" customWidth="1"/>
    <col min="13" max="16384" width="9.140625" style="16"/>
  </cols>
  <sheetData>
    <row r="1" spans="1:23" ht="23.25">
      <c r="A1" s="116" t="s">
        <v>80</v>
      </c>
      <c r="B1" s="116"/>
    </row>
    <row r="2" spans="1:23" ht="23.25">
      <c r="A2" s="18" t="s">
        <v>92</v>
      </c>
      <c r="B2" s="18"/>
    </row>
    <row r="3" spans="1:23" ht="18" customHeight="1">
      <c r="A3" s="151"/>
      <c r="B3" s="151"/>
      <c r="C3" s="151"/>
      <c r="D3" s="151"/>
      <c r="E3" s="151"/>
      <c r="F3" s="151"/>
    </row>
    <row r="4" spans="1:23" ht="18" customHeight="1">
      <c r="C4" s="148" t="s">
        <v>3</v>
      </c>
      <c r="D4" s="148"/>
      <c r="E4" s="148"/>
      <c r="F4" s="148"/>
      <c r="G4" s="148"/>
      <c r="H4" s="148"/>
      <c r="I4" s="148"/>
      <c r="J4" s="13"/>
      <c r="K4" s="13"/>
    </row>
    <row r="5" spans="1:23" ht="18" customHeight="1">
      <c r="C5" s="51"/>
      <c r="D5" s="51"/>
      <c r="E5" s="152" t="s">
        <v>195</v>
      </c>
      <c r="F5" s="152"/>
      <c r="G5" s="152"/>
      <c r="H5" s="51"/>
      <c r="I5" s="51"/>
      <c r="J5" s="13"/>
      <c r="K5" s="13"/>
    </row>
    <row r="6" spans="1:23" ht="21.75">
      <c r="C6" s="51"/>
      <c r="D6" s="51"/>
      <c r="E6" s="51"/>
      <c r="F6" s="51"/>
      <c r="G6" s="51"/>
      <c r="H6" s="51"/>
      <c r="I6" s="17" t="s">
        <v>130</v>
      </c>
      <c r="J6" s="17"/>
      <c r="K6" s="51"/>
    </row>
    <row r="7" spans="1:23" ht="21.75">
      <c r="C7" s="17" t="s">
        <v>34</v>
      </c>
      <c r="D7" s="49"/>
      <c r="E7" s="49"/>
      <c r="G7" s="17"/>
      <c r="H7" s="17"/>
      <c r="I7" s="17" t="s">
        <v>164</v>
      </c>
      <c r="J7" s="17"/>
    </row>
    <row r="8" spans="1:23" ht="21.75">
      <c r="C8" s="17" t="s">
        <v>51</v>
      </c>
      <c r="D8" s="49"/>
      <c r="E8" s="31" t="s">
        <v>162</v>
      </c>
      <c r="G8" s="17" t="s">
        <v>184</v>
      </c>
      <c r="H8" s="17"/>
      <c r="I8" s="17" t="s">
        <v>165</v>
      </c>
      <c r="J8" s="17"/>
      <c r="K8" s="17" t="s">
        <v>55</v>
      </c>
    </row>
    <row r="9" spans="1:23" ht="21.75">
      <c r="B9" s="19" t="s">
        <v>4</v>
      </c>
      <c r="C9" s="17" t="s">
        <v>52</v>
      </c>
      <c r="D9" s="49"/>
      <c r="E9" s="31" t="s">
        <v>163</v>
      </c>
      <c r="G9" s="17" t="s">
        <v>72</v>
      </c>
      <c r="H9" s="17"/>
      <c r="I9" s="17" t="s">
        <v>166</v>
      </c>
      <c r="J9" s="17"/>
      <c r="K9" s="17" t="s">
        <v>56</v>
      </c>
    </row>
    <row r="10" spans="1:23" ht="18" customHeight="1">
      <c r="A10" s="16"/>
      <c r="B10" s="16"/>
      <c r="C10" s="145" t="s">
        <v>86</v>
      </c>
      <c r="D10" s="145"/>
      <c r="E10" s="145"/>
      <c r="F10" s="145"/>
      <c r="G10" s="145"/>
      <c r="H10" s="145"/>
      <c r="I10" s="145"/>
      <c r="J10" s="19"/>
      <c r="K10" s="33"/>
    </row>
    <row r="11" spans="1:23" ht="21.75">
      <c r="A11" s="23" t="s">
        <v>199</v>
      </c>
      <c r="B11" s="23"/>
      <c r="C11" s="19"/>
      <c r="D11" s="19"/>
      <c r="E11" s="19"/>
      <c r="F11" s="19"/>
      <c r="G11" s="19"/>
      <c r="H11" s="19"/>
      <c r="I11" s="19"/>
      <c r="J11" s="19"/>
      <c r="K11" s="33"/>
    </row>
    <row r="12" spans="1:23" ht="21.75">
      <c r="A12" s="23" t="s">
        <v>215</v>
      </c>
      <c r="B12" s="23"/>
      <c r="C12" s="70">
        <v>340000</v>
      </c>
      <c r="D12" s="70"/>
      <c r="E12" s="70">
        <v>2760</v>
      </c>
      <c r="F12" s="70"/>
      <c r="G12" s="70">
        <v>55050</v>
      </c>
      <c r="H12" s="70"/>
      <c r="I12" s="69">
        <v>-7607</v>
      </c>
      <c r="J12" s="92"/>
      <c r="K12" s="69">
        <f>SUM(C12:J12)</f>
        <v>390203</v>
      </c>
      <c r="L12" s="80"/>
      <c r="R12" s="100"/>
      <c r="S12" s="100"/>
      <c r="T12" s="100"/>
      <c r="U12" s="100"/>
      <c r="V12" s="100"/>
      <c r="W12" s="100"/>
    </row>
    <row r="13" spans="1:23" s="43" customFormat="1" ht="21.75">
      <c r="A13" s="30"/>
      <c r="B13" s="30"/>
      <c r="C13" s="70"/>
      <c r="D13" s="70"/>
      <c r="E13" s="70"/>
      <c r="F13" s="70"/>
      <c r="G13" s="70"/>
      <c r="H13" s="70"/>
      <c r="I13" s="70"/>
      <c r="J13" s="92"/>
      <c r="K13" s="70"/>
      <c r="R13" s="100"/>
      <c r="S13" s="100"/>
      <c r="T13" s="100"/>
      <c r="U13" s="100"/>
      <c r="V13" s="100"/>
      <c r="W13" s="100"/>
    </row>
    <row r="14" spans="1:23" s="43" customFormat="1" ht="21.75">
      <c r="A14" s="30" t="s">
        <v>161</v>
      </c>
      <c r="B14" s="30"/>
      <c r="C14" s="70"/>
      <c r="D14" s="70"/>
      <c r="E14" s="70"/>
      <c r="F14" s="70"/>
      <c r="G14" s="70"/>
      <c r="H14" s="70"/>
      <c r="I14" s="70"/>
      <c r="J14" s="92"/>
      <c r="K14" s="70"/>
      <c r="R14" s="100"/>
      <c r="S14" s="100"/>
      <c r="T14" s="100"/>
      <c r="U14" s="100"/>
      <c r="V14" s="100"/>
      <c r="W14" s="100"/>
    </row>
    <row r="15" spans="1:23" s="43" customFormat="1" ht="21.75">
      <c r="A15" s="117" t="s">
        <v>190</v>
      </c>
      <c r="B15" s="117"/>
      <c r="C15" s="70"/>
      <c r="D15" s="70"/>
      <c r="E15" s="70"/>
      <c r="F15" s="70"/>
      <c r="G15" s="70"/>
      <c r="H15" s="70"/>
      <c r="I15" s="70"/>
      <c r="J15" s="92"/>
      <c r="K15" s="70"/>
      <c r="R15" s="100"/>
      <c r="S15" s="100"/>
      <c r="T15" s="100"/>
      <c r="U15" s="100"/>
      <c r="V15" s="100"/>
      <c r="W15" s="100"/>
    </row>
    <row r="16" spans="1:23" s="43" customFormat="1" ht="21.75">
      <c r="A16" s="114" t="s">
        <v>182</v>
      </c>
      <c r="B16" s="19">
        <v>13</v>
      </c>
      <c r="C16" s="107">
        <v>0</v>
      </c>
      <c r="D16" s="107"/>
      <c r="E16" s="107">
        <v>0</v>
      </c>
      <c r="F16" s="107"/>
      <c r="G16" s="107">
        <v>-51000</v>
      </c>
      <c r="H16" s="107"/>
      <c r="I16" s="107">
        <v>0</v>
      </c>
      <c r="J16" s="92"/>
      <c r="K16" s="108">
        <f>SUM(C16:J16)</f>
        <v>-51000</v>
      </c>
      <c r="R16" s="100"/>
      <c r="S16" s="100"/>
      <c r="T16" s="100"/>
      <c r="U16" s="100"/>
      <c r="V16" s="100"/>
      <c r="W16" s="100"/>
    </row>
    <row r="17" spans="1:23" s="43" customFormat="1" ht="21.75">
      <c r="A17" s="30" t="s">
        <v>183</v>
      </c>
      <c r="B17" s="19"/>
      <c r="C17" s="73">
        <f>SUM(C14:C16)</f>
        <v>0</v>
      </c>
      <c r="D17" s="70"/>
      <c r="E17" s="73">
        <f>SUM(E14:E16)</f>
        <v>0</v>
      </c>
      <c r="F17" s="70"/>
      <c r="G17" s="73">
        <f>SUM(G14:G16)</f>
        <v>-51000</v>
      </c>
      <c r="H17" s="70"/>
      <c r="I17" s="73">
        <f>SUM(I14:I16)</f>
        <v>0</v>
      </c>
      <c r="J17" s="92"/>
      <c r="K17" s="73">
        <f>SUM(K14:K16)</f>
        <v>-51000</v>
      </c>
      <c r="R17" s="100"/>
      <c r="S17" s="100"/>
      <c r="T17" s="100"/>
      <c r="U17" s="100"/>
      <c r="V17" s="100"/>
      <c r="W17" s="100"/>
    </row>
    <row r="18" spans="1:23" s="43" customFormat="1" ht="21.75">
      <c r="A18" s="30"/>
      <c r="B18" s="30"/>
      <c r="C18" s="70"/>
      <c r="D18" s="70"/>
      <c r="E18" s="70"/>
      <c r="F18" s="70"/>
      <c r="G18" s="70"/>
      <c r="H18" s="70"/>
      <c r="I18" s="70"/>
      <c r="J18" s="92"/>
      <c r="K18" s="70"/>
      <c r="R18" s="100"/>
      <c r="S18" s="100"/>
      <c r="T18" s="100"/>
      <c r="U18" s="100"/>
      <c r="V18" s="100"/>
      <c r="W18" s="100"/>
    </row>
    <row r="19" spans="1:23" s="43" customFormat="1" ht="21.75">
      <c r="A19" s="23" t="s">
        <v>114</v>
      </c>
      <c r="B19" s="23"/>
      <c r="C19" s="74"/>
      <c r="D19" s="74"/>
      <c r="E19" s="74"/>
      <c r="F19" s="74"/>
      <c r="G19" s="74"/>
      <c r="H19" s="74"/>
      <c r="I19" s="74"/>
      <c r="J19" s="92"/>
      <c r="K19" s="74"/>
      <c r="R19" s="100"/>
      <c r="S19" s="100"/>
      <c r="T19" s="100"/>
      <c r="U19" s="100"/>
      <c r="V19" s="100"/>
      <c r="W19" s="100"/>
    </row>
    <row r="20" spans="1:23" s="43" customFormat="1" ht="21.75">
      <c r="A20" s="28" t="s">
        <v>108</v>
      </c>
      <c r="B20" s="28"/>
      <c r="C20" s="108">
        <v>0</v>
      </c>
      <c r="D20" s="108"/>
      <c r="E20" s="108">
        <v>0</v>
      </c>
      <c r="F20" s="107"/>
      <c r="G20" s="107">
        <v>13812</v>
      </c>
      <c r="H20" s="107"/>
      <c r="I20" s="107">
        <v>0</v>
      </c>
      <c r="J20" s="92"/>
      <c r="K20" s="108">
        <f>SUM(C20:J20)</f>
        <v>13812</v>
      </c>
      <c r="R20" s="100"/>
      <c r="S20" s="100"/>
      <c r="T20" s="100"/>
      <c r="U20" s="100"/>
      <c r="V20" s="100"/>
      <c r="W20" s="100"/>
    </row>
    <row r="21" spans="1:23" s="43" customFormat="1" ht="21.75">
      <c r="A21" s="23" t="s">
        <v>115</v>
      </c>
      <c r="B21" s="23"/>
      <c r="C21" s="73">
        <f>SUM(C19:C20)</f>
        <v>0</v>
      </c>
      <c r="D21" s="70"/>
      <c r="E21" s="73">
        <f>SUM(E19:E20)</f>
        <v>0</v>
      </c>
      <c r="F21" s="70"/>
      <c r="G21" s="73">
        <f>SUM(G19:G20)</f>
        <v>13812</v>
      </c>
      <c r="H21" s="70"/>
      <c r="I21" s="73">
        <f>SUM(I19:I20)</f>
        <v>0</v>
      </c>
      <c r="J21" s="92"/>
      <c r="K21" s="73">
        <f>SUM(K19:K20)</f>
        <v>13812</v>
      </c>
      <c r="R21" s="100"/>
      <c r="S21" s="100"/>
      <c r="T21" s="100"/>
      <c r="U21" s="100"/>
      <c r="V21" s="100"/>
      <c r="W21" s="100"/>
    </row>
    <row r="22" spans="1:23" s="43" customFormat="1" ht="18" customHeight="1">
      <c r="A22" s="49"/>
      <c r="B22" s="49"/>
      <c r="C22" s="75"/>
      <c r="D22" s="75"/>
      <c r="E22" s="75"/>
      <c r="F22" s="74"/>
      <c r="G22" s="70"/>
      <c r="H22" s="70"/>
      <c r="I22" s="70"/>
      <c r="J22" s="92"/>
      <c r="K22" s="70"/>
      <c r="R22" s="100"/>
      <c r="S22" s="100"/>
      <c r="T22" s="100"/>
      <c r="U22" s="100"/>
      <c r="V22" s="100"/>
      <c r="W22" s="100"/>
    </row>
    <row r="23" spans="1:23" ht="22.5" thickBot="1">
      <c r="A23" s="23" t="s">
        <v>200</v>
      </c>
      <c r="B23" s="23"/>
      <c r="C23" s="76">
        <f>C21+C12+C17</f>
        <v>340000</v>
      </c>
      <c r="D23" s="70"/>
      <c r="E23" s="76">
        <f>E21+E12+E17</f>
        <v>2760</v>
      </c>
      <c r="F23" s="70"/>
      <c r="G23" s="76">
        <f>G21+G12+G17</f>
        <v>17862</v>
      </c>
      <c r="H23" s="70"/>
      <c r="I23" s="76">
        <f>I21+I12+I17</f>
        <v>-7607</v>
      </c>
      <c r="J23" s="98"/>
      <c r="K23" s="76">
        <f>K21+K12+K17</f>
        <v>353015</v>
      </c>
      <c r="R23" s="100"/>
      <c r="S23" s="100"/>
      <c r="T23" s="100"/>
      <c r="U23" s="100"/>
      <c r="V23" s="100"/>
      <c r="W23" s="100"/>
    </row>
    <row r="24" spans="1:23" ht="22.5" thickTop="1">
      <c r="A24" s="23"/>
      <c r="B24" s="23"/>
      <c r="C24" s="70"/>
      <c r="D24" s="70"/>
      <c r="E24" s="70"/>
      <c r="F24" s="70"/>
      <c r="G24" s="70"/>
      <c r="H24" s="70"/>
      <c r="I24" s="70"/>
      <c r="J24" s="98"/>
      <c r="K24" s="70"/>
      <c r="R24" s="100"/>
      <c r="S24" s="100"/>
      <c r="T24" s="100"/>
      <c r="U24" s="100"/>
      <c r="V24" s="100"/>
      <c r="W24" s="100"/>
    </row>
    <row r="25" spans="1:23" ht="24.75" hidden="1" customHeight="1">
      <c r="A25" s="28" t="s">
        <v>207</v>
      </c>
      <c r="J25" s="16"/>
    </row>
  </sheetData>
  <mergeCells count="4">
    <mergeCell ref="C10:I10"/>
    <mergeCell ref="A3:F3"/>
    <mergeCell ref="C4:I4"/>
    <mergeCell ref="E5:G5"/>
  </mergeCells>
  <pageMargins left="0.70866141732283505" right="0.31496062992126" top="0.47244094488188998" bottom="0.511811023622047" header="0.511811023622047" footer="0.511811023622047"/>
  <pageSetup paperSize="9" scale="85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99"/>
  </sheetPr>
  <dimension ref="A1:W25"/>
  <sheetViews>
    <sheetView view="pageBreakPreview" zoomScale="80" zoomScaleNormal="80" zoomScaleSheetLayoutView="80" workbookViewId="0">
      <selection activeCell="D72" sqref="D72"/>
    </sheetView>
  </sheetViews>
  <sheetFormatPr defaultColWidth="9.140625" defaultRowHeight="18" customHeight="1"/>
  <cols>
    <col min="1" max="1" width="70.42578125" style="28" customWidth="1"/>
    <col min="2" max="2" width="9" style="28" customWidth="1"/>
    <col min="3" max="3" width="14" style="16" customWidth="1"/>
    <col min="4" max="4" width="1.85546875" style="16" customWidth="1"/>
    <col min="5" max="5" width="13.42578125" style="16" customWidth="1"/>
    <col min="6" max="6" width="1.7109375" style="49" customWidth="1"/>
    <col min="7" max="7" width="15.42578125" style="16" customWidth="1"/>
    <col min="8" max="8" width="1.7109375" style="16" customWidth="1"/>
    <col min="9" max="9" width="18.140625" style="16" customWidth="1"/>
    <col min="10" max="10" width="1.42578125" style="49" customWidth="1"/>
    <col min="11" max="11" width="14.140625" style="16" customWidth="1"/>
    <col min="12" max="12" width="16" style="16" bestFit="1" customWidth="1"/>
    <col min="13" max="16384" width="9.140625" style="16"/>
  </cols>
  <sheetData>
    <row r="1" spans="1:23" ht="23.25">
      <c r="A1" s="116" t="s">
        <v>80</v>
      </c>
      <c r="B1" s="116"/>
    </row>
    <row r="2" spans="1:23" ht="23.25">
      <c r="A2" s="18" t="s">
        <v>92</v>
      </c>
      <c r="B2" s="18"/>
    </row>
    <row r="3" spans="1:23" ht="18" customHeight="1">
      <c r="A3" s="151"/>
      <c r="B3" s="151"/>
      <c r="C3" s="151"/>
      <c r="D3" s="151"/>
      <c r="E3" s="151"/>
      <c r="F3" s="151"/>
    </row>
    <row r="4" spans="1:23" ht="18" customHeight="1">
      <c r="C4" s="148" t="s">
        <v>3</v>
      </c>
      <c r="D4" s="148"/>
      <c r="E4" s="148"/>
      <c r="F4" s="148"/>
      <c r="G4" s="148"/>
      <c r="H4" s="148"/>
      <c r="I4" s="148"/>
      <c r="J4" s="13"/>
      <c r="K4" s="13"/>
    </row>
    <row r="5" spans="1:23" ht="18" customHeight="1">
      <c r="C5" s="51"/>
      <c r="D5" s="51"/>
      <c r="E5" s="152" t="s">
        <v>195</v>
      </c>
      <c r="F5" s="152"/>
      <c r="G5" s="152"/>
      <c r="H5" s="51"/>
      <c r="I5" s="51"/>
      <c r="J5" s="13"/>
      <c r="K5" s="13"/>
    </row>
    <row r="6" spans="1:23" ht="21.75">
      <c r="C6" s="51"/>
      <c r="D6" s="51"/>
      <c r="E6" s="51"/>
      <c r="F6" s="51"/>
      <c r="G6" s="51"/>
      <c r="H6" s="51"/>
      <c r="I6" s="17" t="s">
        <v>130</v>
      </c>
      <c r="J6" s="17"/>
      <c r="K6" s="51"/>
    </row>
    <row r="7" spans="1:23" ht="21.75">
      <c r="C7" s="17" t="s">
        <v>34</v>
      </c>
      <c r="D7" s="49"/>
      <c r="E7" s="49"/>
      <c r="G7" s="17"/>
      <c r="H7" s="17"/>
      <c r="I7" s="17" t="s">
        <v>164</v>
      </c>
      <c r="J7" s="17"/>
    </row>
    <row r="8" spans="1:23" ht="21.75">
      <c r="C8" s="17" t="s">
        <v>51</v>
      </c>
      <c r="D8" s="49"/>
      <c r="E8" s="31" t="s">
        <v>162</v>
      </c>
      <c r="G8" s="17" t="s">
        <v>184</v>
      </c>
      <c r="H8" s="17"/>
      <c r="I8" s="17" t="s">
        <v>165</v>
      </c>
      <c r="J8" s="17"/>
      <c r="K8" s="17" t="s">
        <v>55</v>
      </c>
    </row>
    <row r="9" spans="1:23" ht="21.75">
      <c r="B9" s="19"/>
      <c r="C9" s="17" t="s">
        <v>52</v>
      </c>
      <c r="D9" s="49"/>
      <c r="E9" s="31" t="s">
        <v>163</v>
      </c>
      <c r="G9" s="17" t="s">
        <v>72</v>
      </c>
      <c r="H9" s="17"/>
      <c r="I9" s="17" t="s">
        <v>166</v>
      </c>
      <c r="J9" s="17"/>
      <c r="K9" s="17" t="s">
        <v>56</v>
      </c>
    </row>
    <row r="10" spans="1:23" ht="18" customHeight="1">
      <c r="A10" s="16"/>
      <c r="B10" s="16"/>
      <c r="C10" s="145" t="s">
        <v>86</v>
      </c>
      <c r="D10" s="145"/>
      <c r="E10" s="145"/>
      <c r="F10" s="145"/>
      <c r="G10" s="145"/>
      <c r="H10" s="145"/>
      <c r="I10" s="145"/>
      <c r="J10" s="19"/>
      <c r="K10" s="33"/>
    </row>
    <row r="11" spans="1:23" ht="21.75">
      <c r="A11" s="23" t="s">
        <v>213</v>
      </c>
      <c r="B11" s="23"/>
      <c r="C11" s="19"/>
      <c r="D11" s="19"/>
      <c r="E11" s="19"/>
      <c r="F11" s="19"/>
      <c r="G11" s="19"/>
      <c r="H11" s="19"/>
      <c r="I11" s="19"/>
      <c r="J11" s="19"/>
      <c r="K11" s="33"/>
    </row>
    <row r="12" spans="1:23" ht="21.75">
      <c r="A12" s="23" t="s">
        <v>216</v>
      </c>
      <c r="B12" s="23"/>
      <c r="C12" s="127">
        <v>340000</v>
      </c>
      <c r="D12" s="127"/>
      <c r="E12" s="127">
        <v>5593</v>
      </c>
      <c r="F12" s="127"/>
      <c r="G12" s="127">
        <v>57874</v>
      </c>
      <c r="H12" s="127"/>
      <c r="I12" s="127">
        <v>-8857</v>
      </c>
      <c r="J12" s="127"/>
      <c r="K12" s="128">
        <f>SUM(C12:J12)</f>
        <v>394610</v>
      </c>
      <c r="L12" s="80"/>
      <c r="R12" s="100"/>
      <c r="S12" s="100"/>
      <c r="T12" s="100"/>
      <c r="U12" s="100"/>
      <c r="V12" s="100"/>
      <c r="W12" s="100"/>
    </row>
    <row r="13" spans="1:23" s="43" customFormat="1" ht="21.75">
      <c r="A13" s="30"/>
      <c r="B13" s="30"/>
      <c r="C13" s="70"/>
      <c r="D13" s="70"/>
      <c r="E13" s="70"/>
      <c r="F13" s="70"/>
      <c r="G13" s="70"/>
      <c r="H13" s="70"/>
      <c r="I13" s="70"/>
      <c r="J13" s="92"/>
      <c r="K13" s="70"/>
      <c r="R13" s="100"/>
      <c r="S13" s="100"/>
      <c r="T13" s="100"/>
      <c r="U13" s="100"/>
      <c r="V13" s="100"/>
      <c r="W13" s="100"/>
    </row>
    <row r="14" spans="1:23" s="43" customFormat="1" ht="21.75" hidden="1">
      <c r="A14" s="30" t="s">
        <v>161</v>
      </c>
      <c r="B14" s="30"/>
      <c r="C14" s="70"/>
      <c r="D14" s="70"/>
      <c r="E14" s="70"/>
      <c r="F14" s="70"/>
      <c r="G14" s="70"/>
      <c r="H14" s="70"/>
      <c r="I14" s="70"/>
      <c r="J14" s="92"/>
      <c r="K14" s="70"/>
      <c r="R14" s="100"/>
      <c r="S14" s="100"/>
      <c r="T14" s="100"/>
      <c r="U14" s="100"/>
      <c r="V14" s="100"/>
      <c r="W14" s="100"/>
    </row>
    <row r="15" spans="1:23" s="43" customFormat="1" ht="21.75" hidden="1">
      <c r="A15" s="117" t="s">
        <v>190</v>
      </c>
      <c r="B15" s="117"/>
      <c r="C15" s="70"/>
      <c r="D15" s="70"/>
      <c r="E15" s="70"/>
      <c r="F15" s="70"/>
      <c r="G15" s="70"/>
      <c r="H15" s="70"/>
      <c r="I15" s="70"/>
      <c r="J15" s="92"/>
      <c r="K15" s="70"/>
      <c r="R15" s="100"/>
      <c r="S15" s="100"/>
      <c r="T15" s="100"/>
      <c r="U15" s="100"/>
      <c r="V15" s="100"/>
      <c r="W15" s="100"/>
    </row>
    <row r="16" spans="1:23" s="43" customFormat="1" ht="21.75" hidden="1">
      <c r="A16" s="114" t="s">
        <v>182</v>
      </c>
      <c r="B16" s="19">
        <v>15</v>
      </c>
      <c r="C16" s="107"/>
      <c r="D16" s="107"/>
      <c r="E16" s="107"/>
      <c r="F16" s="107"/>
      <c r="G16" s="107"/>
      <c r="H16" s="107"/>
      <c r="I16" s="107"/>
      <c r="J16" s="92"/>
      <c r="K16" s="108"/>
      <c r="R16" s="100"/>
      <c r="S16" s="100"/>
      <c r="T16" s="100"/>
      <c r="U16" s="100"/>
      <c r="V16" s="100"/>
      <c r="W16" s="100"/>
    </row>
    <row r="17" spans="1:23" s="43" customFormat="1" ht="21.75" hidden="1">
      <c r="A17" s="30" t="s">
        <v>183</v>
      </c>
      <c r="B17" s="19"/>
      <c r="C17" s="73">
        <f>SUM(C14:C16)</f>
        <v>0</v>
      </c>
      <c r="D17" s="70"/>
      <c r="E17" s="73">
        <f>SUM(E14:E16)</f>
        <v>0</v>
      </c>
      <c r="F17" s="70"/>
      <c r="G17" s="73">
        <f>SUM(G14:G16)</f>
        <v>0</v>
      </c>
      <c r="H17" s="70"/>
      <c r="I17" s="73">
        <f>SUM(I14:I16)</f>
        <v>0</v>
      </c>
      <c r="J17" s="92"/>
      <c r="K17" s="73">
        <f>SUM(K14:K16)</f>
        <v>0</v>
      </c>
      <c r="R17" s="100"/>
      <c r="S17" s="100"/>
      <c r="T17" s="100"/>
      <c r="U17" s="100"/>
      <c r="V17" s="100"/>
      <c r="W17" s="100"/>
    </row>
    <row r="18" spans="1:23" s="43" customFormat="1" ht="21.75" hidden="1">
      <c r="A18" s="30"/>
      <c r="B18" s="30"/>
      <c r="C18" s="70"/>
      <c r="D18" s="70"/>
      <c r="E18" s="70"/>
      <c r="F18" s="70"/>
      <c r="G18" s="70"/>
      <c r="H18" s="70"/>
      <c r="I18" s="70"/>
      <c r="J18" s="92"/>
      <c r="K18" s="70"/>
      <c r="R18" s="100"/>
      <c r="S18" s="100"/>
      <c r="T18" s="100"/>
      <c r="U18" s="100"/>
      <c r="V18" s="100"/>
      <c r="W18" s="100"/>
    </row>
    <row r="19" spans="1:23" s="43" customFormat="1" ht="21.75">
      <c r="A19" s="23" t="s">
        <v>114</v>
      </c>
      <c r="B19" s="23"/>
      <c r="C19" s="74"/>
      <c r="D19" s="74"/>
      <c r="E19" s="74"/>
      <c r="F19" s="74"/>
      <c r="G19" s="74"/>
      <c r="H19" s="74"/>
      <c r="I19" s="74"/>
      <c r="J19" s="92"/>
      <c r="K19" s="74"/>
      <c r="R19" s="100"/>
      <c r="S19" s="100"/>
      <c r="T19" s="100"/>
      <c r="U19" s="100"/>
      <c r="V19" s="100"/>
      <c r="W19" s="100"/>
    </row>
    <row r="20" spans="1:23" s="43" customFormat="1" ht="21.75">
      <c r="A20" s="28" t="s">
        <v>108</v>
      </c>
      <c r="B20" s="28"/>
      <c r="C20" s="108">
        <v>0</v>
      </c>
      <c r="D20" s="108"/>
      <c r="E20" s="108">
        <v>0</v>
      </c>
      <c r="F20" s="107"/>
      <c r="G20" s="107">
        <f>'PL8-9'!I35</f>
        <v>15333</v>
      </c>
      <c r="H20" s="107"/>
      <c r="I20" s="107">
        <v>0</v>
      </c>
      <c r="J20" s="92"/>
      <c r="K20" s="108">
        <f>SUM(C20:J20)</f>
        <v>15333</v>
      </c>
      <c r="R20" s="100"/>
      <c r="S20" s="100"/>
      <c r="T20" s="100"/>
      <c r="U20" s="100"/>
      <c r="V20" s="100"/>
      <c r="W20" s="100"/>
    </row>
    <row r="21" spans="1:23" s="43" customFormat="1" ht="21.75">
      <c r="A21" s="23" t="s">
        <v>115</v>
      </c>
      <c r="B21" s="23"/>
      <c r="C21" s="73">
        <f>SUM(C19:C20)</f>
        <v>0</v>
      </c>
      <c r="D21" s="70"/>
      <c r="E21" s="73">
        <f>SUM(E19:E20)</f>
        <v>0</v>
      </c>
      <c r="F21" s="70"/>
      <c r="G21" s="73">
        <f>SUM(G19:G20)</f>
        <v>15333</v>
      </c>
      <c r="H21" s="70"/>
      <c r="I21" s="73">
        <f>SUM(I19:I20)</f>
        <v>0</v>
      </c>
      <c r="J21" s="92"/>
      <c r="K21" s="73">
        <f>SUM(K19:K20)</f>
        <v>15333</v>
      </c>
      <c r="R21" s="100"/>
      <c r="S21" s="100"/>
      <c r="T21" s="100"/>
      <c r="U21" s="100"/>
      <c r="V21" s="100"/>
      <c r="W21" s="100"/>
    </row>
    <row r="22" spans="1:23" s="43" customFormat="1" ht="18" customHeight="1">
      <c r="A22" s="49"/>
      <c r="B22" s="49"/>
      <c r="C22" s="75"/>
      <c r="D22" s="75"/>
      <c r="E22" s="75"/>
      <c r="F22" s="74"/>
      <c r="G22" s="70"/>
      <c r="H22" s="70"/>
      <c r="I22" s="70"/>
      <c r="J22" s="92"/>
      <c r="K22" s="70"/>
      <c r="R22" s="100"/>
      <c r="S22" s="100"/>
      <c r="T22" s="100"/>
      <c r="U22" s="100"/>
      <c r="V22" s="100"/>
      <c r="W22" s="100"/>
    </row>
    <row r="23" spans="1:23" ht="22.5" thickBot="1">
      <c r="A23" s="23" t="s">
        <v>214</v>
      </c>
      <c r="B23" s="23"/>
      <c r="C23" s="76">
        <f>C21+C12+C17</f>
        <v>340000</v>
      </c>
      <c r="D23" s="70"/>
      <c r="E23" s="76">
        <f>E21+E12+E17</f>
        <v>5593</v>
      </c>
      <c r="F23" s="70"/>
      <c r="G23" s="76">
        <f>G21+G12+G17</f>
        <v>73207</v>
      </c>
      <c r="H23" s="70"/>
      <c r="I23" s="76">
        <f>I21+I12+I17</f>
        <v>-8857</v>
      </c>
      <c r="J23" s="98"/>
      <c r="K23" s="76">
        <f>K21+K12+K17</f>
        <v>409943</v>
      </c>
      <c r="R23" s="100"/>
      <c r="S23" s="100"/>
      <c r="T23" s="100"/>
      <c r="U23" s="100"/>
      <c r="V23" s="100"/>
      <c r="W23" s="100"/>
    </row>
    <row r="24" spans="1:23" ht="22.5" thickTop="1">
      <c r="A24" s="23"/>
      <c r="B24" s="23"/>
      <c r="C24" s="70"/>
      <c r="D24" s="70"/>
      <c r="E24" s="70"/>
      <c r="F24" s="70"/>
      <c r="G24" s="70"/>
      <c r="H24" s="70"/>
      <c r="I24" s="70"/>
      <c r="J24" s="98"/>
      <c r="K24" s="70"/>
      <c r="R24" s="100"/>
      <c r="S24" s="100"/>
      <c r="T24" s="100"/>
      <c r="U24" s="100"/>
      <c r="V24" s="100"/>
      <c r="W24" s="100"/>
    </row>
    <row r="25" spans="1:23" ht="18" customHeight="1">
      <c r="C25" s="104">
        <f>'BS3-5'!H86-C23</f>
        <v>0</v>
      </c>
      <c r="E25" s="100">
        <f>'BS3-5'!H90-E23</f>
        <v>0</v>
      </c>
      <c r="G25" s="104">
        <f>'BS3-5'!H91-G23</f>
        <v>0</v>
      </c>
      <c r="I25" s="100">
        <f>'BS3-5'!H94-I23</f>
        <v>0</v>
      </c>
      <c r="K25" s="104">
        <f>'BS3-5'!H97-K23</f>
        <v>0</v>
      </c>
    </row>
  </sheetData>
  <mergeCells count="4">
    <mergeCell ref="A3:F3"/>
    <mergeCell ref="C4:I4"/>
    <mergeCell ref="C10:I10"/>
    <mergeCell ref="E5:G5"/>
  </mergeCells>
  <pageMargins left="0.70866141732283505" right="0.31496062992126" top="0.47244094488188998" bottom="0.511811023622047" header="0.511811023622047" footer="0.511811023622047"/>
  <pageSetup paperSize="9" scale="85" firstPageNumber="13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185C6-9B8E-44D7-96F0-2254DB1A9162}">
  <sheetPr>
    <tabColor rgb="FFCCFF99"/>
  </sheetPr>
  <dimension ref="A1:U104"/>
  <sheetViews>
    <sheetView tabSelected="1" view="pageBreakPreview" zoomScale="80" zoomScaleNormal="100" zoomScaleSheetLayoutView="80" workbookViewId="0">
      <selection activeCell="A12" sqref="A12"/>
    </sheetView>
  </sheetViews>
  <sheetFormatPr defaultColWidth="35" defaultRowHeight="23.25" customHeight="1"/>
  <cols>
    <col min="1" max="1" width="57.42578125" style="16" customWidth="1"/>
    <col min="2" max="2" width="8.42578125" style="33" customWidth="1"/>
    <col min="3" max="3" width="12.5703125" style="71" customWidth="1"/>
    <col min="4" max="4" width="1.42578125" style="78" customWidth="1"/>
    <col min="5" max="5" width="11.5703125" style="71" customWidth="1"/>
    <col min="6" max="6" width="1.42578125" style="16" customWidth="1"/>
    <col min="7" max="7" width="11.140625" style="16" customWidth="1"/>
    <col min="8" max="8" width="1.42578125" style="16" customWidth="1"/>
    <col min="9" max="9" width="11.7109375" style="16" customWidth="1"/>
    <col min="10" max="10" width="10.42578125" style="16" customWidth="1"/>
    <col min="11" max="40" width="9.140625" style="16" customWidth="1"/>
    <col min="41" max="16384" width="35" style="16"/>
  </cols>
  <sheetData>
    <row r="1" spans="1:21" ht="23.25" customHeight="1">
      <c r="A1" s="116" t="s">
        <v>80</v>
      </c>
      <c r="C1" s="78"/>
      <c r="E1" s="78"/>
    </row>
    <row r="2" spans="1:21" ht="23.25" customHeight="1">
      <c r="A2" s="102" t="s">
        <v>94</v>
      </c>
      <c r="C2" s="78"/>
      <c r="E2" s="78"/>
    </row>
    <row r="3" spans="1:21" ht="23.25" customHeight="1">
      <c r="A3" s="131"/>
      <c r="C3" s="78"/>
      <c r="E3" s="78"/>
    </row>
    <row r="4" spans="1:21" ht="23.25" customHeight="1">
      <c r="A4" s="131"/>
      <c r="C4" s="141" t="s">
        <v>39</v>
      </c>
      <c r="D4" s="141"/>
      <c r="E4" s="141"/>
      <c r="F4" s="130"/>
      <c r="G4" s="141" t="s">
        <v>3</v>
      </c>
      <c r="H4" s="141"/>
      <c r="I4" s="141"/>
    </row>
    <row r="5" spans="1:21" ht="23.25" customHeight="1">
      <c r="A5" s="131"/>
      <c r="C5" s="153" t="s">
        <v>197</v>
      </c>
      <c r="D5" s="153"/>
      <c r="E5" s="153"/>
      <c r="F5" s="130"/>
      <c r="G5" s="153" t="s">
        <v>197</v>
      </c>
      <c r="H5" s="153"/>
      <c r="I5" s="153"/>
    </row>
    <row r="6" spans="1:21" ht="23.25" customHeight="1">
      <c r="A6" s="28"/>
      <c r="B6" s="132"/>
      <c r="C6" s="154" t="s">
        <v>198</v>
      </c>
      <c r="D6" s="154"/>
      <c r="E6" s="154"/>
      <c r="F6" s="130"/>
      <c r="G6" s="154" t="s">
        <v>198</v>
      </c>
      <c r="H6" s="154"/>
      <c r="I6" s="154"/>
    </row>
    <row r="7" spans="1:21" ht="23.25" customHeight="1">
      <c r="A7" s="28"/>
      <c r="B7" s="129" t="s">
        <v>4</v>
      </c>
      <c r="C7" s="132">
        <v>2562</v>
      </c>
      <c r="D7" s="132"/>
      <c r="E7" s="132">
        <v>2561</v>
      </c>
      <c r="F7" s="132"/>
      <c r="G7" s="132">
        <v>2562</v>
      </c>
      <c r="H7" s="132"/>
      <c r="I7" s="132">
        <v>2561</v>
      </c>
    </row>
    <row r="8" spans="1:21" ht="23.25" customHeight="1">
      <c r="A8" s="28"/>
      <c r="B8" s="16"/>
      <c r="C8" s="145" t="s">
        <v>86</v>
      </c>
      <c r="D8" s="145"/>
      <c r="E8" s="145"/>
      <c r="F8" s="145"/>
      <c r="G8" s="145"/>
      <c r="H8" s="145"/>
      <c r="I8" s="145"/>
    </row>
    <row r="9" spans="1:21" ht="21.75">
      <c r="A9" s="103" t="s">
        <v>60</v>
      </c>
      <c r="B9" s="129"/>
      <c r="F9" s="104"/>
      <c r="G9" s="104"/>
      <c r="H9" s="104"/>
      <c r="I9" s="104"/>
    </row>
    <row r="10" spans="1:21" ht="21.75">
      <c r="A10" s="54" t="s">
        <v>176</v>
      </c>
      <c r="B10" s="129"/>
      <c r="C10" s="78">
        <f>'[20]PL9-10'!E35</f>
        <v>245522</v>
      </c>
      <c r="E10" s="78">
        <f>'[20]PL9-10'!G35</f>
        <v>94892</v>
      </c>
      <c r="F10" s="78"/>
      <c r="G10" s="104">
        <v>15333</v>
      </c>
      <c r="H10" s="78"/>
      <c r="I10" s="78">
        <f>'[20]PL9-10'!K35</f>
        <v>13812</v>
      </c>
      <c r="R10" s="100"/>
      <c r="S10" s="100"/>
      <c r="T10" s="100"/>
      <c r="U10" s="104"/>
    </row>
    <row r="11" spans="1:21" ht="21.75">
      <c r="A11" s="33" t="s">
        <v>124</v>
      </c>
      <c r="B11" s="129"/>
      <c r="F11" s="78"/>
      <c r="G11" s="78"/>
      <c r="H11" s="78"/>
      <c r="I11" s="78"/>
      <c r="R11" s="100"/>
      <c r="S11" s="100"/>
      <c r="T11" s="100"/>
      <c r="U11" s="104"/>
    </row>
    <row r="12" spans="1:21" s="49" customFormat="1" ht="21.75">
      <c r="A12" s="111" t="s">
        <v>95</v>
      </c>
      <c r="B12" s="53"/>
      <c r="C12" s="40">
        <f>-'[20]PL9-10'!E34</f>
        <v>45141</v>
      </c>
      <c r="D12" s="82"/>
      <c r="E12" s="40">
        <f>-'[20]PL9-10'!G34</f>
        <v>20239</v>
      </c>
      <c r="F12" s="82"/>
      <c r="G12" s="40">
        <f>-'[20]PL9-10'!I34</f>
        <v>-341</v>
      </c>
      <c r="H12" s="82"/>
      <c r="I12" s="40">
        <f>-'[20]PL9-10'!K34</f>
        <v>2395</v>
      </c>
      <c r="R12" s="101"/>
      <c r="S12" s="101"/>
      <c r="T12" s="101"/>
      <c r="U12" s="106"/>
    </row>
    <row r="13" spans="1:21" s="49" customFormat="1" ht="21.75">
      <c r="A13" s="49" t="s">
        <v>46</v>
      </c>
      <c r="B13" s="53"/>
      <c r="C13" s="40">
        <f>'[20]PL9-10'!E28</f>
        <v>100340</v>
      </c>
      <c r="D13" s="82"/>
      <c r="E13" s="40">
        <f>'[20]PL9-10'!G28</f>
        <v>73337</v>
      </c>
      <c r="F13" s="78"/>
      <c r="G13" s="36">
        <f>'[20]PL9-10'!I28</f>
        <v>20678</v>
      </c>
      <c r="H13" s="78"/>
      <c r="I13" s="36">
        <f>'[20]PL9-10'!K28</f>
        <v>16011</v>
      </c>
      <c r="R13" s="101"/>
      <c r="S13" s="101"/>
      <c r="T13" s="101"/>
      <c r="U13" s="106"/>
    </row>
    <row r="14" spans="1:21" ht="21.75">
      <c r="A14" s="54" t="s">
        <v>139</v>
      </c>
      <c r="B14" s="129"/>
      <c r="C14" s="108">
        <f>'[20]PL9-10'!E24</f>
        <v>44660</v>
      </c>
      <c r="E14" s="108">
        <v>40592</v>
      </c>
      <c r="F14" s="82"/>
      <c r="G14" s="40">
        <f>'[20]PL9-10'!I24</f>
        <v>1528</v>
      </c>
      <c r="H14" s="82"/>
      <c r="I14" s="40">
        <v>1892</v>
      </c>
      <c r="R14" s="100"/>
      <c r="S14" s="100"/>
      <c r="T14" s="100"/>
      <c r="U14" s="104"/>
    </row>
    <row r="15" spans="1:21" ht="21.75" hidden="1">
      <c r="A15" s="28" t="s">
        <v>145</v>
      </c>
      <c r="B15" s="129"/>
      <c r="C15" s="108"/>
      <c r="E15" s="108">
        <v>0</v>
      </c>
      <c r="F15" s="82"/>
      <c r="G15" s="40"/>
      <c r="H15" s="82"/>
      <c r="I15" s="40">
        <v>0</v>
      </c>
      <c r="K15" s="28"/>
      <c r="R15" s="100"/>
      <c r="S15" s="100"/>
      <c r="T15" s="100"/>
      <c r="U15" s="104"/>
    </row>
    <row r="16" spans="1:21" ht="21.75">
      <c r="A16" s="16" t="s">
        <v>231</v>
      </c>
      <c r="B16" s="129"/>
      <c r="C16" s="108">
        <f>-'[20]PL9-10'!E31</f>
        <v>-5056</v>
      </c>
      <c r="D16" s="82"/>
      <c r="E16" s="108">
        <v>-585</v>
      </c>
      <c r="F16" s="82"/>
      <c r="G16" s="40">
        <v>0</v>
      </c>
      <c r="H16" s="82"/>
      <c r="I16" s="40">
        <v>0</v>
      </c>
      <c r="R16" s="100"/>
      <c r="S16" s="100"/>
      <c r="T16" s="100"/>
      <c r="U16" s="104"/>
    </row>
    <row r="17" spans="1:21" ht="21.75">
      <c r="A17" s="28" t="s">
        <v>201</v>
      </c>
      <c r="B17" s="129"/>
      <c r="C17" s="40">
        <v>-285</v>
      </c>
      <c r="E17" s="40">
        <v>263</v>
      </c>
      <c r="F17" s="82"/>
      <c r="G17" s="40">
        <f>-4</f>
        <v>-4</v>
      </c>
      <c r="H17" s="82"/>
      <c r="I17" s="40">
        <v>193</v>
      </c>
      <c r="R17" s="100"/>
      <c r="S17" s="100"/>
      <c r="T17" s="100"/>
      <c r="U17" s="104"/>
    </row>
    <row r="18" spans="1:21" ht="21.75">
      <c r="A18" s="28" t="s">
        <v>189</v>
      </c>
      <c r="B18" s="129"/>
      <c r="C18" s="108">
        <v>866</v>
      </c>
      <c r="E18" s="108">
        <v>293</v>
      </c>
      <c r="F18" s="82"/>
      <c r="G18" s="40">
        <v>0</v>
      </c>
      <c r="H18" s="82"/>
      <c r="I18" s="40">
        <v>0</v>
      </c>
      <c r="R18" s="100"/>
      <c r="S18" s="100"/>
      <c r="T18" s="100"/>
      <c r="U18" s="104"/>
    </row>
    <row r="19" spans="1:21" s="49" customFormat="1" ht="21.75">
      <c r="A19" s="49" t="s">
        <v>41</v>
      </c>
      <c r="B19" s="53"/>
      <c r="C19" s="40">
        <f>-'[20]PL9-10'!E16</f>
        <v>-2403</v>
      </c>
      <c r="D19" s="82"/>
      <c r="E19" s="40">
        <v>-2390</v>
      </c>
      <c r="F19" s="78"/>
      <c r="G19" s="108">
        <f>-'[20]PL9-10'!I16</f>
        <v>-15006</v>
      </c>
      <c r="H19" s="78"/>
      <c r="I19" s="108">
        <v>-11846</v>
      </c>
      <c r="R19" s="101"/>
      <c r="S19" s="101"/>
      <c r="T19" s="101"/>
      <c r="U19" s="106"/>
    </row>
    <row r="20" spans="1:21" s="49" customFormat="1" ht="21.75">
      <c r="A20" s="49" t="s">
        <v>219</v>
      </c>
      <c r="B20" s="53"/>
      <c r="C20" s="40">
        <v>-797</v>
      </c>
      <c r="D20" s="82"/>
      <c r="E20" s="40">
        <v>0</v>
      </c>
      <c r="F20" s="78"/>
      <c r="G20" s="40">
        <v>0</v>
      </c>
      <c r="H20" s="78"/>
      <c r="I20" s="40">
        <v>0</v>
      </c>
      <c r="R20" s="101"/>
      <c r="S20" s="101"/>
      <c r="T20" s="101"/>
      <c r="U20" s="106"/>
    </row>
    <row r="21" spans="1:21" s="49" customFormat="1" ht="21.75">
      <c r="A21" s="49" t="s">
        <v>220</v>
      </c>
      <c r="B21" s="53"/>
      <c r="C21" s="40">
        <v>0</v>
      </c>
      <c r="D21" s="82"/>
      <c r="E21" s="40">
        <v>0</v>
      </c>
      <c r="F21" s="78"/>
      <c r="G21" s="40">
        <v>100</v>
      </c>
      <c r="H21" s="78"/>
      <c r="I21" s="40">
        <v>0</v>
      </c>
      <c r="R21" s="101"/>
      <c r="S21" s="101"/>
      <c r="T21" s="101"/>
      <c r="U21" s="106"/>
    </row>
    <row r="22" spans="1:21" ht="21.75">
      <c r="A22" s="16" t="s">
        <v>127</v>
      </c>
      <c r="B22" s="129">
        <v>7</v>
      </c>
      <c r="C22" s="108">
        <v>0</v>
      </c>
      <c r="E22" s="108">
        <v>0</v>
      </c>
      <c r="G22" s="108">
        <f>-'[20]PL9-10'!I15</f>
        <v>-31667</v>
      </c>
      <c r="I22" s="108">
        <v>-44070</v>
      </c>
      <c r="R22" s="100"/>
      <c r="S22" s="100"/>
      <c r="T22" s="100"/>
      <c r="U22" s="104"/>
    </row>
    <row r="23" spans="1:21" ht="21.75">
      <c r="A23" s="54" t="s">
        <v>128</v>
      </c>
      <c r="B23" s="129">
        <v>3</v>
      </c>
      <c r="C23" s="109">
        <f>-'[20]PL9-10'!E14</f>
        <v>-522809</v>
      </c>
      <c r="D23" s="82"/>
      <c r="E23" s="109">
        <f>-'[20]PL9-10'!G14</f>
        <v>-273431</v>
      </c>
      <c r="F23" s="82"/>
      <c r="G23" s="109">
        <f>-'[20]PL9-10'!I14</f>
        <v>-9172</v>
      </c>
      <c r="H23" s="82"/>
      <c r="I23" s="109">
        <f>-'[20]PL9-10'!K14</f>
        <v>-12079</v>
      </c>
      <c r="R23" s="100"/>
      <c r="S23" s="100"/>
      <c r="T23" s="100"/>
      <c r="U23" s="104"/>
    </row>
    <row r="24" spans="1:21" ht="21.75">
      <c r="B24" s="129"/>
      <c r="C24" s="78">
        <f>SUM(C10:C23)</f>
        <v>-94821</v>
      </c>
      <c r="E24" s="78">
        <f>SUM(E10:E23)</f>
        <v>-46790</v>
      </c>
      <c r="F24" s="78"/>
      <c r="G24" s="78">
        <f>SUM(G10:G23)</f>
        <v>-18551</v>
      </c>
      <c r="H24" s="78"/>
      <c r="I24" s="78">
        <f>SUM(I10:I23)</f>
        <v>-33692</v>
      </c>
      <c r="R24" s="100"/>
      <c r="S24" s="100"/>
      <c r="T24" s="100"/>
      <c r="U24" s="104"/>
    </row>
    <row r="25" spans="1:21" ht="21.75">
      <c r="A25" s="33" t="s">
        <v>61</v>
      </c>
      <c r="B25" s="129"/>
      <c r="F25" s="78"/>
      <c r="G25" s="105"/>
      <c r="H25" s="105"/>
      <c r="I25" s="105"/>
      <c r="R25" s="100"/>
      <c r="S25" s="100"/>
      <c r="T25" s="100"/>
      <c r="U25" s="104"/>
    </row>
    <row r="26" spans="1:21" ht="21.75">
      <c r="A26" s="28" t="s">
        <v>8</v>
      </c>
      <c r="B26" s="129"/>
      <c r="C26" s="36">
        <v>481</v>
      </c>
      <c r="E26" s="36">
        <v>9533</v>
      </c>
      <c r="F26" s="78"/>
      <c r="G26" s="36">
        <v>7679</v>
      </c>
      <c r="H26" s="105"/>
      <c r="I26" s="36">
        <v>-10383</v>
      </c>
      <c r="R26" s="100"/>
      <c r="S26" s="100"/>
      <c r="T26" s="100"/>
      <c r="U26" s="104"/>
    </row>
    <row r="27" spans="1:21" ht="21.75">
      <c r="A27" s="28" t="s">
        <v>116</v>
      </c>
      <c r="B27" s="129"/>
      <c r="C27" s="36">
        <v>-22113</v>
      </c>
      <c r="E27" s="36">
        <v>-17720</v>
      </c>
      <c r="F27" s="78"/>
      <c r="G27" s="36">
        <v>-948</v>
      </c>
      <c r="H27" s="105"/>
      <c r="I27" s="36">
        <v>-809</v>
      </c>
      <c r="R27" s="100"/>
      <c r="S27" s="100"/>
      <c r="T27" s="100"/>
      <c r="U27" s="104"/>
    </row>
    <row r="28" spans="1:21" ht="21.75">
      <c r="A28" s="16" t="s">
        <v>9</v>
      </c>
      <c r="B28" s="129"/>
      <c r="C28" s="36">
        <v>-146</v>
      </c>
      <c r="E28" s="36">
        <v>-140</v>
      </c>
      <c r="F28" s="78"/>
      <c r="G28" s="36">
        <v>0</v>
      </c>
      <c r="H28" s="78"/>
      <c r="I28" s="36">
        <v>0</v>
      </c>
      <c r="R28" s="100"/>
      <c r="S28" s="100"/>
      <c r="T28" s="100"/>
      <c r="U28" s="104"/>
    </row>
    <row r="29" spans="1:21" ht="21.75">
      <c r="A29" s="16" t="s">
        <v>10</v>
      </c>
      <c r="B29" s="129"/>
      <c r="C29" s="36">
        <v>3477</v>
      </c>
      <c r="E29" s="36">
        <v>1070</v>
      </c>
      <c r="F29" s="78"/>
      <c r="G29" s="36">
        <v>74</v>
      </c>
      <c r="H29" s="78"/>
      <c r="I29" s="36">
        <v>-22</v>
      </c>
      <c r="R29" s="100"/>
      <c r="S29" s="100"/>
      <c r="T29" s="100"/>
      <c r="U29" s="104"/>
    </row>
    <row r="30" spans="1:21" ht="21.75">
      <c r="A30" s="16" t="s">
        <v>77</v>
      </c>
      <c r="B30" s="129"/>
      <c r="C30" s="108">
        <f>-397</f>
        <v>-397</v>
      </c>
      <c r="E30" s="108">
        <v>49</v>
      </c>
      <c r="F30" s="78"/>
      <c r="G30" s="36">
        <v>0</v>
      </c>
      <c r="I30" s="36">
        <v>42</v>
      </c>
      <c r="R30" s="100"/>
      <c r="S30" s="100"/>
      <c r="T30" s="100"/>
      <c r="U30" s="104"/>
    </row>
    <row r="31" spans="1:21" ht="21.75">
      <c r="A31" s="16" t="s">
        <v>96</v>
      </c>
      <c r="B31" s="129"/>
      <c r="C31" s="36">
        <v>16917</v>
      </c>
      <c r="E31" s="36">
        <v>-20715</v>
      </c>
      <c r="F31" s="78"/>
      <c r="G31" s="36">
        <v>-738</v>
      </c>
      <c r="H31" s="78"/>
      <c r="I31" s="36">
        <v>66</v>
      </c>
      <c r="R31" s="100"/>
      <c r="S31" s="100"/>
      <c r="T31" s="100"/>
      <c r="U31" s="104"/>
    </row>
    <row r="32" spans="1:21" ht="21.75">
      <c r="A32" s="16" t="s">
        <v>22</v>
      </c>
      <c r="B32" s="129"/>
      <c r="C32" s="36">
        <v>1254</v>
      </c>
      <c r="E32" s="36">
        <v>19</v>
      </c>
      <c r="F32" s="78"/>
      <c r="G32" s="36">
        <v>0</v>
      </c>
      <c r="H32" s="78"/>
      <c r="I32" s="36">
        <v>0</v>
      </c>
      <c r="R32" s="100"/>
      <c r="S32" s="100"/>
      <c r="T32" s="100"/>
      <c r="U32" s="104"/>
    </row>
    <row r="33" spans="1:21" ht="21.75">
      <c r="A33" s="16" t="s">
        <v>118</v>
      </c>
      <c r="B33" s="129"/>
      <c r="C33" s="36">
        <v>25014</v>
      </c>
      <c r="E33" s="36">
        <v>-17757</v>
      </c>
      <c r="F33" s="78"/>
      <c r="G33" s="36">
        <v>7216</v>
      </c>
      <c r="H33" s="78"/>
      <c r="I33" s="36">
        <v>-8545</v>
      </c>
      <c r="R33" s="100"/>
      <c r="S33" s="100"/>
      <c r="T33" s="100"/>
      <c r="U33" s="104"/>
    </row>
    <row r="34" spans="1:21" ht="21.75">
      <c r="A34" s="16" t="s">
        <v>119</v>
      </c>
      <c r="B34" s="129"/>
      <c r="C34" s="107">
        <v>7096</v>
      </c>
      <c r="D34" s="82"/>
      <c r="E34" s="107">
        <v>-3166</v>
      </c>
      <c r="F34" s="82"/>
      <c r="G34" s="36">
        <v>6133</v>
      </c>
      <c r="H34" s="82"/>
      <c r="I34" s="36">
        <v>-3749</v>
      </c>
      <c r="R34" s="100"/>
      <c r="S34" s="100"/>
      <c r="T34" s="100"/>
      <c r="U34" s="104"/>
    </row>
    <row r="35" spans="1:21" ht="21.75">
      <c r="A35" s="54" t="s">
        <v>24</v>
      </c>
      <c r="B35" s="129"/>
      <c r="C35" s="36">
        <v>1116</v>
      </c>
      <c r="E35" s="36">
        <v>2064</v>
      </c>
      <c r="F35" s="78"/>
      <c r="G35" s="36">
        <v>-1936</v>
      </c>
      <c r="H35" s="78"/>
      <c r="I35" s="36">
        <v>1481</v>
      </c>
      <c r="R35" s="100"/>
      <c r="S35" s="100"/>
      <c r="T35" s="100"/>
      <c r="U35" s="104"/>
    </row>
    <row r="36" spans="1:21" ht="21.75">
      <c r="A36" s="16" t="s">
        <v>30</v>
      </c>
      <c r="B36" s="129"/>
      <c r="C36" s="112">
        <v>2360</v>
      </c>
      <c r="D36" s="82"/>
      <c r="E36" s="112">
        <v>798</v>
      </c>
      <c r="F36" s="82"/>
      <c r="G36" s="109">
        <v>0</v>
      </c>
      <c r="H36" s="82"/>
      <c r="I36" s="109">
        <v>0</v>
      </c>
      <c r="R36" s="100"/>
      <c r="S36" s="100"/>
      <c r="T36" s="100"/>
      <c r="U36" s="104"/>
    </row>
    <row r="37" spans="1:21" ht="21.75">
      <c r="A37" s="16" t="s">
        <v>246</v>
      </c>
      <c r="B37" s="129"/>
      <c r="C37" s="36">
        <f>SUM(C24:C36)</f>
        <v>-59762</v>
      </c>
      <c r="D37" s="36"/>
      <c r="E37" s="36">
        <f>SUM(E24:E36)</f>
        <v>-92755</v>
      </c>
      <c r="F37" s="36"/>
      <c r="G37" s="36">
        <f>SUM(G24:G36)</f>
        <v>-1071</v>
      </c>
      <c r="H37" s="36"/>
      <c r="I37" s="36">
        <f>SUM(I24:I36)</f>
        <v>-55611</v>
      </c>
      <c r="R37" s="100"/>
      <c r="S37" s="100"/>
      <c r="T37" s="100"/>
      <c r="U37" s="104"/>
    </row>
    <row r="38" spans="1:21" ht="21.75">
      <c r="A38" s="16" t="s">
        <v>150</v>
      </c>
      <c r="B38" s="129"/>
      <c r="C38" s="109">
        <v>-42451</v>
      </c>
      <c r="E38" s="109">
        <v>-13127</v>
      </c>
      <c r="F38" s="78"/>
      <c r="G38" s="109">
        <v>-15539</v>
      </c>
      <c r="H38" s="78"/>
      <c r="I38" s="109">
        <v>-3889</v>
      </c>
      <c r="R38" s="100"/>
      <c r="S38" s="100"/>
      <c r="T38" s="100"/>
      <c r="U38" s="104"/>
    </row>
    <row r="39" spans="1:21" s="43" customFormat="1" ht="21.75">
      <c r="A39" s="43" t="s">
        <v>245</v>
      </c>
      <c r="B39" s="84"/>
      <c r="C39" s="44">
        <f>SUM(C37:C38)</f>
        <v>-102213</v>
      </c>
      <c r="D39" s="38"/>
      <c r="E39" s="44">
        <f>SUM(E37:E38)</f>
        <v>-105882</v>
      </c>
      <c r="F39" s="38"/>
      <c r="G39" s="44">
        <f>SUM(G37:G38)</f>
        <v>-16610</v>
      </c>
      <c r="H39" s="38"/>
      <c r="I39" s="44">
        <f>SUM(I37:I38)</f>
        <v>-59500</v>
      </c>
      <c r="R39" s="100"/>
      <c r="S39" s="100"/>
      <c r="T39" s="100"/>
      <c r="U39" s="104"/>
    </row>
    <row r="40" spans="1:21" ht="21.75">
      <c r="A40" s="54"/>
      <c r="B40" s="129"/>
      <c r="C40" s="55"/>
      <c r="D40" s="55"/>
      <c r="E40" s="55"/>
      <c r="F40" s="129"/>
      <c r="G40" s="129"/>
      <c r="H40" s="129"/>
      <c r="I40" s="129"/>
      <c r="J40" s="129"/>
    </row>
    <row r="41" spans="1:21" ht="21.75" customHeight="1">
      <c r="A41" s="115" t="s">
        <v>80</v>
      </c>
      <c r="C41" s="78"/>
      <c r="E41" s="78"/>
    </row>
    <row r="42" spans="1:21" ht="21.75" customHeight="1">
      <c r="A42" s="43" t="s">
        <v>94</v>
      </c>
      <c r="C42" s="78"/>
      <c r="E42" s="78"/>
    </row>
    <row r="43" spans="1:21" ht="21.6" customHeight="1">
      <c r="A43" s="131"/>
      <c r="C43" s="141" t="s">
        <v>39</v>
      </c>
      <c r="D43" s="141"/>
      <c r="E43" s="141"/>
      <c r="F43" s="130"/>
      <c r="G43" s="141" t="s">
        <v>3</v>
      </c>
      <c r="H43" s="141"/>
      <c r="I43" s="141"/>
    </row>
    <row r="44" spans="1:21" ht="21.6" customHeight="1">
      <c r="A44" s="131"/>
      <c r="C44" s="153" t="s">
        <v>197</v>
      </c>
      <c r="D44" s="153"/>
      <c r="E44" s="153"/>
      <c r="F44" s="130"/>
      <c r="G44" s="153" t="s">
        <v>197</v>
      </c>
      <c r="H44" s="153"/>
      <c r="I44" s="153"/>
    </row>
    <row r="45" spans="1:21" ht="21.6" customHeight="1">
      <c r="A45" s="28"/>
      <c r="B45" s="132"/>
      <c r="C45" s="154" t="s">
        <v>198</v>
      </c>
      <c r="D45" s="154"/>
      <c r="E45" s="154"/>
      <c r="F45" s="130"/>
      <c r="G45" s="154" t="s">
        <v>198</v>
      </c>
      <c r="H45" s="154"/>
      <c r="I45" s="154"/>
    </row>
    <row r="46" spans="1:21" ht="21.6" customHeight="1">
      <c r="A46" s="28"/>
      <c r="B46" s="129" t="s">
        <v>4</v>
      </c>
      <c r="C46" s="132">
        <v>2562</v>
      </c>
      <c r="D46" s="132"/>
      <c r="E46" s="132">
        <v>2561</v>
      </c>
      <c r="F46" s="132"/>
      <c r="G46" s="132">
        <v>2562</v>
      </c>
      <c r="H46" s="132"/>
      <c r="I46" s="132">
        <v>2561</v>
      </c>
    </row>
    <row r="47" spans="1:21" ht="21.6" customHeight="1">
      <c r="A47" s="28"/>
      <c r="B47" s="16"/>
      <c r="C47" s="145" t="s">
        <v>86</v>
      </c>
      <c r="D47" s="145"/>
      <c r="E47" s="145"/>
      <c r="F47" s="145"/>
      <c r="G47" s="145"/>
      <c r="H47" s="145"/>
      <c r="I47" s="145"/>
    </row>
    <row r="48" spans="1:21" ht="21.6" customHeight="1">
      <c r="A48" s="103" t="s">
        <v>62</v>
      </c>
      <c r="B48" s="129"/>
      <c r="C48" s="55"/>
      <c r="D48" s="55"/>
      <c r="E48" s="55"/>
      <c r="F48" s="129"/>
      <c r="G48" s="129"/>
      <c r="H48" s="129"/>
      <c r="I48" s="129"/>
      <c r="J48" s="129"/>
    </row>
    <row r="49" spans="1:21" ht="21.6" customHeight="1">
      <c r="A49" s="54" t="s">
        <v>136</v>
      </c>
      <c r="B49" s="129">
        <v>3</v>
      </c>
      <c r="C49" s="40">
        <v>928904</v>
      </c>
      <c r="D49" s="82"/>
      <c r="E49" s="40">
        <v>918775</v>
      </c>
      <c r="F49" s="82"/>
      <c r="G49" s="36">
        <v>0</v>
      </c>
      <c r="H49" s="82"/>
      <c r="I49" s="36">
        <v>8000</v>
      </c>
      <c r="R49" s="100"/>
      <c r="S49" s="100"/>
      <c r="T49" s="100"/>
      <c r="U49" s="104"/>
    </row>
    <row r="50" spans="1:21" ht="21.6" customHeight="1">
      <c r="A50" s="54" t="s">
        <v>240</v>
      </c>
      <c r="B50" s="129">
        <v>3</v>
      </c>
      <c r="C50" s="40">
        <v>-20517</v>
      </c>
      <c r="D50" s="82"/>
      <c r="E50" s="40">
        <v>-20467</v>
      </c>
      <c r="F50" s="82"/>
      <c r="G50" s="36">
        <v>0</v>
      </c>
      <c r="H50" s="82"/>
      <c r="I50" s="36">
        <v>0</v>
      </c>
      <c r="R50" s="100"/>
      <c r="S50" s="100"/>
      <c r="T50" s="100"/>
      <c r="U50" s="104"/>
    </row>
    <row r="51" spans="1:21" ht="21.6" customHeight="1">
      <c r="A51" s="54" t="s">
        <v>146</v>
      </c>
      <c r="B51" s="129"/>
      <c r="C51" s="40">
        <v>0</v>
      </c>
      <c r="D51" s="82"/>
      <c r="E51" s="40">
        <v>0</v>
      </c>
      <c r="F51" s="82"/>
      <c r="G51" s="36">
        <v>-106807</v>
      </c>
      <c r="H51" s="82"/>
      <c r="I51" s="36">
        <v>-71995</v>
      </c>
      <c r="R51" s="100"/>
      <c r="S51" s="100"/>
      <c r="T51" s="100"/>
      <c r="U51" s="104"/>
    </row>
    <row r="52" spans="1:21" ht="21.6" customHeight="1">
      <c r="A52" s="54" t="s">
        <v>232</v>
      </c>
      <c r="B52" s="129"/>
      <c r="C52" s="40">
        <v>339</v>
      </c>
      <c r="D52" s="82"/>
      <c r="E52" s="40">
        <v>12</v>
      </c>
      <c r="F52" s="82"/>
      <c r="G52" s="36">
        <v>4</v>
      </c>
      <c r="H52" s="82"/>
      <c r="I52" s="36">
        <v>0</v>
      </c>
      <c r="R52" s="100"/>
      <c r="S52" s="100"/>
      <c r="T52" s="100"/>
      <c r="U52" s="104"/>
    </row>
    <row r="53" spans="1:21" ht="21.6" customHeight="1">
      <c r="A53" s="54" t="s">
        <v>109</v>
      </c>
      <c r="B53" s="129"/>
      <c r="C53" s="40">
        <v>-408519</v>
      </c>
      <c r="D53" s="82"/>
      <c r="E53" s="40">
        <v>-204762</v>
      </c>
      <c r="F53" s="82"/>
      <c r="G53" s="36">
        <v>-158</v>
      </c>
      <c r="H53" s="82"/>
      <c r="I53" s="36">
        <v>-67</v>
      </c>
      <c r="R53" s="100"/>
      <c r="S53" s="100"/>
      <c r="T53" s="100"/>
      <c r="U53" s="104"/>
    </row>
    <row r="54" spans="1:21" ht="21.6" customHeight="1">
      <c r="A54" s="54" t="s">
        <v>233</v>
      </c>
      <c r="B54" s="129"/>
      <c r="C54" s="40">
        <v>0</v>
      </c>
      <c r="D54" s="82"/>
      <c r="E54" s="40">
        <v>-63400</v>
      </c>
      <c r="F54" s="82"/>
      <c r="G54" s="36">
        <v>0</v>
      </c>
      <c r="H54" s="82"/>
      <c r="I54" s="36">
        <v>-54200</v>
      </c>
      <c r="R54" s="100"/>
      <c r="S54" s="100"/>
      <c r="T54" s="100"/>
      <c r="U54" s="104"/>
    </row>
    <row r="55" spans="1:21" ht="21.6" customHeight="1">
      <c r="A55" s="54" t="s">
        <v>147</v>
      </c>
      <c r="B55" s="129"/>
      <c r="C55" s="40">
        <v>-3518</v>
      </c>
      <c r="D55" s="82"/>
      <c r="E55" s="40">
        <v>-485</v>
      </c>
      <c r="F55" s="82"/>
      <c r="G55" s="36">
        <v>0</v>
      </c>
      <c r="H55" s="82"/>
      <c r="I55" s="36">
        <v>0</v>
      </c>
      <c r="R55" s="100"/>
      <c r="S55" s="100"/>
      <c r="T55" s="100"/>
      <c r="U55" s="104"/>
    </row>
    <row r="56" spans="1:21" ht="21.6" customHeight="1">
      <c r="A56" s="54" t="s">
        <v>148</v>
      </c>
      <c r="B56" s="129"/>
      <c r="C56" s="40">
        <v>-81935</v>
      </c>
      <c r="D56" s="82"/>
      <c r="E56" s="40">
        <v>-113577</v>
      </c>
      <c r="F56" s="82"/>
      <c r="G56" s="36">
        <v>0</v>
      </c>
      <c r="H56" s="82"/>
      <c r="I56" s="36">
        <v>0</v>
      </c>
      <c r="R56" s="100"/>
      <c r="S56" s="100"/>
      <c r="T56" s="100"/>
      <c r="U56" s="104"/>
    </row>
    <row r="57" spans="1:21" ht="21.6" customHeight="1">
      <c r="A57" s="54" t="s">
        <v>224</v>
      </c>
      <c r="B57" s="133"/>
      <c r="C57" s="40"/>
      <c r="D57" s="82"/>
      <c r="E57" s="40"/>
      <c r="F57" s="82"/>
      <c r="G57" s="36"/>
      <c r="H57" s="82"/>
      <c r="I57" s="36"/>
      <c r="R57" s="100"/>
      <c r="S57" s="100"/>
      <c r="T57" s="100"/>
      <c r="U57" s="104"/>
    </row>
    <row r="58" spans="1:21" ht="21.6" customHeight="1">
      <c r="A58" s="54" t="s">
        <v>225</v>
      </c>
      <c r="B58" s="133"/>
      <c r="C58" s="40">
        <v>-50000</v>
      </c>
      <c r="D58" s="82"/>
      <c r="E58" s="40">
        <v>0</v>
      </c>
      <c r="F58" s="82"/>
      <c r="G58" s="40">
        <v>0</v>
      </c>
      <c r="H58" s="82"/>
      <c r="I58" s="40">
        <v>0</v>
      </c>
      <c r="R58" s="100"/>
      <c r="S58" s="100"/>
      <c r="T58" s="100"/>
      <c r="U58" s="104"/>
    </row>
    <row r="59" spans="1:21" ht="21.6" customHeight="1">
      <c r="A59" s="54" t="s">
        <v>186</v>
      </c>
      <c r="B59" s="129"/>
      <c r="C59" s="40">
        <v>0</v>
      </c>
      <c r="D59" s="82"/>
      <c r="E59" s="40">
        <v>0</v>
      </c>
      <c r="F59" s="82"/>
      <c r="G59" s="36">
        <v>127087</v>
      </c>
      <c r="H59" s="82"/>
      <c r="I59" s="36">
        <v>36794</v>
      </c>
      <c r="R59" s="100"/>
      <c r="S59" s="100"/>
      <c r="T59" s="100"/>
      <c r="U59" s="104"/>
    </row>
    <row r="60" spans="1:21" ht="21.6" customHeight="1">
      <c r="A60" s="54" t="s">
        <v>151</v>
      </c>
      <c r="B60" s="129"/>
      <c r="C60" s="40">
        <v>0</v>
      </c>
      <c r="D60" s="82"/>
      <c r="E60" s="40">
        <v>0</v>
      </c>
      <c r="F60" s="82"/>
      <c r="G60" s="36">
        <v>-103409</v>
      </c>
      <c r="H60" s="82"/>
      <c r="I60" s="36">
        <v>-15822</v>
      </c>
      <c r="R60" s="100"/>
      <c r="S60" s="100"/>
      <c r="T60" s="100"/>
      <c r="U60" s="104"/>
    </row>
    <row r="61" spans="1:21" ht="21.6" customHeight="1">
      <c r="A61" s="54" t="s">
        <v>127</v>
      </c>
      <c r="B61" s="129"/>
      <c r="C61" s="40">
        <v>0</v>
      </c>
      <c r="D61" s="82"/>
      <c r="E61" s="40">
        <v>0</v>
      </c>
      <c r="F61" s="82"/>
      <c r="G61" s="36">
        <v>31667</v>
      </c>
      <c r="H61" s="82"/>
      <c r="I61" s="36">
        <v>44070</v>
      </c>
      <c r="R61" s="100"/>
      <c r="S61" s="100"/>
      <c r="T61" s="100"/>
      <c r="U61" s="104"/>
    </row>
    <row r="62" spans="1:21" ht="21.6" customHeight="1">
      <c r="A62" s="54" t="s">
        <v>41</v>
      </c>
      <c r="B62" s="129"/>
      <c r="C62" s="40">
        <v>384</v>
      </c>
      <c r="D62" s="82"/>
      <c r="E62" s="40">
        <v>371</v>
      </c>
      <c r="F62" s="82"/>
      <c r="G62" s="36">
        <v>5909</v>
      </c>
      <c r="H62" s="82"/>
      <c r="I62" s="36">
        <v>6130</v>
      </c>
      <c r="R62" s="100"/>
      <c r="S62" s="100"/>
      <c r="T62" s="100"/>
      <c r="U62" s="104"/>
    </row>
    <row r="63" spans="1:21" ht="21.6" customHeight="1">
      <c r="A63" s="131" t="s">
        <v>149</v>
      </c>
      <c r="C63" s="37">
        <f>SUM(C49:C62)</f>
        <v>365138</v>
      </c>
      <c r="E63" s="37">
        <f>SUM(E49:E62)</f>
        <v>516467</v>
      </c>
      <c r="G63" s="37">
        <f>SUM(G49:G62)</f>
        <v>-45707</v>
      </c>
      <c r="I63" s="37">
        <f>SUM(I49:I62)</f>
        <v>-47090</v>
      </c>
      <c r="R63" s="100"/>
      <c r="S63" s="100"/>
      <c r="T63" s="100"/>
      <c r="U63" s="104"/>
    </row>
    <row r="64" spans="1:21" ht="21.6" customHeight="1">
      <c r="A64" s="131"/>
      <c r="C64" s="39"/>
      <c r="E64" s="39"/>
      <c r="G64" s="39"/>
      <c r="I64" s="39"/>
      <c r="R64" s="100"/>
      <c r="S64" s="100"/>
      <c r="T64" s="100"/>
      <c r="U64" s="104"/>
    </row>
    <row r="65" spans="1:21" ht="21.6" customHeight="1">
      <c r="A65" s="115" t="s">
        <v>80</v>
      </c>
      <c r="C65" s="39"/>
      <c r="E65" s="39"/>
      <c r="G65" s="39"/>
      <c r="I65" s="39"/>
      <c r="R65" s="100"/>
      <c r="S65" s="100"/>
      <c r="T65" s="100"/>
      <c r="U65" s="104"/>
    </row>
    <row r="66" spans="1:21" ht="21.6" customHeight="1">
      <c r="A66" s="43" t="s">
        <v>94</v>
      </c>
      <c r="C66" s="39"/>
      <c r="E66" s="39"/>
      <c r="G66" s="39"/>
      <c r="I66" s="39"/>
      <c r="R66" s="100"/>
      <c r="S66" s="100"/>
      <c r="T66" s="100"/>
      <c r="U66" s="104"/>
    </row>
    <row r="67" spans="1:21" ht="21.6" customHeight="1">
      <c r="A67" s="43"/>
      <c r="C67" s="141" t="s">
        <v>39</v>
      </c>
      <c r="D67" s="141"/>
      <c r="E67" s="141"/>
      <c r="F67" s="130"/>
      <c r="G67" s="141" t="s">
        <v>3</v>
      </c>
      <c r="H67" s="141"/>
      <c r="I67" s="141"/>
      <c r="R67" s="100"/>
      <c r="S67" s="100"/>
      <c r="T67" s="100"/>
      <c r="U67" s="104"/>
    </row>
    <row r="68" spans="1:21" ht="21.6" customHeight="1">
      <c r="A68" s="43"/>
      <c r="C68" s="153" t="s">
        <v>197</v>
      </c>
      <c r="D68" s="153"/>
      <c r="E68" s="153"/>
      <c r="F68" s="130"/>
      <c r="G68" s="153" t="s">
        <v>197</v>
      </c>
      <c r="H68" s="153"/>
      <c r="I68" s="153"/>
      <c r="R68" s="100"/>
      <c r="S68" s="100"/>
      <c r="T68" s="100"/>
      <c r="U68" s="104"/>
    </row>
    <row r="69" spans="1:21" ht="21.6" customHeight="1">
      <c r="A69" s="43"/>
      <c r="B69" s="132"/>
      <c r="C69" s="154" t="s">
        <v>198</v>
      </c>
      <c r="D69" s="154"/>
      <c r="E69" s="154"/>
      <c r="F69" s="130"/>
      <c r="G69" s="154" t="s">
        <v>198</v>
      </c>
      <c r="H69" s="154"/>
      <c r="I69" s="154"/>
      <c r="R69" s="100"/>
      <c r="S69" s="100"/>
      <c r="T69" s="100"/>
      <c r="U69" s="104"/>
    </row>
    <row r="70" spans="1:21" ht="21.6" customHeight="1">
      <c r="A70" s="43"/>
      <c r="B70" s="129"/>
      <c r="C70" s="132">
        <v>2562</v>
      </c>
      <c r="D70" s="132"/>
      <c r="E70" s="132">
        <v>2561</v>
      </c>
      <c r="F70" s="132"/>
      <c r="G70" s="132">
        <v>2562</v>
      </c>
      <c r="H70" s="132"/>
      <c r="I70" s="132">
        <v>2561</v>
      </c>
      <c r="R70" s="100"/>
      <c r="S70" s="100"/>
      <c r="T70" s="100"/>
      <c r="U70" s="104"/>
    </row>
    <row r="71" spans="1:21" ht="21.6" customHeight="1">
      <c r="A71" s="43"/>
      <c r="C71" s="145" t="s">
        <v>86</v>
      </c>
      <c r="D71" s="145"/>
      <c r="E71" s="145"/>
      <c r="F71" s="145"/>
      <c r="G71" s="145"/>
      <c r="H71" s="145"/>
      <c r="I71" s="145"/>
      <c r="R71" s="100"/>
      <c r="S71" s="100"/>
      <c r="T71" s="100"/>
      <c r="U71" s="104"/>
    </row>
    <row r="72" spans="1:21" ht="21.6" customHeight="1">
      <c r="A72" s="32" t="s">
        <v>63</v>
      </c>
      <c r="B72" s="129"/>
      <c r="C72" s="78"/>
      <c r="E72" s="78"/>
      <c r="R72" s="100"/>
      <c r="S72" s="100"/>
      <c r="T72" s="100"/>
      <c r="U72" s="104"/>
    </row>
    <row r="73" spans="1:21" ht="21.6" customHeight="1">
      <c r="A73" s="16" t="s">
        <v>221</v>
      </c>
      <c r="B73" s="129"/>
      <c r="C73" s="36"/>
      <c r="F73" s="78"/>
      <c r="G73" s="36"/>
      <c r="H73" s="78"/>
      <c r="I73" s="78"/>
      <c r="R73" s="100"/>
      <c r="S73" s="100"/>
      <c r="T73" s="100"/>
      <c r="U73" s="104"/>
    </row>
    <row r="74" spans="1:21" ht="21.6" customHeight="1">
      <c r="A74" s="16" t="s">
        <v>110</v>
      </c>
      <c r="B74" s="129"/>
      <c r="C74" s="36">
        <v>10416</v>
      </c>
      <c r="E74" s="36">
        <v>-7441</v>
      </c>
      <c r="F74" s="78"/>
      <c r="G74" s="36">
        <v>0</v>
      </c>
      <c r="H74" s="78"/>
      <c r="I74" s="36">
        <v>0</v>
      </c>
      <c r="R74" s="100"/>
      <c r="S74" s="100"/>
      <c r="T74" s="100"/>
      <c r="U74" s="104"/>
    </row>
    <row r="75" spans="1:21" ht="21.6" customHeight="1">
      <c r="A75" s="16" t="s">
        <v>152</v>
      </c>
      <c r="B75" s="129"/>
      <c r="C75" s="36">
        <v>-2025</v>
      </c>
      <c r="E75" s="36">
        <v>-740</v>
      </c>
      <c r="F75" s="78"/>
      <c r="G75" s="36">
        <v>-665</v>
      </c>
      <c r="H75" s="78"/>
      <c r="I75" s="36">
        <v>-407</v>
      </c>
      <c r="R75" s="100"/>
      <c r="S75" s="100"/>
      <c r="T75" s="100"/>
      <c r="U75" s="104"/>
    </row>
    <row r="76" spans="1:21" ht="21.6" customHeight="1">
      <c r="A76" s="16" t="s">
        <v>97</v>
      </c>
      <c r="B76" s="129"/>
      <c r="C76" s="36">
        <v>442460</v>
      </c>
      <c r="E76" s="36">
        <v>183862</v>
      </c>
      <c r="F76" s="78"/>
      <c r="G76" s="36">
        <v>0</v>
      </c>
      <c r="H76" s="78"/>
      <c r="I76" s="36">
        <v>0</v>
      </c>
      <c r="R76" s="100"/>
      <c r="S76" s="100"/>
      <c r="T76" s="100"/>
      <c r="U76" s="104"/>
    </row>
    <row r="77" spans="1:21" ht="21.6" customHeight="1">
      <c r="A77" s="16" t="s">
        <v>154</v>
      </c>
      <c r="B77" s="129"/>
      <c r="C77" s="36">
        <v>-340388</v>
      </c>
      <c r="E77" s="36">
        <v>-442955</v>
      </c>
      <c r="F77" s="78"/>
      <c r="G77" s="36">
        <v>0</v>
      </c>
      <c r="H77" s="78"/>
      <c r="I77" s="36">
        <v>0</v>
      </c>
      <c r="R77" s="100"/>
      <c r="S77" s="100"/>
      <c r="T77" s="100"/>
      <c r="U77" s="104"/>
    </row>
    <row r="78" spans="1:21" ht="21.6" customHeight="1">
      <c r="A78" s="16" t="s">
        <v>64</v>
      </c>
      <c r="B78" s="129"/>
      <c r="C78" s="36">
        <v>2276</v>
      </c>
      <c r="E78" s="36">
        <v>0</v>
      </c>
      <c r="F78" s="78"/>
      <c r="G78" s="36">
        <v>0</v>
      </c>
      <c r="H78" s="78"/>
      <c r="I78" s="36">
        <v>13000</v>
      </c>
      <c r="R78" s="100"/>
      <c r="S78" s="100"/>
      <c r="T78" s="100"/>
      <c r="U78" s="104"/>
    </row>
    <row r="79" spans="1:21" ht="21.6" customHeight="1">
      <c r="A79" s="16" t="s">
        <v>131</v>
      </c>
      <c r="B79" s="129"/>
      <c r="C79" s="36">
        <v>50301</v>
      </c>
      <c r="E79" s="36">
        <v>40200</v>
      </c>
      <c r="F79" s="78"/>
      <c r="G79" s="36">
        <v>0</v>
      </c>
      <c r="H79" s="78"/>
      <c r="I79" s="36">
        <v>0</v>
      </c>
      <c r="R79" s="100"/>
      <c r="S79" s="100"/>
      <c r="T79" s="100"/>
      <c r="U79" s="104"/>
    </row>
    <row r="80" spans="1:21" ht="21.6" customHeight="1">
      <c r="A80" s="16" t="s">
        <v>153</v>
      </c>
      <c r="B80" s="129"/>
      <c r="C80" s="36">
        <v>-162957</v>
      </c>
      <c r="E80" s="36">
        <v>-135274</v>
      </c>
      <c r="F80" s="78"/>
      <c r="G80" s="36">
        <v>0</v>
      </c>
      <c r="H80" s="78"/>
      <c r="I80" s="36">
        <v>0</v>
      </c>
      <c r="R80" s="100"/>
      <c r="S80" s="100"/>
      <c r="T80" s="100"/>
      <c r="U80" s="104"/>
    </row>
    <row r="81" spans="1:21" ht="21.6" customHeight="1">
      <c r="A81" s="54" t="s">
        <v>191</v>
      </c>
      <c r="B81" s="129"/>
      <c r="C81" s="36">
        <v>44326</v>
      </c>
      <c r="E81" s="36">
        <v>153913</v>
      </c>
      <c r="G81" s="36">
        <v>0</v>
      </c>
      <c r="I81" s="36">
        <v>0</v>
      </c>
      <c r="R81" s="100"/>
      <c r="S81" s="100"/>
      <c r="T81" s="100"/>
      <c r="U81" s="104"/>
    </row>
    <row r="82" spans="1:21" ht="21.6" customHeight="1">
      <c r="A82" s="16" t="s">
        <v>203</v>
      </c>
      <c r="B82" s="129"/>
      <c r="C82" s="36"/>
      <c r="E82" s="36"/>
      <c r="G82" s="36"/>
      <c r="I82" s="36"/>
      <c r="R82" s="100"/>
      <c r="S82" s="100"/>
      <c r="T82" s="100"/>
      <c r="U82" s="104"/>
    </row>
    <row r="83" spans="1:21" ht="21.6" customHeight="1">
      <c r="A83" s="16" t="s">
        <v>204</v>
      </c>
      <c r="B83" s="129"/>
      <c r="C83" s="36">
        <v>34554</v>
      </c>
      <c r="E83" s="36">
        <v>64454</v>
      </c>
      <c r="G83" s="36">
        <v>34763</v>
      </c>
      <c r="H83" s="82"/>
      <c r="I83" s="36">
        <f>64453+29206</f>
        <v>93659</v>
      </c>
      <c r="R83" s="100"/>
      <c r="S83" s="100"/>
      <c r="T83" s="100"/>
      <c r="U83" s="104"/>
    </row>
    <row r="84" spans="1:21" ht="21.6" customHeight="1">
      <c r="A84" s="16" t="s">
        <v>192</v>
      </c>
      <c r="B84" s="129"/>
      <c r="C84" s="36">
        <v>0</v>
      </c>
      <c r="E84" s="36">
        <v>-51000</v>
      </c>
      <c r="F84" s="78"/>
      <c r="G84" s="36">
        <v>0</v>
      </c>
      <c r="H84" s="78"/>
      <c r="I84" s="36">
        <v>-51000</v>
      </c>
      <c r="K84" s="43"/>
      <c r="L84" s="43"/>
      <c r="M84" s="43"/>
      <c r="N84" s="43"/>
      <c r="O84" s="43"/>
      <c r="P84" s="43"/>
      <c r="Q84" s="43"/>
      <c r="R84" s="100"/>
      <c r="S84" s="100"/>
      <c r="T84" s="100"/>
      <c r="U84" s="104"/>
    </row>
    <row r="85" spans="1:21" ht="21.6" customHeight="1">
      <c r="A85" s="54" t="s">
        <v>155</v>
      </c>
      <c r="B85" s="129"/>
      <c r="C85" s="36">
        <v>-243761</v>
      </c>
      <c r="E85" s="36">
        <v>-165280</v>
      </c>
      <c r="G85" s="36">
        <v>0</v>
      </c>
      <c r="I85" s="36">
        <v>0</v>
      </c>
      <c r="R85" s="100"/>
      <c r="S85" s="100"/>
      <c r="T85" s="100"/>
      <c r="U85" s="104"/>
    </row>
    <row r="86" spans="1:21" ht="21.6" customHeight="1">
      <c r="A86" s="16" t="s">
        <v>156</v>
      </c>
      <c r="B86" s="129"/>
      <c r="C86" s="36">
        <v>-95245</v>
      </c>
      <c r="E86" s="36">
        <v>-78707</v>
      </c>
      <c r="F86" s="78"/>
      <c r="G86" s="36">
        <v>-9695</v>
      </c>
      <c r="H86" s="78"/>
      <c r="I86" s="36">
        <v>-6899</v>
      </c>
      <c r="K86" s="43"/>
      <c r="L86" s="43"/>
      <c r="M86" s="43"/>
      <c r="N86" s="43"/>
      <c r="O86" s="43"/>
      <c r="P86" s="43"/>
      <c r="Q86" s="43"/>
      <c r="R86" s="100"/>
      <c r="S86" s="100"/>
      <c r="T86" s="100"/>
      <c r="U86" s="104"/>
    </row>
    <row r="87" spans="1:21" s="43" customFormat="1" ht="21.6" customHeight="1">
      <c r="A87" s="131" t="s">
        <v>111</v>
      </c>
      <c r="B87" s="84"/>
      <c r="C87" s="37">
        <f>SUM(C73:C86)</f>
        <v>-260043</v>
      </c>
      <c r="D87" s="38"/>
      <c r="E87" s="37">
        <f>SUM(E73:E86)</f>
        <v>-438968</v>
      </c>
      <c r="F87" s="42"/>
      <c r="G87" s="37">
        <f>SUM(G73:G86)</f>
        <v>24403</v>
      </c>
      <c r="H87" s="42"/>
      <c r="I87" s="37">
        <f>SUM(I73:I86)</f>
        <v>48353</v>
      </c>
      <c r="R87" s="100"/>
      <c r="S87" s="100"/>
      <c r="T87" s="100"/>
      <c r="U87" s="104"/>
    </row>
    <row r="88" spans="1:21" ht="21.6" customHeight="1">
      <c r="B88" s="129"/>
      <c r="C88" s="72"/>
      <c r="E88" s="72"/>
      <c r="F88" s="104"/>
      <c r="G88" s="106"/>
      <c r="H88" s="104"/>
      <c r="I88" s="106"/>
      <c r="R88" s="100"/>
      <c r="S88" s="100"/>
      <c r="T88" s="100"/>
      <c r="U88" s="104"/>
    </row>
    <row r="89" spans="1:21" s="43" customFormat="1" ht="22.9" customHeight="1">
      <c r="A89" s="131" t="s">
        <v>193</v>
      </c>
      <c r="B89" s="84"/>
      <c r="C89" s="38">
        <f>C87+C63+C39</f>
        <v>2882</v>
      </c>
      <c r="D89" s="38"/>
      <c r="E89" s="38">
        <f>E87+E63+E39</f>
        <v>-28383</v>
      </c>
      <c r="G89" s="57">
        <f>G87+G63+G39</f>
        <v>-37914</v>
      </c>
      <c r="I89" s="57">
        <f>I87+I63+I39</f>
        <v>-58237</v>
      </c>
      <c r="R89" s="100"/>
      <c r="S89" s="100"/>
      <c r="T89" s="100"/>
      <c r="U89" s="104"/>
    </row>
    <row r="90" spans="1:21" ht="21.6" customHeight="1">
      <c r="A90" s="28" t="s">
        <v>112</v>
      </c>
      <c r="B90" s="129"/>
      <c r="C90" s="82">
        <f>'[20]BS3-6'!F10</f>
        <v>229672</v>
      </c>
      <c r="D90" s="82"/>
      <c r="E90" s="82">
        <v>282996</v>
      </c>
      <c r="F90" s="106"/>
      <c r="G90" s="100">
        <f>'[20]BS3-6'!J10</f>
        <v>39673</v>
      </c>
      <c r="H90" s="106"/>
      <c r="I90" s="100">
        <v>64482</v>
      </c>
      <c r="R90" s="100"/>
      <c r="S90" s="100"/>
      <c r="T90" s="100"/>
      <c r="U90" s="104"/>
    </row>
    <row r="91" spans="1:21" ht="21.6" customHeight="1">
      <c r="A91" s="28" t="s">
        <v>187</v>
      </c>
      <c r="B91" s="129"/>
      <c r="C91" s="82"/>
      <c r="E91" s="82"/>
      <c r="F91" s="104"/>
      <c r="G91" s="106"/>
      <c r="H91" s="104"/>
      <c r="I91" s="106"/>
      <c r="R91" s="100"/>
      <c r="S91" s="100"/>
      <c r="T91" s="100"/>
      <c r="U91" s="104"/>
    </row>
    <row r="92" spans="1:21" ht="21.6" customHeight="1">
      <c r="A92" s="28" t="s">
        <v>188</v>
      </c>
      <c r="B92" s="129"/>
      <c r="C92" s="82">
        <v>0</v>
      </c>
      <c r="E92" s="82">
        <v>5520</v>
      </c>
      <c r="F92" s="104"/>
      <c r="G92" s="82">
        <v>0</v>
      </c>
      <c r="H92" s="104"/>
      <c r="I92" s="82">
        <v>0</v>
      </c>
      <c r="R92" s="100"/>
      <c r="S92" s="100"/>
      <c r="T92" s="100"/>
      <c r="U92" s="104"/>
    </row>
    <row r="93" spans="1:21" s="43" customFormat="1" ht="21.6" customHeight="1" thickBot="1">
      <c r="A93" s="131" t="s">
        <v>113</v>
      </c>
      <c r="B93" s="84"/>
      <c r="C93" s="41">
        <f>SUM(C89:C92)</f>
        <v>232554</v>
      </c>
      <c r="D93" s="38"/>
      <c r="E93" s="41">
        <f>SUM(E89:E92)</f>
        <v>260133</v>
      </c>
      <c r="F93" s="42"/>
      <c r="G93" s="41">
        <f>SUM(G89:G92)</f>
        <v>1759</v>
      </c>
      <c r="H93" s="42"/>
      <c r="I93" s="41">
        <f>SUM(I89:I92)</f>
        <v>6245</v>
      </c>
      <c r="L93" s="16"/>
      <c r="M93" s="16"/>
      <c r="N93" s="16"/>
      <c r="O93" s="16"/>
      <c r="P93" s="16"/>
      <c r="Q93" s="16"/>
      <c r="R93" s="100"/>
      <c r="S93" s="100"/>
      <c r="T93" s="100"/>
      <c r="U93" s="104"/>
    </row>
    <row r="94" spans="1:21" s="43" customFormat="1" ht="21.6" customHeight="1" thickTop="1">
      <c r="A94" s="131"/>
      <c r="B94" s="84"/>
      <c r="C94" s="39"/>
      <c r="D94" s="38"/>
      <c r="E94" s="39"/>
      <c r="F94" s="42"/>
      <c r="G94" s="39"/>
      <c r="H94" s="42"/>
      <c r="I94" s="39"/>
      <c r="L94" s="16"/>
      <c r="M94" s="16"/>
      <c r="N94" s="16"/>
      <c r="O94" s="16"/>
      <c r="P94" s="16"/>
      <c r="Q94" s="16"/>
      <c r="R94" s="100"/>
      <c r="S94" s="100"/>
      <c r="T94" s="100"/>
      <c r="U94" s="104"/>
    </row>
    <row r="95" spans="1:21" s="43" customFormat="1" ht="21.6" customHeight="1">
      <c r="A95" s="32" t="s">
        <v>185</v>
      </c>
      <c r="B95" s="84"/>
      <c r="C95" s="39"/>
      <c r="D95" s="38"/>
      <c r="E95" s="39"/>
      <c r="F95" s="42"/>
      <c r="G95" s="39"/>
      <c r="H95" s="42"/>
      <c r="I95" s="39"/>
      <c r="L95" s="16"/>
      <c r="M95" s="16"/>
      <c r="N95" s="16"/>
      <c r="O95" s="16"/>
      <c r="P95" s="16"/>
      <c r="Q95" s="16"/>
      <c r="R95" s="100"/>
      <c r="S95" s="100"/>
      <c r="T95" s="100"/>
      <c r="U95" s="104"/>
    </row>
    <row r="96" spans="1:21" s="43" customFormat="1" ht="21.75">
      <c r="A96" s="28" t="s">
        <v>230</v>
      </c>
      <c r="B96" s="84"/>
      <c r="C96" s="40">
        <f>'[20]BS3-6'!D45</f>
        <v>47269</v>
      </c>
      <c r="D96" s="36"/>
      <c r="E96" s="40">
        <v>84828</v>
      </c>
      <c r="F96" s="42"/>
      <c r="G96" s="40">
        <v>0</v>
      </c>
      <c r="H96" s="42"/>
      <c r="I96" s="40">
        <v>0</v>
      </c>
      <c r="L96" s="16"/>
      <c r="M96" s="16"/>
      <c r="N96" s="16"/>
      <c r="O96" s="16"/>
      <c r="P96" s="16"/>
      <c r="Q96" s="16"/>
      <c r="R96" s="100"/>
      <c r="S96" s="100"/>
      <c r="T96" s="100"/>
      <c r="U96" s="104"/>
    </row>
    <row r="97" spans="1:21" ht="23.25" customHeight="1">
      <c r="A97" s="54" t="s">
        <v>235</v>
      </c>
      <c r="B97" s="129"/>
      <c r="C97" s="40"/>
      <c r="D97" s="42"/>
      <c r="E97" s="40"/>
      <c r="F97" s="104"/>
      <c r="G97" s="40"/>
      <c r="H97" s="40"/>
      <c r="I97" s="40"/>
    </row>
    <row r="98" spans="1:21" s="43" customFormat="1" ht="21.75">
      <c r="A98" s="28" t="s">
        <v>236</v>
      </c>
      <c r="B98" s="84"/>
      <c r="C98" s="40">
        <v>23573</v>
      </c>
      <c r="D98" s="36"/>
      <c r="E98" s="40">
        <v>0</v>
      </c>
      <c r="F98" s="42"/>
      <c r="G98" s="40">
        <f>G93-'[20]BS3-6'!H10</f>
        <v>0</v>
      </c>
      <c r="H98" s="42"/>
      <c r="I98" s="40">
        <v>0</v>
      </c>
      <c r="L98" s="16"/>
      <c r="M98" s="16"/>
      <c r="N98" s="16"/>
      <c r="O98" s="16"/>
      <c r="P98" s="16"/>
      <c r="Q98" s="16"/>
      <c r="R98" s="100"/>
      <c r="S98" s="100"/>
      <c r="T98" s="100"/>
      <c r="U98" s="104"/>
    </row>
    <row r="99" spans="1:21" s="43" customFormat="1" ht="21.75">
      <c r="A99" s="28" t="s">
        <v>241</v>
      </c>
      <c r="B99" s="84"/>
      <c r="C99" s="40"/>
      <c r="D99" s="36"/>
      <c r="E99" s="40"/>
      <c r="F99" s="42"/>
      <c r="G99" s="40"/>
      <c r="H99" s="42"/>
      <c r="I99" s="40"/>
      <c r="L99" s="16"/>
      <c r="M99" s="16"/>
      <c r="N99" s="16"/>
      <c r="O99" s="16"/>
      <c r="P99" s="16"/>
      <c r="Q99" s="16"/>
      <c r="R99" s="100"/>
      <c r="S99" s="100"/>
      <c r="T99" s="100"/>
      <c r="U99" s="104"/>
    </row>
    <row r="100" spans="1:21" s="43" customFormat="1" ht="21.75">
      <c r="A100" s="28" t="s">
        <v>242</v>
      </c>
      <c r="B100" s="84"/>
      <c r="C100" s="40">
        <v>0</v>
      </c>
      <c r="D100" s="36"/>
      <c r="E100" s="40">
        <v>0</v>
      </c>
      <c r="F100" s="42"/>
      <c r="G100" s="40">
        <v>43676</v>
      </c>
      <c r="H100" s="42"/>
      <c r="I100" s="40">
        <v>0</v>
      </c>
      <c r="L100" s="16"/>
      <c r="M100" s="16"/>
      <c r="N100" s="16"/>
      <c r="O100" s="16"/>
      <c r="P100" s="16"/>
      <c r="Q100" s="16"/>
      <c r="R100" s="100"/>
      <c r="S100" s="100"/>
      <c r="T100" s="100"/>
      <c r="U100" s="104"/>
    </row>
    <row r="101" spans="1:21" s="43" customFormat="1" ht="21.75">
      <c r="A101" s="28" t="s">
        <v>243</v>
      </c>
      <c r="B101" s="84"/>
      <c r="C101" s="40"/>
      <c r="D101" s="36"/>
      <c r="E101" s="40"/>
      <c r="F101" s="42"/>
      <c r="G101" s="40"/>
      <c r="H101" s="42"/>
      <c r="I101" s="40"/>
      <c r="L101" s="16"/>
      <c r="M101" s="16"/>
      <c r="N101" s="16"/>
      <c r="O101" s="16"/>
      <c r="P101" s="16"/>
      <c r="Q101" s="16"/>
      <c r="R101" s="100"/>
      <c r="S101" s="100"/>
      <c r="T101" s="100"/>
      <c r="U101" s="104"/>
    </row>
    <row r="102" spans="1:21" s="43" customFormat="1" ht="21.75">
      <c r="A102" s="28" t="s">
        <v>244</v>
      </c>
      <c r="B102" s="84"/>
      <c r="C102" s="40">
        <v>0</v>
      </c>
      <c r="D102" s="36"/>
      <c r="E102" s="40">
        <v>0</v>
      </c>
      <c r="F102" s="42"/>
      <c r="G102" s="40">
        <v>32388</v>
      </c>
      <c r="H102" s="42"/>
      <c r="I102" s="40">
        <v>0</v>
      </c>
      <c r="L102" s="16"/>
      <c r="M102" s="16"/>
      <c r="N102" s="16"/>
      <c r="O102" s="16"/>
      <c r="P102" s="16"/>
      <c r="Q102" s="16"/>
      <c r="R102" s="100"/>
      <c r="S102" s="100"/>
      <c r="T102" s="100"/>
      <c r="U102" s="104"/>
    </row>
    <row r="103" spans="1:21" ht="23.25" customHeight="1">
      <c r="A103" s="28"/>
      <c r="B103" s="129"/>
      <c r="C103" s="72"/>
      <c r="E103" s="72"/>
      <c r="F103" s="104"/>
      <c r="G103" s="106"/>
      <c r="H103" s="104"/>
      <c r="I103" s="89"/>
    </row>
    <row r="104" spans="1:21" ht="23.25" hidden="1" customHeight="1">
      <c r="A104" s="28" t="s">
        <v>123</v>
      </c>
      <c r="E104" s="71">
        <v>0</v>
      </c>
      <c r="I104" s="50">
        <v>0</v>
      </c>
    </row>
  </sheetData>
  <mergeCells count="21">
    <mergeCell ref="C45:E45"/>
    <mergeCell ref="G45:I45"/>
    <mergeCell ref="C4:E4"/>
    <mergeCell ref="G4:I4"/>
    <mergeCell ref="C5:E5"/>
    <mergeCell ref="G5:I5"/>
    <mergeCell ref="C6:E6"/>
    <mergeCell ref="G6:I6"/>
    <mergeCell ref="C8:I8"/>
    <mergeCell ref="C43:E43"/>
    <mergeCell ref="G43:I43"/>
    <mergeCell ref="C44:E44"/>
    <mergeCell ref="G44:I44"/>
    <mergeCell ref="C71:I71"/>
    <mergeCell ref="C47:I47"/>
    <mergeCell ref="C67:E67"/>
    <mergeCell ref="G67:I67"/>
    <mergeCell ref="C68:E68"/>
    <mergeCell ref="G68:I68"/>
    <mergeCell ref="C69:E69"/>
    <mergeCell ref="G69:I69"/>
  </mergeCells>
  <pageMargins left="0.70866141732283505" right="0.31496062992126" top="0.47244094488188998" bottom="0.511811023622047" header="0.511811023622047" footer="0.511811023622047"/>
  <pageSetup paperSize="9" scale="84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2" manualBreakCount="2">
    <brk id="40" max="16383" man="1"/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BS3-5</vt:lpstr>
      <vt:lpstr>PL6-7</vt:lpstr>
      <vt:lpstr>PL8-9</vt:lpstr>
      <vt:lpstr>SH-10</vt:lpstr>
      <vt:lpstr>SH-11</vt:lpstr>
      <vt:lpstr>SH-12</vt:lpstr>
      <vt:lpstr>SH-13</vt:lpstr>
      <vt:lpstr>CF14-16</vt:lpstr>
      <vt:lpstr>'BS3-5'!Print_Area</vt:lpstr>
      <vt:lpstr>'CF14-16'!Print_Area</vt:lpstr>
      <vt:lpstr>'PL6-7'!Print_Area</vt:lpstr>
      <vt:lpstr>'PL8-9'!Print_Area</vt:lpstr>
      <vt:lpstr>'SH-11'!Print_Area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Somjai, Nigonyanont</cp:lastModifiedBy>
  <cp:lastPrinted>2019-11-11T13:13:30Z</cp:lastPrinted>
  <dcterms:created xsi:type="dcterms:W3CDTF">2016-03-31T13:40:24Z</dcterms:created>
  <dcterms:modified xsi:type="dcterms:W3CDTF">2019-11-11T13:13:36Z</dcterms:modified>
</cp:coreProperties>
</file>