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31A756C3-618A-4301-B846-1D7F15E3B63A}" xr6:coauthVersionLast="41" xr6:coauthVersionMax="41" xr10:uidLastSave="{00000000-0000-0000-0000-000000000000}"/>
  <bookViews>
    <workbookView xWindow="-120" yWindow="-120" windowWidth="20730" windowHeight="11160" tabRatio="819" activeTab="6" xr2:uid="{00000000-000D-0000-FFFF-FFFF00000000}"/>
  </bookViews>
  <sheets>
    <sheet name="BS2-4" sheetId="7" r:id="rId1"/>
    <sheet name="PL5-8" sheetId="14" r:id="rId2"/>
    <sheet name="SH9" sheetId="15" r:id="rId3"/>
    <sheet name="SH10" sheetId="19" r:id="rId4"/>
    <sheet name="SH11" sheetId="17" r:id="rId5"/>
    <sheet name="SH12" sheetId="20" r:id="rId6"/>
    <sheet name="CF13-14" sheetId="2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s" localSheetId="6">#REF!</definedName>
    <definedName name="\s" localSheetId="1">#REF!</definedName>
    <definedName name="\s" localSheetId="3">#REF!</definedName>
    <definedName name="\s" localSheetId="4">#REF!</definedName>
    <definedName name="\s" localSheetId="5">#REF!</definedName>
    <definedName name="\s" localSheetId="2">#REF!</definedName>
    <definedName name="\s">#REF!</definedName>
    <definedName name="_dkk1" localSheetId="6">#REF!</definedName>
    <definedName name="_dkk1" localSheetId="1">#REF!</definedName>
    <definedName name="_dkk1" localSheetId="3">#REF!</definedName>
    <definedName name="_dkk1" localSheetId="4">#REF!</definedName>
    <definedName name="_dkk1" localSheetId="5">#REF!</definedName>
    <definedName name="_dkk1" localSheetId="2">#REF!</definedName>
    <definedName name="_dkk1">#REF!</definedName>
    <definedName name="_dkk2" localSheetId="6">#REF!</definedName>
    <definedName name="_dkk2" localSheetId="1">#REF!</definedName>
    <definedName name="_dkk2" localSheetId="3">#REF!</definedName>
    <definedName name="_dkk2" localSheetId="4">#REF!</definedName>
    <definedName name="_dkk2" localSheetId="5">#REF!</definedName>
    <definedName name="_dkk2" localSheetId="2">#REF!</definedName>
    <definedName name="_dkk2">#REF!</definedName>
    <definedName name="_exp10" localSheetId="6">#REF!</definedName>
    <definedName name="_exp10" localSheetId="1">#REF!</definedName>
    <definedName name="_exp10" localSheetId="3">#REF!</definedName>
    <definedName name="_exp10" localSheetId="4">#REF!</definedName>
    <definedName name="_exp10" localSheetId="5">#REF!</definedName>
    <definedName name="_exp10" localSheetId="2">#REF!</definedName>
    <definedName name="_exp10">#REF!</definedName>
    <definedName name="_exp11" localSheetId="6">#REF!</definedName>
    <definedName name="_exp11" localSheetId="1">#REF!</definedName>
    <definedName name="_exp11" localSheetId="3">#REF!</definedName>
    <definedName name="_exp11" localSheetId="4">#REF!</definedName>
    <definedName name="_exp11" localSheetId="5">#REF!</definedName>
    <definedName name="_exp11" localSheetId="2">#REF!</definedName>
    <definedName name="_exp11">#REF!</definedName>
    <definedName name="_exp12" localSheetId="6">#REF!</definedName>
    <definedName name="_exp12" localSheetId="1">#REF!</definedName>
    <definedName name="_exp12" localSheetId="3">#REF!</definedName>
    <definedName name="_exp12" localSheetId="4">#REF!</definedName>
    <definedName name="_exp12" localSheetId="5">#REF!</definedName>
    <definedName name="_exp12" localSheetId="2">#REF!</definedName>
    <definedName name="_exp12">#REF!</definedName>
    <definedName name="_EXP22" localSheetId="6">#REF!</definedName>
    <definedName name="_EXP22" localSheetId="1">#REF!</definedName>
    <definedName name="_EXP22" localSheetId="3">#REF!</definedName>
    <definedName name="_EXP22" localSheetId="4">#REF!</definedName>
    <definedName name="_EXP22" localSheetId="5">#REF!</definedName>
    <definedName name="_EXP22" localSheetId="2">#REF!</definedName>
    <definedName name="_EXP22">#REF!</definedName>
    <definedName name="_exp5" localSheetId="6">#REF!</definedName>
    <definedName name="_exp5" localSheetId="1">#REF!</definedName>
    <definedName name="_exp5" localSheetId="3">#REF!</definedName>
    <definedName name="_exp5" localSheetId="4">#REF!</definedName>
    <definedName name="_exp5" localSheetId="5">#REF!</definedName>
    <definedName name="_exp5" localSheetId="2">#REF!</definedName>
    <definedName name="_exp5">#REF!</definedName>
    <definedName name="_exp7" localSheetId="6">#REF!</definedName>
    <definedName name="_exp7" localSheetId="1">#REF!</definedName>
    <definedName name="_exp7" localSheetId="3">#REF!</definedName>
    <definedName name="_exp7" localSheetId="4">#REF!</definedName>
    <definedName name="_exp7" localSheetId="5">#REF!</definedName>
    <definedName name="_exp7" localSheetId="2">#REF!</definedName>
    <definedName name="_exp7">#REF!</definedName>
    <definedName name="_exp8" localSheetId="6">#REF!</definedName>
    <definedName name="_exp8" localSheetId="1">#REF!</definedName>
    <definedName name="_exp8" localSheetId="3">#REF!</definedName>
    <definedName name="_exp8" localSheetId="4">#REF!</definedName>
    <definedName name="_exp8" localSheetId="5">#REF!</definedName>
    <definedName name="_exp8" localSheetId="2">#REF!</definedName>
    <definedName name="_exp8">#REF!</definedName>
    <definedName name="_exp9" localSheetId="6">#REF!</definedName>
    <definedName name="_exp9" localSheetId="1">#REF!</definedName>
    <definedName name="_exp9" localSheetId="3">#REF!</definedName>
    <definedName name="_exp9" localSheetId="4">#REF!</definedName>
    <definedName name="_exp9" localSheetId="5">#REF!</definedName>
    <definedName name="_exp9" localSheetId="2">#REF!</definedName>
    <definedName name="_exp9">#REF!</definedName>
    <definedName name="_Fill" localSheetId="6" hidden="1">#REF!</definedName>
    <definedName name="_Fill" localSheetId="1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hidden="1">#REF!</definedName>
    <definedName name="_fob1" localSheetId="6">#REF!</definedName>
    <definedName name="_fob1" localSheetId="1">#REF!</definedName>
    <definedName name="_fob1" localSheetId="3">#REF!</definedName>
    <definedName name="_fob1" localSheetId="4">#REF!</definedName>
    <definedName name="_fob1" localSheetId="5">#REF!</definedName>
    <definedName name="_fob1" localSheetId="2">#REF!</definedName>
    <definedName name="_fob1">#REF!</definedName>
    <definedName name="_h2">[1]เงินกู้ธนชาติ!$G$2</definedName>
    <definedName name="_Hlk120336604" localSheetId="6">'CF13-14'!#REF!</definedName>
    <definedName name="_lit1" localSheetId="6">#REF!</definedName>
    <definedName name="_lit1" localSheetId="1">#REF!</definedName>
    <definedName name="_lit1" localSheetId="3">#REF!</definedName>
    <definedName name="_lit1" localSheetId="4">#REF!</definedName>
    <definedName name="_lit1" localSheetId="5">#REF!</definedName>
    <definedName name="_lit1" localSheetId="2">#REF!</definedName>
    <definedName name="_lit1">#REF!</definedName>
    <definedName name="_lit2" localSheetId="6">#REF!</definedName>
    <definedName name="_lit2" localSheetId="1">#REF!</definedName>
    <definedName name="_lit2" localSheetId="3">#REF!</definedName>
    <definedName name="_lit2" localSheetId="4">#REF!</definedName>
    <definedName name="_lit2" localSheetId="5">#REF!</definedName>
    <definedName name="_lit2" localSheetId="2">#REF!</definedName>
    <definedName name="_lit2">#REF!</definedName>
    <definedName name="_Order1" hidden="1">255</definedName>
    <definedName name="_pp1" localSheetId="6">#REF!</definedName>
    <definedName name="_pp1" localSheetId="1">#REF!</definedName>
    <definedName name="_pp1" localSheetId="3">#REF!</definedName>
    <definedName name="_pp1" localSheetId="4">#REF!</definedName>
    <definedName name="_pp1" localSheetId="5">#REF!</definedName>
    <definedName name="_pp1" localSheetId="2">#REF!</definedName>
    <definedName name="_pp1">#REF!</definedName>
    <definedName name="_pp2" localSheetId="6">#REF!</definedName>
    <definedName name="_pp2" localSheetId="1">#REF!</definedName>
    <definedName name="_pp2" localSheetId="3">#REF!</definedName>
    <definedName name="_pp2" localSheetId="4">#REF!</definedName>
    <definedName name="_pp2" localSheetId="5">#REF!</definedName>
    <definedName name="_pp2" localSheetId="2">#REF!</definedName>
    <definedName name="_pp2">#REF!</definedName>
    <definedName name="_pp3" localSheetId="6">#REF!</definedName>
    <definedName name="_pp3" localSheetId="1">#REF!</definedName>
    <definedName name="_pp3" localSheetId="3">#REF!</definedName>
    <definedName name="_pp3" localSheetId="4">#REF!</definedName>
    <definedName name="_pp3" localSheetId="5">#REF!</definedName>
    <definedName name="_pp3" localSheetId="2">#REF!</definedName>
    <definedName name="_pp3">#REF!</definedName>
    <definedName name="_pp4" localSheetId="6">#REF!</definedName>
    <definedName name="_pp4" localSheetId="1">#REF!</definedName>
    <definedName name="_pp4" localSheetId="3">#REF!</definedName>
    <definedName name="_pp4" localSheetId="4">#REF!</definedName>
    <definedName name="_pp4" localSheetId="5">#REF!</definedName>
    <definedName name="_pp4" localSheetId="2">#REF!</definedName>
    <definedName name="_pp4">#REF!</definedName>
    <definedName name="_pp5" localSheetId="6">#REF!</definedName>
    <definedName name="_pp5" localSheetId="1">#REF!</definedName>
    <definedName name="_pp5" localSheetId="3">#REF!</definedName>
    <definedName name="_pp5" localSheetId="4">#REF!</definedName>
    <definedName name="_pp5" localSheetId="5">#REF!</definedName>
    <definedName name="_pp5" localSheetId="2">#REF!</definedName>
    <definedName name="_pp5">#REF!</definedName>
    <definedName name="_pp6" localSheetId="6">#REF!</definedName>
    <definedName name="_pp6" localSheetId="1">#REF!</definedName>
    <definedName name="_pp6" localSheetId="3">#REF!</definedName>
    <definedName name="_pp6" localSheetId="4">#REF!</definedName>
    <definedName name="_pp6" localSheetId="5">#REF!</definedName>
    <definedName name="_pp6" localSheetId="2">#REF!</definedName>
    <definedName name="_pp6">#REF!</definedName>
    <definedName name="_pp7" localSheetId="6">#REF!</definedName>
    <definedName name="_pp7" localSheetId="1">#REF!</definedName>
    <definedName name="_pp7" localSheetId="3">#REF!</definedName>
    <definedName name="_pp7" localSheetId="4">#REF!</definedName>
    <definedName name="_pp7" localSheetId="5">#REF!</definedName>
    <definedName name="_pp7" localSheetId="2">#REF!</definedName>
    <definedName name="_pp7">#REF!</definedName>
    <definedName name="_SCB1">'[2]SCB 1 - Current'!$F$10</definedName>
    <definedName name="_SCB2">'[2]SCB 2 - Current'!$F$11</definedName>
    <definedName name="_st1" localSheetId="6">#REF!</definedName>
    <definedName name="_st1" localSheetId="1">#REF!</definedName>
    <definedName name="_st1" localSheetId="3">#REF!</definedName>
    <definedName name="_st1" localSheetId="4">#REF!</definedName>
    <definedName name="_st1" localSheetId="5">#REF!</definedName>
    <definedName name="_st1" localSheetId="2">#REF!</definedName>
    <definedName name="_st1">#REF!</definedName>
    <definedName name="_Us1" localSheetId="6">#REF!</definedName>
    <definedName name="_Us1" localSheetId="1">#REF!</definedName>
    <definedName name="_Us1" localSheetId="3">#REF!</definedName>
    <definedName name="_Us1" localSheetId="4">#REF!</definedName>
    <definedName name="_Us1" localSheetId="5">#REF!</definedName>
    <definedName name="_Us1" localSheetId="2">#REF!</definedName>
    <definedName name="_Us1">#REF!</definedName>
    <definedName name="_Us2" localSheetId="6">#REF!</definedName>
    <definedName name="_Us2" localSheetId="1">#REF!</definedName>
    <definedName name="_Us2" localSheetId="3">#REF!</definedName>
    <definedName name="_Us2" localSheetId="4">#REF!</definedName>
    <definedName name="_Us2" localSheetId="5">#REF!</definedName>
    <definedName name="_Us2" localSheetId="2">#REF!</definedName>
    <definedName name="_Us2">#REF!</definedName>
    <definedName name="a">'[3]TrialBalance Q3-2002'!$A$1:$H$301</definedName>
    <definedName name="a.m" localSheetId="6">#REF!</definedName>
    <definedName name="a.m" localSheetId="1">#REF!</definedName>
    <definedName name="a.m" localSheetId="3">#REF!</definedName>
    <definedName name="a.m" localSheetId="4">#REF!</definedName>
    <definedName name="a.m" localSheetId="5">#REF!</definedName>
    <definedName name="a.m" localSheetId="2">#REF!</definedName>
    <definedName name="a.m">#REF!</definedName>
    <definedName name="a.m." localSheetId="6">#REF!</definedName>
    <definedName name="a.m." localSheetId="1">#REF!</definedName>
    <definedName name="a.m." localSheetId="3">#REF!</definedName>
    <definedName name="a.m." localSheetId="4">#REF!</definedName>
    <definedName name="a.m." localSheetId="5">#REF!</definedName>
    <definedName name="a.m." localSheetId="2">#REF!</definedName>
    <definedName name="a.m.">#REF!</definedName>
    <definedName name="aa">'[4]Trial Balance'!$A$1:$H$65536</definedName>
    <definedName name="aaa" localSheetId="6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hidden="1">{"cashflow",#N/A,FALSE,"cash flow"}</definedName>
    <definedName name="aaaaaa">'[5]Trial Balance'!$A$1:$H$65536</definedName>
    <definedName name="aaaaaaa" localSheetId="6" hidden="1">{"conso",#N/A,FALSE,"cash flow"}</definedName>
    <definedName name="aaaaaaa" hidden="1">{"conso",#N/A,FALSE,"cash flow"}</definedName>
    <definedName name="abc" localSheetId="6" hidden="1">{"cashflow",#N/A,FALSE,"cash flow"}</definedName>
    <definedName name="abc" hidden="1">{"cashflow",#N/A,FALSE,"cash flow"}</definedName>
    <definedName name="Aging_For_Auditor_by_Crncy_Aging_Local_List" localSheetId="6">#REF!</definedName>
    <definedName name="Aging_For_Auditor_by_Crncy_Aging_Local_List" localSheetId="1">#REF!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 localSheetId="5">#REF!</definedName>
    <definedName name="Aging_For_Auditor_by_Crncy_Aging_Local_List" localSheetId="2">#REF!</definedName>
    <definedName name="Aging_For_Auditor_by_Crncy_Aging_Local_List">#REF!</definedName>
    <definedName name="ana" localSheetId="6">#REF!</definedName>
    <definedName name="ana" localSheetId="1">#REF!</definedName>
    <definedName name="ana" localSheetId="3">#REF!</definedName>
    <definedName name="ana" localSheetId="4">#REF!</definedName>
    <definedName name="ana" localSheetId="5">#REF!</definedName>
    <definedName name="ana" localSheetId="2">#REF!</definedName>
    <definedName name="ana">#REF!</definedName>
    <definedName name="Ana_U_5">[6]ตั๋วเงินรับ!$F$1</definedName>
    <definedName name="B1a1" localSheetId="1">'[7]U-7'!#REF!</definedName>
    <definedName name="B1a1" localSheetId="3">'[7]U-7'!#REF!</definedName>
    <definedName name="B1a1" localSheetId="4">'[7]U-7'!#REF!</definedName>
    <definedName name="B1a1" localSheetId="5">'[7]U-7'!#REF!</definedName>
    <definedName name="B1a1" localSheetId="2">'[7]U-7'!#REF!</definedName>
    <definedName name="B1a1">'[7]U-7'!#REF!</definedName>
    <definedName name="BBL" localSheetId="1">'[8]ADJ - RATE'!#REF!</definedName>
    <definedName name="BBL" localSheetId="3">'[8]ADJ - RATE'!#REF!</definedName>
    <definedName name="BBL" localSheetId="4">'[8]ADJ - RATE'!#REF!</definedName>
    <definedName name="BBL" localSheetId="5">'[8]ADJ - RATE'!#REF!</definedName>
    <definedName name="BBL" localSheetId="2">'[8]ADJ - RATE'!#REF!</definedName>
    <definedName name="BBL">'[8]ADJ - RATE'!#REF!</definedName>
    <definedName name="begin" localSheetId="6">#REF!</definedName>
    <definedName name="begin" localSheetId="1">#REF!</definedName>
    <definedName name="begin" localSheetId="3">#REF!</definedName>
    <definedName name="begin" localSheetId="4">#REF!</definedName>
    <definedName name="begin" localSheetId="5">#REF!</definedName>
    <definedName name="begin" localSheetId="2">#REF!</definedName>
    <definedName name="begin">#REF!</definedName>
    <definedName name="begin1" localSheetId="6">#REF!</definedName>
    <definedName name="begin1" localSheetId="1">#REF!</definedName>
    <definedName name="begin1" localSheetId="3">#REF!</definedName>
    <definedName name="begin1" localSheetId="4">#REF!</definedName>
    <definedName name="begin1" localSheetId="5">#REF!</definedName>
    <definedName name="begin1" localSheetId="2">#REF!</definedName>
    <definedName name="begin1">#REF!</definedName>
    <definedName name="begin2" localSheetId="6">#REF!</definedName>
    <definedName name="begin2" localSheetId="1">#REF!</definedName>
    <definedName name="begin2" localSheetId="3">#REF!</definedName>
    <definedName name="begin2" localSheetId="4">#REF!</definedName>
    <definedName name="begin2" localSheetId="5">#REF!</definedName>
    <definedName name="begin2" localSheetId="2">#REF!</definedName>
    <definedName name="begin2">#REF!</definedName>
    <definedName name="bk" localSheetId="6" hidden="1">{"cashflow",#N/A,FALSE,"cash flow"}</definedName>
    <definedName name="bk" hidden="1">{"cashflow",#N/A,FALSE,"cash flow"}</definedName>
    <definedName name="d" localSheetId="1">'[9]U-5'!#REF!</definedName>
    <definedName name="d" localSheetId="3">'[9]U-5'!#REF!</definedName>
    <definedName name="d" localSheetId="4">'[9]U-5'!#REF!</definedName>
    <definedName name="d" localSheetId="5">'[9]U-5'!#REF!</definedName>
    <definedName name="d" localSheetId="2">'[9]U-5'!#REF!</definedName>
    <definedName name="d">'[9]U-5'!#REF!</definedName>
    <definedName name="D_Purchased_Vehicles" localSheetId="1">'[10]K-5'!#REF!</definedName>
    <definedName name="D_Purchased_Vehicles" localSheetId="3">'[10]K-5'!#REF!</definedName>
    <definedName name="D_Purchased_Vehicles" localSheetId="4">'[10]K-5'!#REF!</definedName>
    <definedName name="D_Purchased_Vehicles" localSheetId="5">'[10]K-5'!#REF!</definedName>
    <definedName name="D_Purchased_Vehicles" localSheetId="2">'[10]K-5'!#REF!</definedName>
    <definedName name="D_Purchased_Vehicles">'[10]K-5'!#REF!</definedName>
    <definedName name="Data" localSheetId="6">#REF!</definedName>
    <definedName name="Data" localSheetId="1">#REF!</definedName>
    <definedName name="Data" localSheetId="3">#REF!</definedName>
    <definedName name="Data" localSheetId="4">#REF!</definedName>
    <definedName name="Data" localSheetId="5">#REF!</definedName>
    <definedName name="Data" localSheetId="2">#REF!</definedName>
    <definedName name="Data">#REF!</definedName>
    <definedName name="data1" localSheetId="6">#REF!</definedName>
    <definedName name="data1" localSheetId="1">#REF!</definedName>
    <definedName name="data1" localSheetId="3">#REF!</definedName>
    <definedName name="data1" localSheetId="4">#REF!</definedName>
    <definedName name="data1" localSheetId="5">#REF!</definedName>
    <definedName name="data1" localSheetId="2">#REF!</definedName>
    <definedName name="data1">#REF!</definedName>
    <definedName name="date">[11]ตั๋วเงินรับ!$F$1</definedName>
    <definedName name="dd" localSheetId="6" hidden="1">{"conso",#N/A,FALSE,"cash flow"}</definedName>
    <definedName name="dd" hidden="1">{"conso",#N/A,FALSE,"cash flow"}</definedName>
    <definedName name="dddd" localSheetId="6">#REF!</definedName>
    <definedName name="dddd" localSheetId="1">#REF!</definedName>
    <definedName name="dddd" localSheetId="3">#REF!</definedName>
    <definedName name="dddd" localSheetId="4">#REF!</definedName>
    <definedName name="dddd" localSheetId="5">#REF!</definedName>
    <definedName name="dddd" localSheetId="2">#REF!</definedName>
    <definedName name="dddd">#REF!</definedName>
    <definedName name="DISCOUNT99" localSheetId="6">#REF!</definedName>
    <definedName name="DISCOUNT99" localSheetId="1">#REF!</definedName>
    <definedName name="DISCOUNT99" localSheetId="3">#REF!</definedName>
    <definedName name="DISCOUNT99" localSheetId="4">#REF!</definedName>
    <definedName name="DISCOUNT99" localSheetId="5">#REF!</definedName>
    <definedName name="DISCOUNT99" localSheetId="2">#REF!</definedName>
    <definedName name="DISCOUNT99">#REF!</definedName>
    <definedName name="DKK">'[12]ADJ - RATE'!$B$4</definedName>
    <definedName name="er" localSheetId="6">#REF!</definedName>
    <definedName name="er" localSheetId="1">#REF!</definedName>
    <definedName name="er" localSheetId="3">#REF!</definedName>
    <definedName name="er" localSheetId="4">#REF!</definedName>
    <definedName name="er" localSheetId="5">#REF!</definedName>
    <definedName name="er" localSheetId="2">#REF!</definedName>
    <definedName name="er">#REF!</definedName>
    <definedName name="exp5.1" localSheetId="6">#REF!</definedName>
    <definedName name="exp5.1" localSheetId="1">#REF!</definedName>
    <definedName name="exp5.1" localSheetId="3">#REF!</definedName>
    <definedName name="exp5.1" localSheetId="4">#REF!</definedName>
    <definedName name="exp5.1" localSheetId="5">#REF!</definedName>
    <definedName name="exp5.1" localSheetId="2">#REF!</definedName>
    <definedName name="exp5.1">#REF!</definedName>
    <definedName name="expense" localSheetId="6">#REF!</definedName>
    <definedName name="expense" localSheetId="1">#REF!</definedName>
    <definedName name="expense" localSheetId="3">#REF!</definedName>
    <definedName name="expense" localSheetId="4">#REF!</definedName>
    <definedName name="expense" localSheetId="5">#REF!</definedName>
    <definedName name="expense" localSheetId="2">#REF!</definedName>
    <definedName name="expense">#REF!</definedName>
    <definedName name="f" localSheetId="6" hidden="1">{"cashflow",#N/A,FALSE,"cash flow"}</definedName>
    <definedName name="f" hidden="1">{"cashflow",#N/A,FALSE,"cash flow"}</definedName>
    <definedName name="FA" localSheetId="6">#REF!</definedName>
    <definedName name="FA" localSheetId="1">#REF!</definedName>
    <definedName name="FA" localSheetId="3">#REF!</definedName>
    <definedName name="FA" localSheetId="4">#REF!</definedName>
    <definedName name="FA" localSheetId="5">#REF!</definedName>
    <definedName name="FA" localSheetId="2">#REF!</definedName>
    <definedName name="FA">#REF!</definedName>
    <definedName name="ff" localSheetId="6">#REF!</definedName>
    <definedName name="ff" localSheetId="1">#REF!</definedName>
    <definedName name="ff" localSheetId="3">#REF!</definedName>
    <definedName name="ff" localSheetId="4">#REF!</definedName>
    <definedName name="ff" localSheetId="5">#REF!</definedName>
    <definedName name="ff" localSheetId="2">#REF!</definedName>
    <definedName name="ff">#REF!</definedName>
    <definedName name="fob" localSheetId="6">#REF!</definedName>
    <definedName name="fob" localSheetId="1">#REF!</definedName>
    <definedName name="fob" localSheetId="3">#REF!</definedName>
    <definedName name="fob" localSheetId="4">#REF!</definedName>
    <definedName name="fob" localSheetId="5">#REF!</definedName>
    <definedName name="fob" localSheetId="2">#REF!</definedName>
    <definedName name="fob">#REF!</definedName>
    <definedName name="fre" localSheetId="6">#REF!</definedName>
    <definedName name="fre" localSheetId="1">#REF!</definedName>
    <definedName name="fre" localSheetId="3">#REF!</definedName>
    <definedName name="fre" localSheetId="4">#REF!</definedName>
    <definedName name="fre" localSheetId="5">#REF!</definedName>
    <definedName name="fre" localSheetId="2">#REF!</definedName>
    <definedName name="fre">#REF!</definedName>
    <definedName name="frt" localSheetId="6">#REF!</definedName>
    <definedName name="frt" localSheetId="1">#REF!</definedName>
    <definedName name="frt" localSheetId="3">#REF!</definedName>
    <definedName name="frt" localSheetId="4">#REF!</definedName>
    <definedName name="frt" localSheetId="5">#REF!</definedName>
    <definedName name="frt" localSheetId="2">#REF!</definedName>
    <definedName name="frt">#REF!</definedName>
    <definedName name="frtitem" localSheetId="6">#REF!</definedName>
    <definedName name="frtitem" localSheetId="1">#REF!</definedName>
    <definedName name="frtitem" localSheetId="3">#REF!</definedName>
    <definedName name="frtitem" localSheetId="4">#REF!</definedName>
    <definedName name="frtitem" localSheetId="5">#REF!</definedName>
    <definedName name="frtitem" localSheetId="2">#REF!</definedName>
    <definedName name="frtitem">#REF!</definedName>
    <definedName name="frtmkt" localSheetId="6">#REF!</definedName>
    <definedName name="frtmkt" localSheetId="1">#REF!</definedName>
    <definedName name="frtmkt" localSheetId="3">#REF!</definedName>
    <definedName name="frtmkt" localSheetId="4">#REF!</definedName>
    <definedName name="frtmkt" localSheetId="5">#REF!</definedName>
    <definedName name="frtmkt" localSheetId="2">#REF!</definedName>
    <definedName name="frtmkt">#REF!</definedName>
    <definedName name="GW" localSheetId="6">#REF!</definedName>
    <definedName name="GW" localSheetId="1">#REF!</definedName>
    <definedName name="GW" localSheetId="3">#REF!</definedName>
    <definedName name="GW" localSheetId="4">#REF!</definedName>
    <definedName name="GW" localSheetId="5">#REF!</definedName>
    <definedName name="GW" localSheetId="2">#REF!</definedName>
    <definedName name="GW">#REF!</definedName>
    <definedName name="h">[13]เงินกู้ธนชาติ!$G$2</definedName>
    <definedName name="Heading" localSheetId="6">#REF!</definedName>
    <definedName name="Heading" localSheetId="1">#REF!</definedName>
    <definedName name="Heading" localSheetId="3">#REF!</definedName>
    <definedName name="Heading" localSheetId="4">#REF!</definedName>
    <definedName name="Heading" localSheetId="5">#REF!</definedName>
    <definedName name="Heading" localSheetId="2">#REF!</definedName>
    <definedName name="Heading">#REF!</definedName>
    <definedName name="hh" localSheetId="6" hidden="1">{"conso",#N/A,FALSE,"cash flow"}</definedName>
    <definedName name="hh" hidden="1">{"conso",#N/A,FALSE,"cash flow"}</definedName>
    <definedName name="HSCB" localSheetId="1">'[8]ADJ - RATE'!#REF!</definedName>
    <definedName name="HSCB" localSheetId="3">'[8]ADJ - RATE'!#REF!</definedName>
    <definedName name="HSCB" localSheetId="4">'[8]ADJ - RATE'!#REF!</definedName>
    <definedName name="HSCB" localSheetId="5">'[8]ADJ - RATE'!#REF!</definedName>
    <definedName name="HSCB" localSheetId="2">'[8]ADJ - RATE'!#REF!</definedName>
    <definedName name="HSCB">'[8]ADJ - RATE'!#REF!</definedName>
    <definedName name="ht" localSheetId="6">#REF!</definedName>
    <definedName name="ht" localSheetId="1">#REF!</definedName>
    <definedName name="ht" localSheetId="3">#REF!</definedName>
    <definedName name="ht" localSheetId="4">#REF!</definedName>
    <definedName name="ht" localSheetId="5">#REF!</definedName>
    <definedName name="ht" localSheetId="2">#REF!</definedName>
    <definedName name="ht">#REF!</definedName>
    <definedName name="KHJGDFGFHGHJ" localSheetId="6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6">#REF!</definedName>
    <definedName name="mkt" localSheetId="1">#REF!</definedName>
    <definedName name="mkt" localSheetId="3">#REF!</definedName>
    <definedName name="mkt" localSheetId="4">#REF!</definedName>
    <definedName name="mkt" localSheetId="5">#REF!</definedName>
    <definedName name="mkt" localSheetId="2">#REF!</definedName>
    <definedName name="mkt">#REF!</definedName>
    <definedName name="mm" localSheetId="6">#REF!</definedName>
    <definedName name="mm" localSheetId="1">#REF!</definedName>
    <definedName name="mm" localSheetId="3">#REF!</definedName>
    <definedName name="mm" localSheetId="4">#REF!</definedName>
    <definedName name="mm" localSheetId="5">#REF!</definedName>
    <definedName name="mm" localSheetId="2">#REF!</definedName>
    <definedName name="mm">#REF!</definedName>
    <definedName name="new" localSheetId="6">#REF!</definedName>
    <definedName name="new" localSheetId="1">#REF!</definedName>
    <definedName name="new" localSheetId="3">#REF!</definedName>
    <definedName name="new" localSheetId="4">#REF!</definedName>
    <definedName name="new" localSheetId="5">#REF!</definedName>
    <definedName name="new" localSheetId="2">#REF!</definedName>
    <definedName name="new">#REF!</definedName>
    <definedName name="ni" localSheetId="6" hidden="1">{"conso",#N/A,FALSE,"cash flow"}</definedName>
    <definedName name="ni" hidden="1">{"conso",#N/A,FALSE,"cash flow"}</definedName>
    <definedName name="nu" localSheetId="6" hidden="1">{"cashflow",#N/A,FALSE,"cash flow"}</definedName>
    <definedName name="nu" hidden="1">{"cashflow",#N/A,FALSE,"cash flow"}</definedName>
    <definedName name="nuc">'[14]TrialBalance Q3-2002'!$A$1:$H$301</definedName>
    <definedName name="nuch" localSheetId="6">#REF!</definedName>
    <definedName name="nuch" localSheetId="1">#REF!</definedName>
    <definedName name="nuch" localSheetId="3">#REF!</definedName>
    <definedName name="nuch" localSheetId="4">#REF!</definedName>
    <definedName name="nuch" localSheetId="5">#REF!</definedName>
    <definedName name="nuch" localSheetId="2">#REF!</definedName>
    <definedName name="nuch">#REF!</definedName>
    <definedName name="o">[15]เงินกู้ธนชาติ!$F$15</definedName>
    <definedName name="oldData" localSheetId="6">#REF!</definedName>
    <definedName name="oldData" localSheetId="1">#REF!</definedName>
    <definedName name="oldData" localSheetId="3">#REF!</definedName>
    <definedName name="oldData" localSheetId="4">#REF!</definedName>
    <definedName name="oldData" localSheetId="5">#REF!</definedName>
    <definedName name="oldData" localSheetId="2">#REF!</definedName>
    <definedName name="oldData">#REF!</definedName>
    <definedName name="_xlnm.Print_Area" localSheetId="0">'BS2-4'!$B$1:$J$101</definedName>
    <definedName name="_xlnm.Print_Area" localSheetId="6">'CF13-14'!$A$1:$I$97</definedName>
    <definedName name="_xlnm.Print_Area" localSheetId="1">'PL5-8'!$B$1:$J$128</definedName>
    <definedName name="_xlnm.Print_Area" localSheetId="3">'SH10'!$A$1:$Z$45</definedName>
    <definedName name="_xlnm.Print_Area" localSheetId="4">'SH11'!$A$1:$L$26</definedName>
    <definedName name="_xlnm.Print_Area" localSheetId="5">'SH12'!$A$1:$L$24</definedName>
    <definedName name="_xlnm.Print_Area" localSheetId="2">'SH9'!$A$1:$Z$46</definedName>
    <definedName name="PROMMIS" localSheetId="6">#REF!</definedName>
    <definedName name="PROMMIS" localSheetId="1">#REF!</definedName>
    <definedName name="PROMMIS" localSheetId="3">#REF!</definedName>
    <definedName name="PROMMIS" localSheetId="4">#REF!</definedName>
    <definedName name="PROMMIS" localSheetId="5">#REF!</definedName>
    <definedName name="PROMMIS" localSheetId="2">#REF!</definedName>
    <definedName name="PROMMIS">#REF!</definedName>
    <definedName name="qq" localSheetId="6">#REF!</definedName>
    <definedName name="qq" localSheetId="1">#REF!</definedName>
    <definedName name="qq" localSheetId="3">#REF!</definedName>
    <definedName name="qq" localSheetId="4">#REF!</definedName>
    <definedName name="qq" localSheetId="5">#REF!</definedName>
    <definedName name="qq" localSheetId="2">#REF!</definedName>
    <definedName name="qq">#REF!</definedName>
    <definedName name="qqqqq" localSheetId="6" hidden="1">{"cashflow",#N/A,FALSE,"cash flow"}</definedName>
    <definedName name="qqqqq" hidden="1">{"cashflow",#N/A,FALSE,"cash flow"}</definedName>
    <definedName name="ratio" localSheetId="6">IF(#REF!&lt;=5,INDEX(#REF!,(#REF!*5)-4),#REF!)</definedName>
    <definedName name="ratio" localSheetId="1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1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1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1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M">'[12]ADJ - RATE'!$B$5</definedName>
    <definedName name="rr" localSheetId="6">#REF!</definedName>
    <definedName name="rr" localSheetId="1">#REF!</definedName>
    <definedName name="rr" localSheetId="3">#REF!</definedName>
    <definedName name="rr" localSheetId="4">#REF!</definedName>
    <definedName name="rr" localSheetId="5">#REF!</definedName>
    <definedName name="rr" localSheetId="2">#REF!</definedName>
    <definedName name="rr">#REF!</definedName>
    <definedName name="s" localSheetId="6">#REF!</definedName>
    <definedName name="s" localSheetId="1">#REF!</definedName>
    <definedName name="s" localSheetId="3">#REF!</definedName>
    <definedName name="s" localSheetId="4">#REF!</definedName>
    <definedName name="s" localSheetId="5">#REF!</definedName>
    <definedName name="s" localSheetId="2">#REF!</definedName>
    <definedName name="s">#REF!</definedName>
    <definedName name="sale" localSheetId="6">#REF!</definedName>
    <definedName name="sale" localSheetId="1">#REF!</definedName>
    <definedName name="sale" localSheetId="3">#REF!</definedName>
    <definedName name="sale" localSheetId="4">#REF!</definedName>
    <definedName name="sale" localSheetId="5">#REF!</definedName>
    <definedName name="sale" localSheetId="2">#REF!</definedName>
    <definedName name="sale">#REF!</definedName>
    <definedName name="SCB" localSheetId="1">'[8]ADJ - RATE'!#REF!</definedName>
    <definedName name="SCB" localSheetId="3">'[8]ADJ - RATE'!#REF!</definedName>
    <definedName name="SCB" localSheetId="4">'[8]ADJ - RATE'!#REF!</definedName>
    <definedName name="SCB" localSheetId="5">'[8]ADJ - RATE'!#REF!</definedName>
    <definedName name="SCB" localSheetId="2">'[8]ADJ - RATE'!#REF!</definedName>
    <definedName name="SCB">'[8]ADJ - RATE'!#REF!</definedName>
    <definedName name="sdsd">'[16]Trial Balance'!$A$1:$H$65536</definedName>
    <definedName name="sdtgf" localSheetId="6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6">#REF!</definedName>
    <definedName name="st" localSheetId="1">#REF!</definedName>
    <definedName name="st" localSheetId="3">#REF!</definedName>
    <definedName name="st" localSheetId="4">#REF!</definedName>
    <definedName name="st" localSheetId="5">#REF!</definedName>
    <definedName name="st" localSheetId="2">#REF!</definedName>
    <definedName name="st">#REF!</definedName>
    <definedName name="tb">'[14]TrialBalance Q3-2002'!$A$1:$H$301</definedName>
    <definedName name="tbold" localSheetId="6">#REF!</definedName>
    <definedName name="tbold" localSheetId="1">#REF!</definedName>
    <definedName name="tbold" localSheetId="3">#REF!</definedName>
    <definedName name="tbold" localSheetId="4">#REF!</definedName>
    <definedName name="tbold" localSheetId="5">#REF!</definedName>
    <definedName name="tbold" localSheetId="2">#REF!</definedName>
    <definedName name="tbold">#REF!</definedName>
    <definedName name="temp" localSheetId="6">#REF!</definedName>
    <definedName name="temp" localSheetId="1">#REF!</definedName>
    <definedName name="temp" localSheetId="3">#REF!</definedName>
    <definedName name="temp" localSheetId="4">#REF!</definedName>
    <definedName name="temp" localSheetId="5">#REF!</definedName>
    <definedName name="temp" localSheetId="2">#REF!</definedName>
    <definedName name="temp">#REF!</definedName>
    <definedName name="temp1" localSheetId="6">#REF!</definedName>
    <definedName name="temp1" localSheetId="1">#REF!</definedName>
    <definedName name="temp1" localSheetId="3">#REF!</definedName>
    <definedName name="temp1" localSheetId="4">#REF!</definedName>
    <definedName name="temp1" localSheetId="5">#REF!</definedName>
    <definedName name="temp1" localSheetId="2">#REF!</definedName>
    <definedName name="temp1">#REF!</definedName>
    <definedName name="temp2" localSheetId="6">#REF!</definedName>
    <definedName name="temp2" localSheetId="1">#REF!</definedName>
    <definedName name="temp2" localSheetId="3">#REF!</definedName>
    <definedName name="temp2" localSheetId="4">#REF!</definedName>
    <definedName name="temp2" localSheetId="5">#REF!</definedName>
    <definedName name="temp2" localSheetId="2">#REF!</definedName>
    <definedName name="temp2">#REF!</definedName>
    <definedName name="tribal" localSheetId="6">#REF!</definedName>
    <definedName name="tribal" localSheetId="1">#REF!</definedName>
    <definedName name="tribal" localSheetId="3">#REF!</definedName>
    <definedName name="tribal" localSheetId="4">#REF!</definedName>
    <definedName name="tribal" localSheetId="5">#REF!</definedName>
    <definedName name="tribal" localSheetId="2">#REF!</definedName>
    <definedName name="tribal">#REF!</definedName>
    <definedName name="ttr" localSheetId="6">#REF!</definedName>
    <definedName name="ttr" localSheetId="1">#REF!</definedName>
    <definedName name="ttr" localSheetId="3">#REF!</definedName>
    <definedName name="ttr" localSheetId="4">#REF!</definedName>
    <definedName name="ttr" localSheetId="5">#REF!</definedName>
    <definedName name="ttr" localSheetId="2">#REF!</definedName>
    <definedName name="ttr">#REF!</definedName>
    <definedName name="type" localSheetId="6">#REF!</definedName>
    <definedName name="type" localSheetId="1">#REF!</definedName>
    <definedName name="type" localSheetId="3">#REF!</definedName>
    <definedName name="type" localSheetId="4">#REF!</definedName>
    <definedName name="type" localSheetId="5">#REF!</definedName>
    <definedName name="type" localSheetId="2">#REF!</definedName>
    <definedName name="type">#REF!</definedName>
    <definedName name="US">'[12]ADJ - RATE'!$B$3</definedName>
    <definedName name="USD" localSheetId="6">#REF!</definedName>
    <definedName name="USD" localSheetId="1">#REF!</definedName>
    <definedName name="USD" localSheetId="3">#REF!</definedName>
    <definedName name="USD" localSheetId="4">#REF!</definedName>
    <definedName name="USD" localSheetId="5">#REF!</definedName>
    <definedName name="USD" localSheetId="2">#REF!</definedName>
    <definedName name="USD">#REF!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x" localSheetId="6" hidden="1">{"conso",#N/A,FALSE,"cash flow"}</definedName>
    <definedName name="x" hidden="1">{"conso",#N/A,FALSE,"cash flow"}</definedName>
    <definedName name="xx">'[17]Trial Balance'!$A$1:$H$65536</definedName>
    <definedName name="zz" localSheetId="6" hidden="1">{"cashflow",#N/A,FALSE,"cash flow"}</definedName>
    <definedName name="zz" hidden="1">{"cashflow",#N/A,FALSE,"cash flow"}</definedName>
    <definedName name="เงินฝากประจำ" localSheetId="6">#REF!</definedName>
    <definedName name="เงินฝากประจำ" localSheetId="1">#REF!</definedName>
    <definedName name="เงินฝากประจำ" localSheetId="3">#REF!</definedName>
    <definedName name="เงินฝากประจำ" localSheetId="4">#REF!</definedName>
    <definedName name="เงินฝากประจำ" localSheetId="5">#REF!</definedName>
    <definedName name="เงินฝากประจำ" localSheetId="2">#REF!</definedName>
    <definedName name="เงินฝากประจำ">#REF!</definedName>
    <definedName name="พันธบัตร" localSheetId="6">#REF!</definedName>
    <definedName name="พันธบัตร" localSheetId="1">#REF!</definedName>
    <definedName name="พันธบัตร" localSheetId="3">#REF!</definedName>
    <definedName name="พันธบัตร" localSheetId="4">#REF!</definedName>
    <definedName name="พันธบัตร" localSheetId="5">#REF!</definedName>
    <definedName name="พันธบัตร" localSheetId="2">#REF!</definedName>
    <definedName name="พันธบัตร">#REF!</definedName>
    <definedName name="หุ้นกู้" localSheetId="6">#REF!</definedName>
    <definedName name="หุ้นกู้" localSheetId="1">#REF!</definedName>
    <definedName name="หุ้นกู้" localSheetId="3">#REF!</definedName>
    <definedName name="หุ้นกู้" localSheetId="4">#REF!</definedName>
    <definedName name="หุ้นกู้" localSheetId="5">#REF!</definedName>
    <definedName name="หุ้นกู้" localSheetId="2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9" i="22" l="1"/>
  <c r="D128" i="14" l="1"/>
  <c r="C92" i="22" l="1"/>
  <c r="C25" i="22"/>
  <c r="E25" i="22"/>
  <c r="F29" i="7" l="1"/>
  <c r="F30" i="19" l="1"/>
  <c r="AB44" i="19"/>
  <c r="X28" i="19"/>
  <c r="X30" i="19" l="1"/>
  <c r="V29" i="19"/>
  <c r="Z29" i="19" s="1"/>
  <c r="V28" i="19"/>
  <c r="Z28" i="19" s="1"/>
  <c r="R41" i="19"/>
  <c r="R14" i="19"/>
  <c r="V14" i="19" s="1"/>
  <c r="X41" i="19"/>
  <c r="X42" i="19" s="1"/>
  <c r="J41" i="19"/>
  <c r="V41" i="19" s="1"/>
  <c r="Z41" i="19" l="1"/>
  <c r="Z14" i="19" l="1"/>
  <c r="L12" i="20"/>
  <c r="D60" i="14"/>
  <c r="D53" i="14"/>
  <c r="D18" i="14"/>
  <c r="H128" i="14" l="1"/>
  <c r="I83" i="22" l="1"/>
  <c r="I66" i="22"/>
  <c r="I36" i="22"/>
  <c r="I28" i="22"/>
  <c r="I27" i="22"/>
  <c r="I24" i="22"/>
  <c r="I23" i="22"/>
  <c r="I20" i="22"/>
  <c r="I17" i="22"/>
  <c r="I16" i="22"/>
  <c r="I15" i="22"/>
  <c r="E83" i="22"/>
  <c r="E66" i="22"/>
  <c r="E28" i="22"/>
  <c r="J21" i="17"/>
  <c r="F21" i="17"/>
  <c r="F23" i="17" s="1"/>
  <c r="D21" i="17"/>
  <c r="J17" i="17"/>
  <c r="H17" i="17"/>
  <c r="F17" i="17"/>
  <c r="D17" i="17"/>
  <c r="L16" i="17"/>
  <c r="L17" i="17" s="1"/>
  <c r="L12" i="17"/>
  <c r="A1" i="17"/>
  <c r="X45" i="15"/>
  <c r="R45" i="15"/>
  <c r="F45" i="15"/>
  <c r="D45" i="15"/>
  <c r="AB44" i="15"/>
  <c r="T42" i="15"/>
  <c r="P42" i="15"/>
  <c r="N42" i="15"/>
  <c r="L42" i="15"/>
  <c r="H42" i="15"/>
  <c r="F42" i="15"/>
  <c r="D42" i="15"/>
  <c r="X42" i="15"/>
  <c r="R41" i="15"/>
  <c r="R42" i="15" s="1"/>
  <c r="J42" i="15"/>
  <c r="X30" i="15"/>
  <c r="T30" i="15"/>
  <c r="P30" i="15"/>
  <c r="N30" i="15"/>
  <c r="L30" i="15"/>
  <c r="J30" i="15"/>
  <c r="H30" i="15"/>
  <c r="D30" i="15"/>
  <c r="D44" i="15" s="1"/>
  <c r="D48" i="15" s="1"/>
  <c r="R29" i="15"/>
  <c r="V29" i="15" s="1"/>
  <c r="Z29" i="15" s="1"/>
  <c r="R28" i="15"/>
  <c r="R30" i="15" s="1"/>
  <c r="F28" i="15"/>
  <c r="F30" i="15" s="1"/>
  <c r="X24" i="15"/>
  <c r="T24" i="15"/>
  <c r="R24" i="15"/>
  <c r="P24" i="15"/>
  <c r="N24" i="15"/>
  <c r="L24" i="15"/>
  <c r="J24" i="15"/>
  <c r="H24" i="15"/>
  <c r="F24" i="15"/>
  <c r="D24" i="15"/>
  <c r="V23" i="15"/>
  <c r="Z23" i="15" s="1"/>
  <c r="Z24" i="15" s="1"/>
  <c r="T19" i="15"/>
  <c r="N19" i="15"/>
  <c r="R19" i="15" s="1"/>
  <c r="J19" i="15"/>
  <c r="R14" i="15"/>
  <c r="R44" i="15" s="1"/>
  <c r="J14" i="15"/>
  <c r="F14" i="15"/>
  <c r="J99" i="14"/>
  <c r="I14" i="22" s="1"/>
  <c r="J94" i="14"/>
  <c r="J83" i="14"/>
  <c r="J33" i="14"/>
  <c r="J28" i="14"/>
  <c r="J18" i="14"/>
  <c r="H18" i="14"/>
  <c r="H28" i="14"/>
  <c r="H83" i="14"/>
  <c r="H94" i="14"/>
  <c r="F122" i="14"/>
  <c r="F125" i="14" s="1"/>
  <c r="F116" i="14"/>
  <c r="F128" i="14" s="1"/>
  <c r="F99" i="14"/>
  <c r="F94" i="14"/>
  <c r="F83" i="14"/>
  <c r="F60" i="14"/>
  <c r="F33" i="14"/>
  <c r="F28" i="14"/>
  <c r="F18" i="14"/>
  <c r="J96" i="7"/>
  <c r="J98" i="7" s="1"/>
  <c r="H96" i="7"/>
  <c r="H98" i="7" s="1"/>
  <c r="F96" i="7"/>
  <c r="F98" i="7" s="1"/>
  <c r="D96" i="7"/>
  <c r="D98" i="7" s="1"/>
  <c r="J45" i="15" s="1"/>
  <c r="J71" i="7"/>
  <c r="H71" i="7"/>
  <c r="F71" i="7"/>
  <c r="D71" i="7"/>
  <c r="J57" i="7"/>
  <c r="H57" i="7"/>
  <c r="F57" i="7"/>
  <c r="D57" i="7"/>
  <c r="J29" i="7"/>
  <c r="H29" i="7"/>
  <c r="D29" i="7"/>
  <c r="J16" i="7"/>
  <c r="H16" i="7"/>
  <c r="F16" i="7"/>
  <c r="D16" i="7"/>
  <c r="F32" i="14" l="1"/>
  <c r="F34" i="14" s="1"/>
  <c r="F53" i="14" s="1"/>
  <c r="F51" i="14" s="1"/>
  <c r="F63" i="14" s="1"/>
  <c r="X44" i="15"/>
  <c r="F98" i="14"/>
  <c r="F100" i="14" s="1"/>
  <c r="F104" i="14" s="1"/>
  <c r="J32" i="14"/>
  <c r="J34" i="14" s="1"/>
  <c r="J53" i="14" s="1"/>
  <c r="V14" i="15"/>
  <c r="E38" i="22"/>
  <c r="E40" i="22" s="1"/>
  <c r="E85" i="22" s="1"/>
  <c r="E89" i="22" s="1"/>
  <c r="T44" i="15"/>
  <c r="H44" i="15"/>
  <c r="H48" i="15" s="1"/>
  <c r="F31" i="7"/>
  <c r="F73" i="7"/>
  <c r="F100" i="7" s="1"/>
  <c r="H32" i="14"/>
  <c r="H34" i="14" s="1"/>
  <c r="H53" i="14" s="1"/>
  <c r="J98" i="14"/>
  <c r="J100" i="14" s="1"/>
  <c r="V24" i="15"/>
  <c r="L44" i="15"/>
  <c r="D23" i="17"/>
  <c r="J23" i="17"/>
  <c r="N44" i="15"/>
  <c r="R48" i="15"/>
  <c r="J31" i="7"/>
  <c r="J73" i="7"/>
  <c r="J100" i="7" s="1"/>
  <c r="P44" i="15"/>
  <c r="Z14" i="15"/>
  <c r="V42" i="15"/>
  <c r="V19" i="15"/>
  <c r="Z19" i="15" s="1"/>
  <c r="V30" i="15"/>
  <c r="F44" i="15"/>
  <c r="F48" i="15" s="1"/>
  <c r="X48" i="15"/>
  <c r="V41" i="15"/>
  <c r="Z41" i="15" s="1"/>
  <c r="J44" i="15"/>
  <c r="J48" i="15" s="1"/>
  <c r="V28" i="15"/>
  <c r="Z28" i="15" s="1"/>
  <c r="Z30" i="15" s="1"/>
  <c r="H98" i="14"/>
  <c r="H100" i="14" s="1"/>
  <c r="H73" i="7"/>
  <c r="H100" i="7" s="1"/>
  <c r="D73" i="7"/>
  <c r="D100" i="7" s="1"/>
  <c r="H31" i="7"/>
  <c r="D31" i="7"/>
  <c r="L126" i="14"/>
  <c r="J42" i="19"/>
  <c r="Z24" i="19"/>
  <c r="L127" i="14"/>
  <c r="G6" i="22"/>
  <c r="G7" i="22"/>
  <c r="A42" i="22"/>
  <c r="A43" i="22"/>
  <c r="C47" i="22"/>
  <c r="G47" i="22"/>
  <c r="C48" i="22"/>
  <c r="G48" i="22"/>
  <c r="C50" i="22"/>
  <c r="C66" i="22"/>
  <c r="G66" i="22"/>
  <c r="C83" i="22"/>
  <c r="G83" i="22"/>
  <c r="A1" i="20"/>
  <c r="L17" i="20"/>
  <c r="D17" i="20"/>
  <c r="F17" i="20"/>
  <c r="H17" i="20"/>
  <c r="J17" i="20"/>
  <c r="D21" i="20"/>
  <c r="F21" i="20"/>
  <c r="J21" i="20"/>
  <c r="J23" i="20" s="1"/>
  <c r="J25" i="20" s="1"/>
  <c r="D24" i="19"/>
  <c r="F24" i="19"/>
  <c r="H24" i="19"/>
  <c r="J24" i="19"/>
  <c r="L24" i="19"/>
  <c r="N24" i="19"/>
  <c r="P24" i="19"/>
  <c r="R24" i="19"/>
  <c r="T24" i="19"/>
  <c r="X24" i="19"/>
  <c r="X44" i="19" s="1"/>
  <c r="D30" i="19"/>
  <c r="H30" i="19"/>
  <c r="J30" i="19"/>
  <c r="L30" i="19"/>
  <c r="N30" i="19"/>
  <c r="P30" i="19"/>
  <c r="T30" i="19"/>
  <c r="R42" i="19"/>
  <c r="D42" i="19"/>
  <c r="F42" i="19"/>
  <c r="H42" i="19"/>
  <c r="L42" i="19"/>
  <c r="N42" i="19"/>
  <c r="P42" i="19"/>
  <c r="T42" i="19"/>
  <c r="D45" i="19"/>
  <c r="F45" i="19"/>
  <c r="J45" i="19"/>
  <c r="R45" i="19"/>
  <c r="X45" i="19"/>
  <c r="H6" i="14"/>
  <c r="H7" i="14"/>
  <c r="D28" i="14"/>
  <c r="B41" i="14"/>
  <c r="D46" i="14"/>
  <c r="H46" i="14"/>
  <c r="D47" i="14"/>
  <c r="H47" i="14"/>
  <c r="B65" i="14"/>
  <c r="H70" i="14"/>
  <c r="D71" i="14"/>
  <c r="H71" i="14"/>
  <c r="AC76" i="14"/>
  <c r="AC77" i="14"/>
  <c r="AC78" i="14"/>
  <c r="AC79" i="14"/>
  <c r="AC80" i="14"/>
  <c r="AC82" i="14"/>
  <c r="D83" i="14"/>
  <c r="AC87" i="14"/>
  <c r="AC88" i="14"/>
  <c r="AC89" i="14"/>
  <c r="AC91" i="14"/>
  <c r="AC92" i="14"/>
  <c r="AC93" i="14"/>
  <c r="D94" i="14"/>
  <c r="AC96" i="14"/>
  <c r="AC99" i="14"/>
  <c r="B106" i="14"/>
  <c r="D111" i="14"/>
  <c r="H111" i="14"/>
  <c r="D112" i="14"/>
  <c r="H112" i="14"/>
  <c r="AC127" i="14"/>
  <c r="AC133" i="14"/>
  <c r="D125" i="14"/>
  <c r="AB41" i="19" s="1"/>
  <c r="AD41" i="19" s="1"/>
  <c r="AC94" i="14"/>
  <c r="D98" i="14" l="1"/>
  <c r="D100" i="14" s="1"/>
  <c r="D104" i="14" s="1"/>
  <c r="I11" i="22"/>
  <c r="I25" i="22" s="1"/>
  <c r="I38" i="22" s="1"/>
  <c r="I40" i="22" s="1"/>
  <c r="I85" i="22" s="1"/>
  <c r="I89" i="22" s="1"/>
  <c r="J104" i="14"/>
  <c r="J116" i="14" s="1"/>
  <c r="J128" i="14" s="1"/>
  <c r="F102" i="7"/>
  <c r="H20" i="20"/>
  <c r="L20" i="20" s="1"/>
  <c r="H104" i="14"/>
  <c r="F118" i="14"/>
  <c r="J38" i="14"/>
  <c r="J51" i="14" s="1"/>
  <c r="J63" i="14" s="1"/>
  <c r="J102" i="7"/>
  <c r="H102" i="7"/>
  <c r="F23" i="20"/>
  <c r="F25" i="20" s="1"/>
  <c r="L44" i="19"/>
  <c r="D23" i="20"/>
  <c r="D25" i="20" s="1"/>
  <c r="F38" i="14"/>
  <c r="H38" i="14"/>
  <c r="J118" i="14"/>
  <c r="J122" i="14" s="1"/>
  <c r="J125" i="14" s="1"/>
  <c r="T45" i="15"/>
  <c r="T48" i="15" s="1"/>
  <c r="T45" i="19"/>
  <c r="D102" i="7"/>
  <c r="V45" i="15" s="1"/>
  <c r="H118" i="14"/>
  <c r="H125" i="14" s="1"/>
  <c r="AB41" i="15"/>
  <c r="V44" i="15"/>
  <c r="N44" i="19"/>
  <c r="F44" i="19"/>
  <c r="F46" i="19" s="1"/>
  <c r="D44" i="19"/>
  <c r="D46" i="19" s="1"/>
  <c r="T44" i="19"/>
  <c r="T46" i="19" s="1"/>
  <c r="Z42" i="15"/>
  <c r="Z44" i="15" s="1"/>
  <c r="D32" i="14"/>
  <c r="D34" i="14" s="1"/>
  <c r="D38" i="14" s="1"/>
  <c r="H60" i="14"/>
  <c r="H63" i="14"/>
  <c r="V42" i="19"/>
  <c r="J44" i="19"/>
  <c r="J46" i="19" s="1"/>
  <c r="Z42" i="19"/>
  <c r="AC81" i="14"/>
  <c r="X46" i="19"/>
  <c r="P44" i="19"/>
  <c r="H44" i="19"/>
  <c r="H46" i="19" s="1"/>
  <c r="V24" i="19"/>
  <c r="R30" i="19"/>
  <c r="R44" i="19" s="1"/>
  <c r="R46" i="19" s="1"/>
  <c r="G25" i="22"/>
  <c r="G38" i="22" s="1"/>
  <c r="G40" i="22" s="1"/>
  <c r="G85" i="22" s="1"/>
  <c r="G89" i="22" s="1"/>
  <c r="Z30" i="19"/>
  <c r="C38" i="22"/>
  <c r="C40" i="22" s="1"/>
  <c r="C85" i="22" s="1"/>
  <c r="C89" i="22" s="1"/>
  <c r="J57" i="14" l="1"/>
  <c r="J60" i="14" s="1"/>
  <c r="V30" i="19"/>
  <c r="V44" i="19" s="1"/>
  <c r="V46" i="19" s="1"/>
  <c r="V45" i="19"/>
  <c r="V48" i="15"/>
  <c r="L20" i="17"/>
  <c r="L21" i="17" s="1"/>
  <c r="L23" i="17" s="1"/>
  <c r="H21" i="17"/>
  <c r="H23" i="17" s="1"/>
  <c r="Z48" i="15"/>
  <c r="Z44" i="19"/>
  <c r="D118" i="14"/>
  <c r="D63" i="14"/>
  <c r="H21" i="20"/>
  <c r="H23" i="20" s="1"/>
  <c r="H25" i="20" s="1"/>
  <c r="L21" i="20"/>
  <c r="L23" i="20" s="1"/>
  <c r="L25" i="20" s="1"/>
  <c r="AC83" i="14"/>
  <c r="Z46" i="19" l="1"/>
  <c r="AD44" i="19"/>
  <c r="AC98" i="14"/>
  <c r="AC100" i="14" l="1"/>
  <c r="AC126" i="14" l="1"/>
  <c r="AC138" i="14"/>
  <c r="AC128" i="14"/>
  <c r="AC132" i="14" l="1"/>
  <c r="AC135" i="14"/>
</calcChain>
</file>

<file path=xl/sharedStrings.xml><?xml version="1.0" encoding="utf-8"?>
<sst xmlns="http://schemas.openxmlformats.org/spreadsheetml/2006/main" count="545" uniqueCount="275">
  <si>
    <t>Statement of financial position</t>
  </si>
  <si>
    <t>Consolidated financial statements</t>
  </si>
  <si>
    <t>31 December</t>
  </si>
  <si>
    <t>Assets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</si>
  <si>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</si>
  <si>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</si>
  <si>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</si>
  <si>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</si>
  <si>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</si>
  <si>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</si>
  <si>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</si>
  <si>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Deposit pledged as collateral</t>
  </si>
  <si>
    <t>Investments in joint ventures</t>
  </si>
  <si>
    <t>Investments in subsidiaries</t>
  </si>
  <si>
    <t>Long-term loans to related parties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</si>
  <si>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</si>
  <si>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</si>
  <si>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</si>
  <si>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</si>
  <si>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</si>
  <si>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</si>
  <si>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</si>
  <si>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</si>
  <si>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</si>
  <si>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</si>
  <si>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</si>
  <si>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</si>
  <si>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>Finance lease liabilities</t>
  </si>
  <si>
    <t>Deferred tax liabilities</t>
  </si>
  <si>
    <t>Other non-current liabilities</t>
  </si>
  <si>
    <t>Total liabilities</t>
  </si>
  <si>
    <t xml:space="preserve">Share capital: </t>
  </si>
  <si>
    <t>Non-controlling interests</t>
  </si>
  <si>
    <t>Management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</si>
  <si>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</si>
  <si>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</si>
  <si>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</si>
  <si>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</si>
  <si>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</si>
  <si>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</si>
  <si>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 xml:space="preserve">   Non-controlling interests</t>
  </si>
  <si>
    <t xml:space="preserve">   under common control</t>
  </si>
  <si>
    <t>Total</t>
  </si>
  <si>
    <t xml:space="preserve">Equity </t>
  </si>
  <si>
    <t xml:space="preserve">Issued and </t>
  </si>
  <si>
    <t xml:space="preserve">Unappropriated </t>
  </si>
  <si>
    <t>attributable to</t>
  </si>
  <si>
    <t>Non-</t>
  </si>
  <si>
    <t>retained earnings</t>
  </si>
  <si>
    <t xml:space="preserve"> components</t>
  </si>
  <si>
    <t>owners of</t>
  </si>
  <si>
    <t xml:space="preserve">controlling </t>
  </si>
  <si>
    <t>share capital</t>
  </si>
  <si>
    <t>subsidiaries</t>
  </si>
  <si>
    <t>joint ventures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</si>
  <si>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</si>
  <si>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</si>
  <si>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</si>
  <si>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</si>
  <si>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</si>
  <si>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</si>
  <si>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</si>
  <si>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</si>
  <si>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</si>
  <si>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Finance lease payments </t>
  </si>
  <si>
    <t xml:space="preserve">Net cash from (used in) financing activities  </t>
  </si>
  <si>
    <t>Obligation in respect to losses</t>
  </si>
  <si>
    <t xml:space="preserve">   of joint ventures</t>
  </si>
  <si>
    <t xml:space="preserve">Current portion of long-term </t>
  </si>
  <si>
    <t xml:space="preserve">Bank overdrafts and short-term </t>
  </si>
  <si>
    <t xml:space="preserve">   attributable to: </t>
  </si>
  <si>
    <t>Consolidated</t>
  </si>
  <si>
    <t>financial statements</t>
  </si>
  <si>
    <t>Separate</t>
  </si>
  <si>
    <t>Interest payable to related parties</t>
  </si>
  <si>
    <t xml:space="preserve">Total non-current liabilities </t>
  </si>
  <si>
    <t xml:space="preserve">Separate financial statements </t>
  </si>
  <si>
    <t>Boutique Corporation Public Company Limited and its Subsidiaries</t>
  </si>
  <si>
    <t>Difference on business combination</t>
  </si>
  <si>
    <t xml:space="preserve">Total </t>
  </si>
  <si>
    <t>Current portion of finance lease liabilities</t>
  </si>
  <si>
    <t>Statement of comprehensive income (Unaudited)</t>
  </si>
  <si>
    <t xml:space="preserve">Consolidated </t>
  </si>
  <si>
    <t xml:space="preserve">Separate </t>
  </si>
  <si>
    <t>Three - month period ended</t>
  </si>
  <si>
    <t>(in thousand Baht)</t>
  </si>
  <si>
    <t xml:space="preserve">   community mall</t>
  </si>
  <si>
    <t>Cost of hotel operation and</t>
  </si>
  <si>
    <t xml:space="preserve">   for the period</t>
  </si>
  <si>
    <t>Statement of cash flows (Unaudited)</t>
  </si>
  <si>
    <t>Employee benefit obligations</t>
  </si>
  <si>
    <t>Trade accounts payable</t>
  </si>
  <si>
    <t xml:space="preserve">Net cash from (used in) investing activities  </t>
  </si>
  <si>
    <t>(Unaudited)</t>
  </si>
  <si>
    <t>ok</t>
  </si>
  <si>
    <t>Note</t>
  </si>
  <si>
    <t>Prepaid rental expenses</t>
  </si>
  <si>
    <t xml:space="preserve">Revenue from hotel operation and </t>
  </si>
  <si>
    <t xml:space="preserve"> </t>
  </si>
  <si>
    <t>business</t>
  </si>
  <si>
    <t>paid-up</t>
  </si>
  <si>
    <t xml:space="preserve">    Dividend paid to non-controling interests of the subsidiaries</t>
  </si>
  <si>
    <t xml:space="preserve">  Contributions by and distributions to subsidiaries' </t>
  </si>
  <si>
    <t xml:space="preserve">     former shareholders before business combination under</t>
  </si>
  <si>
    <t>BPTS3</t>
  </si>
  <si>
    <t xml:space="preserve">    under common control</t>
  </si>
  <si>
    <t xml:space="preserve">    Acquisition of pro-forma subsidiaries before combination</t>
  </si>
  <si>
    <t xml:space="preserve">       of business</t>
  </si>
  <si>
    <t xml:space="preserve">  Total changes in ubsidiaries' former shareholders</t>
  </si>
  <si>
    <t>BPS3</t>
  </si>
  <si>
    <t xml:space="preserve">     before business combinationunder common control</t>
  </si>
  <si>
    <t>Other receivables</t>
  </si>
  <si>
    <t>Other payables</t>
  </si>
  <si>
    <t>Dividend received</t>
  </si>
  <si>
    <t xml:space="preserve">   short-term loan from financial institutions</t>
  </si>
  <si>
    <t>Proceeds from loans from financial institutions</t>
  </si>
  <si>
    <t>Repayment of loans from financial institutions</t>
  </si>
  <si>
    <t>Proceeds from loans from related parties</t>
  </si>
  <si>
    <t>Cash and cash equivalents at beginning of period</t>
  </si>
  <si>
    <t>Cash and cash equivalents at ending of period</t>
  </si>
  <si>
    <t>in subsidiaries</t>
  </si>
  <si>
    <t>Differences of</t>
  </si>
  <si>
    <t>combination</t>
  </si>
  <si>
    <t>under common</t>
  </si>
  <si>
    <t>control</t>
  </si>
  <si>
    <t>Transfer to legal reserve</t>
  </si>
  <si>
    <t>Realised differences amount on business combination</t>
  </si>
  <si>
    <t xml:space="preserve">    under common control from sales of subsidiary</t>
  </si>
  <si>
    <t>Exit and termination fee</t>
  </si>
  <si>
    <t>Dividends income</t>
  </si>
  <si>
    <t>Revaluation</t>
  </si>
  <si>
    <t xml:space="preserve">   Profit </t>
  </si>
  <si>
    <t>Dividend income</t>
  </si>
  <si>
    <t>Acquisition of property, plant and equipment</t>
  </si>
  <si>
    <t>Acquisition of investment in subsidiaries</t>
  </si>
  <si>
    <t>Increase of prepaid rental expense</t>
  </si>
  <si>
    <t xml:space="preserve">Other payables </t>
  </si>
  <si>
    <t>Interest payable to other parties</t>
  </si>
  <si>
    <t>Comprehensive income for the period</t>
  </si>
  <si>
    <t>Total comprehensive income for the period</t>
  </si>
  <si>
    <t>Other comprehensive income</t>
  </si>
  <si>
    <t>Share of other</t>
  </si>
  <si>
    <t xml:space="preserve">comprehensive </t>
  </si>
  <si>
    <t xml:space="preserve">income of </t>
  </si>
  <si>
    <t>Loss on revaluation of land</t>
  </si>
  <si>
    <t>Tax income (expense)</t>
  </si>
  <si>
    <t>Distribution costs</t>
  </si>
  <si>
    <t xml:space="preserve"> equity</t>
  </si>
  <si>
    <t xml:space="preserve"> shareholders'</t>
  </si>
  <si>
    <t xml:space="preserve">Adjustments to reconcile profit (loss) to cash receipts </t>
  </si>
  <si>
    <t xml:space="preserve">    (payments)</t>
  </si>
  <si>
    <t>Tax expense (income)</t>
  </si>
  <si>
    <t xml:space="preserve">Taxes paid </t>
  </si>
  <si>
    <t>Acquisition of intangible assets</t>
  </si>
  <si>
    <t>Total liabilities and equity</t>
  </si>
  <si>
    <t>Dividends paid to non-controlling interests</t>
  </si>
  <si>
    <t xml:space="preserve">of land of </t>
  </si>
  <si>
    <t>Revenues</t>
  </si>
  <si>
    <t>Total revenues</t>
  </si>
  <si>
    <t>Cost of rendering of services</t>
  </si>
  <si>
    <t>Statement of changes in equity (Unaudited)</t>
  </si>
  <si>
    <t>Long-term loans from related parties</t>
  </si>
  <si>
    <t>Long-term loans from other parties</t>
  </si>
  <si>
    <t>Total equity</t>
  </si>
  <si>
    <t>Equity</t>
  </si>
  <si>
    <t>Transactions with owners, recorded directly in equity</t>
  </si>
  <si>
    <t xml:space="preserve">Legal </t>
  </si>
  <si>
    <t>reserve</t>
  </si>
  <si>
    <t>Losses on</t>
  </si>
  <si>
    <t>remeasurements</t>
  </si>
  <si>
    <t>of defined</t>
  </si>
  <si>
    <t>benefit plan</t>
  </si>
  <si>
    <t>Deficit</t>
  </si>
  <si>
    <t xml:space="preserve">       without change in control</t>
  </si>
  <si>
    <t xml:space="preserve">   Contribution by and distributions to owners of the parent</t>
  </si>
  <si>
    <t xml:space="preserve">   Dividends </t>
  </si>
  <si>
    <t>the parent</t>
  </si>
  <si>
    <t>of equity</t>
  </si>
  <si>
    <t xml:space="preserve">of defined </t>
  </si>
  <si>
    <t xml:space="preserve">   Changes in ownership interests in subsidiaries</t>
  </si>
  <si>
    <t xml:space="preserve">   Total contribution by and distributions to owners of the parent</t>
  </si>
  <si>
    <t xml:space="preserve">    Total changes in ownership interests in subsidiaries</t>
  </si>
  <si>
    <t>Total other</t>
  </si>
  <si>
    <t xml:space="preserve">   Total contribution by and distributions to owners </t>
  </si>
  <si>
    <t>Equity attributable to owners of the parent</t>
  </si>
  <si>
    <t xml:space="preserve">   Owners of the parent</t>
  </si>
  <si>
    <t xml:space="preserve">   Contribution by and distributions to owners</t>
  </si>
  <si>
    <t>Profit before income tax</t>
  </si>
  <si>
    <t>Profit for the period</t>
  </si>
  <si>
    <t>Total comprehensive income</t>
  </si>
  <si>
    <t xml:space="preserve">Total comprehensive income </t>
  </si>
  <si>
    <t>Premium on</t>
  </si>
  <si>
    <t>Non-cash transaction</t>
  </si>
  <si>
    <t>Proceed from repayment of long-term loans to related parties</t>
  </si>
  <si>
    <t xml:space="preserve">Cash and cash equivalents classified as held for sale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</si>
  <si>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</si>
  <si>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Net proceed from sales of investment in subsidiaries</t>
  </si>
  <si>
    <t>Selling expenses paid on sale of investment in subsidiaries</t>
  </si>
  <si>
    <t>Cash received on issuance of shares to non-controlling interest</t>
  </si>
  <si>
    <t>Dividends paid to owners of the Company</t>
  </si>
  <si>
    <t>Net increase (decrease) in cash and cash equivalents</t>
  </si>
  <si>
    <t xml:space="preserve">   Disposal of non-controling interests </t>
  </si>
  <si>
    <t>Retained earnings (Deficit)</t>
  </si>
  <si>
    <t>Retained earnings / (Deficit)</t>
  </si>
  <si>
    <t xml:space="preserve">Retained earnings </t>
  </si>
  <si>
    <t>Other components equity</t>
  </si>
  <si>
    <t>Loss on disposal of prepaid rental expense</t>
  </si>
  <si>
    <t>30 September</t>
  </si>
  <si>
    <t>Nine - month period ended</t>
  </si>
  <si>
    <t>Nine-month period ended 30 September 2018</t>
  </si>
  <si>
    <t>Balance at 30 September 2018</t>
  </si>
  <si>
    <t>Nine - month period ended 30 September 2018</t>
  </si>
  <si>
    <t>Loss (gain) on disposal of property, plant and equipment</t>
  </si>
  <si>
    <t>Increase in long-term loans to related parties</t>
  </si>
  <si>
    <t>Proceeds from loans from other parties</t>
  </si>
  <si>
    <t>Repayment of loans from other parties</t>
  </si>
  <si>
    <t xml:space="preserve">   at beginning of period</t>
  </si>
  <si>
    <t>Payable on purchase of property, plant and equipment</t>
  </si>
  <si>
    <t>Basic earnings (loss) per share</t>
  </si>
  <si>
    <t>Total comprehensive income (expense)</t>
  </si>
  <si>
    <t>Profit (loss) attributable to:</t>
  </si>
  <si>
    <t>Gain on sales of investment in subsidiaries</t>
  </si>
  <si>
    <t>* The financial statements for the year ended 31 December 2017 (revised and reissued) were approved and authorised for issue by the Board of Directors on 22 November 2018.</t>
  </si>
  <si>
    <t xml:space="preserve">* The financial statements for the year ended 31 December 2017 (revised and reissued) were approved and authorised for issue by the Board of Directors </t>
  </si>
  <si>
    <t>on 22 November 2018.</t>
  </si>
  <si>
    <t xml:space="preserve">   without change in control</t>
  </si>
  <si>
    <t xml:space="preserve">Interest receivable from related parties </t>
  </si>
  <si>
    <t xml:space="preserve">   loans from financial institutions</t>
  </si>
  <si>
    <t>Construction payables</t>
  </si>
  <si>
    <t>Short-term loan from related party</t>
  </si>
  <si>
    <t>4, 9</t>
  </si>
  <si>
    <t>Interest payable to related party</t>
  </si>
  <si>
    <t>Debentures</t>
  </si>
  <si>
    <t>Interest payable on debentures</t>
  </si>
  <si>
    <t>Income tax payable</t>
  </si>
  <si>
    <t>Long-term loans from financial institutions</t>
  </si>
  <si>
    <t>Provisions for employee benefits</t>
  </si>
  <si>
    <t xml:space="preserve">  Authorised share capital</t>
  </si>
  <si>
    <t xml:space="preserve">  Issued and paid-up share capital</t>
  </si>
  <si>
    <t>Share premium on sale of interest in subsidiary</t>
  </si>
  <si>
    <t xml:space="preserve">   Appropriated</t>
  </si>
  <si>
    <t xml:space="preserve">      Legal  reserve </t>
  </si>
  <si>
    <t xml:space="preserve">   Unappropriated (Deficit)</t>
  </si>
  <si>
    <t>Other components of equity</t>
  </si>
  <si>
    <t>Nine-month period ended 30 September 2019</t>
  </si>
  <si>
    <t>Balance at 30 September 2019</t>
  </si>
  <si>
    <t>Nine - month period ended 30 September 2019</t>
  </si>
  <si>
    <t>Balance at 1 January 2019</t>
  </si>
  <si>
    <t>Balance at 1 January 2018</t>
  </si>
  <si>
    <t>4, 7</t>
  </si>
  <si>
    <t>Reversal of doubtful debt expense</t>
  </si>
  <si>
    <t>Increase of deposit pledge as collateral from sales</t>
  </si>
  <si>
    <t xml:space="preserve">   of investment in subsidiaries</t>
  </si>
  <si>
    <t>Share of profit of joint ventures</t>
  </si>
  <si>
    <t>Profit (loss) before income tax</t>
  </si>
  <si>
    <t>Profit (loss) for the period</t>
  </si>
  <si>
    <t>Share of profit of joint ventures, net of tax</t>
  </si>
  <si>
    <t xml:space="preserve">Proceed (repayment) from bank overdrafts and </t>
  </si>
  <si>
    <t>4, 5</t>
  </si>
  <si>
    <t>8, 9</t>
  </si>
  <si>
    <t xml:space="preserve">    Profit (loss)</t>
  </si>
  <si>
    <t>Allowance for impairment of investment in subsidiary</t>
  </si>
  <si>
    <t xml:space="preserve">Proceed from disposal of property, plant and equipment </t>
  </si>
  <si>
    <t>Net paid for deposit of land</t>
  </si>
  <si>
    <t xml:space="preserve">Conversion of subsidiary debt and its interest payable </t>
  </si>
  <si>
    <t xml:space="preserve">   to non-controlling interests</t>
  </si>
  <si>
    <t>sale of share</t>
  </si>
  <si>
    <t>surplus</t>
  </si>
  <si>
    <t xml:space="preserve">Comprehensive income (expense) for the period </t>
  </si>
  <si>
    <t>Offsetting of loan from a subsidiary with loan to another subsidiary</t>
  </si>
  <si>
    <t xml:space="preserve">Proceeds from disposal of investment in subsidiary by offseting with </t>
  </si>
  <si>
    <t xml:space="preserve">   another subsidiary debt and its interest payable</t>
  </si>
  <si>
    <t xml:space="preserve">Net used in operating activities </t>
  </si>
  <si>
    <t>Net cash used in operating</t>
  </si>
  <si>
    <t>Proceeds from disposal of interests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</si>
</sst>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31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11"/>
      <name val="Angsana New"/>
      <family val="1"/>
    </font>
    <font>
      <b/>
      <sz val="11"/>
      <name val="Angsana New"/>
      <family val="1"/>
    </font>
    <font>
      <b/>
      <sz val="10.5"/>
      <name val="Times New Roman"/>
      <family val="1"/>
    </font>
    <font>
      <i/>
      <sz val="10.5"/>
      <name val="Times New Roman"/>
      <family val="1"/>
    </font>
    <font>
      <sz val="10.5"/>
      <name val="Times New Roman"/>
      <family val="1"/>
    </font>
    <font>
      <b/>
      <i/>
      <sz val="10.5"/>
      <name val="Times New Roman"/>
      <family val="1"/>
    </font>
    <font>
      <sz val="11"/>
      <color theme="0" tint="-4.9989318521683403E-2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theme="0" tint="-0.14999847407452621"/>
      <name val="Times New Roman"/>
      <family val="1"/>
    </font>
    <font>
      <sz val="11"/>
      <color theme="0" tint="-0.14999847407452621"/>
      <name val="Angsana New"/>
      <family val="1"/>
    </font>
    <font>
      <sz val="11"/>
      <color theme="2"/>
      <name val="Times New Roman"/>
      <family val="1"/>
    </font>
    <font>
      <b/>
      <sz val="11"/>
      <color theme="2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43" fontId="2" fillId="0" borderId="0" xfId="1" applyFont="1" applyFill="1" applyAlignment="1"/>
    <xf numFmtId="0" fontId="6" fillId="0" borderId="0" xfId="0" applyFont="1" applyFill="1" applyAlignment="1"/>
    <xf numFmtId="0" fontId="7" fillId="0" borderId="0" xfId="0" applyFont="1" applyFill="1" applyAlignment="1">
      <alignment horizontal="left"/>
    </xf>
    <xf numFmtId="43" fontId="6" fillId="0" borderId="0" xfId="1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/>
    </xf>
    <xf numFmtId="165" fontId="8" fillId="0" borderId="0" xfId="1" applyNumberFormat="1" applyFont="1" applyFill="1" applyAlignment="1"/>
    <xf numFmtId="0" fontId="10" fillId="0" borderId="0" xfId="0" applyFont="1" applyFill="1" applyAlignment="1">
      <alignment wrapText="1"/>
    </xf>
    <xf numFmtId="43" fontId="8" fillId="0" borderId="0" xfId="1" applyFont="1" applyFill="1" applyAlignment="1"/>
    <xf numFmtId="165" fontId="5" fillId="0" borderId="0" xfId="1" applyNumberFormat="1" applyFont="1" applyFill="1" applyAlignment="1"/>
    <xf numFmtId="0" fontId="8" fillId="0" borderId="0" xfId="0" applyFont="1" applyFill="1" applyAlignment="1">
      <alignment wrapText="1"/>
    </xf>
    <xf numFmtId="37" fontId="8" fillId="0" borderId="0" xfId="0" applyNumberFormat="1" applyFont="1" applyFill="1" applyAlignment="1"/>
    <xf numFmtId="0" fontId="5" fillId="0" borderId="0" xfId="0" applyFont="1" applyFill="1" applyAlignment="1">
      <alignment wrapText="1"/>
    </xf>
    <xf numFmtId="37" fontId="5" fillId="0" borderId="0" xfId="0" applyNumberFormat="1" applyFont="1" applyFill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0" fontId="10" fillId="0" borderId="0" xfId="0" applyFont="1" applyFill="1" applyAlignment="1"/>
    <xf numFmtId="37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43" fontId="8" fillId="0" borderId="0" xfId="1" applyFont="1" applyFill="1" applyBorder="1" applyAlignment="1"/>
    <xf numFmtId="165" fontId="8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5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8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165" fontId="5" fillId="0" borderId="4" xfId="1" applyNumberFormat="1" applyFont="1" applyFill="1" applyBorder="1" applyAlignment="1"/>
    <xf numFmtId="0" fontId="5" fillId="0" borderId="0" xfId="0" applyFont="1" applyFill="1" applyBorder="1" applyAlignment="1"/>
    <xf numFmtId="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wrapText="1"/>
    </xf>
    <xf numFmtId="49" fontId="5" fillId="0" borderId="0" xfId="0" applyNumberFormat="1" applyFont="1" applyFill="1" applyAlignment="1"/>
    <xf numFmtId="0" fontId="8" fillId="0" borderId="0" xfId="0" applyFont="1" applyFill="1" applyBorder="1" applyAlignment="1"/>
    <xf numFmtId="165" fontId="8" fillId="0" borderId="0" xfId="0" applyNumberFormat="1" applyFont="1" applyFill="1" applyAlignment="1"/>
    <xf numFmtId="0" fontId="13" fillId="0" borderId="0" xfId="0" applyNumberFormat="1" applyFont="1" applyFill="1" applyAlignment="1"/>
    <xf numFmtId="0" fontId="11" fillId="0" borderId="0" xfId="0" applyFont="1" applyFill="1" applyAlignment="1"/>
    <xf numFmtId="0" fontId="2" fillId="0" borderId="0" xfId="0" applyFont="1" applyFill="1" applyBorder="1" applyAlignment="1"/>
    <xf numFmtId="0" fontId="7" fillId="0" borderId="0" xfId="0" applyFont="1" applyFill="1"/>
    <xf numFmtId="0" fontId="14" fillId="0" borderId="0" xfId="0" applyFont="1" applyFill="1" applyAlignment="1"/>
    <xf numFmtId="0" fontId="6" fillId="0" borderId="0" xfId="0" applyFont="1" applyFill="1" applyBorder="1" applyAlignment="1"/>
    <xf numFmtId="0" fontId="9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5" fillId="0" borderId="0" xfId="0" applyFont="1" applyFill="1"/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43" fontId="8" fillId="0" borderId="0" xfId="0" applyNumberFormat="1" applyFont="1" applyFill="1" applyAlignment="1"/>
    <xf numFmtId="165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0" applyNumberFormat="1" applyFont="1" applyFill="1" applyAlignment="1"/>
    <xf numFmtId="37" fontId="8" fillId="0" borderId="0" xfId="1" applyNumberFormat="1" applyFont="1" applyFill="1" applyAlignment="1"/>
    <xf numFmtId="37" fontId="5" fillId="0" borderId="1" xfId="1" applyNumberFormat="1" applyFont="1" applyFill="1" applyBorder="1" applyAlignment="1"/>
    <xf numFmtId="37" fontId="8" fillId="0" borderId="2" xfId="1" applyNumberFormat="1" applyFont="1" applyFill="1" applyBorder="1" applyAlignment="1"/>
    <xf numFmtId="37" fontId="8" fillId="0" borderId="0" xfId="1" applyNumberFormat="1" applyFont="1" applyFill="1" applyBorder="1" applyAlignment="1"/>
    <xf numFmtId="165" fontId="5" fillId="0" borderId="0" xfId="1" applyNumberFormat="1" applyFont="1" applyFill="1" applyAlignment="1">
      <alignment wrapText="1"/>
    </xf>
    <xf numFmtId="0" fontId="9" fillId="0" borderId="0" xfId="0" applyFont="1" applyFill="1" applyAlignment="1">
      <alignment wrapText="1"/>
    </xf>
    <xf numFmtId="165" fontId="5" fillId="0" borderId="3" xfId="1" applyNumberFormat="1" applyFont="1" applyFill="1" applyBorder="1" applyAlignment="1"/>
    <xf numFmtId="37" fontId="5" fillId="0" borderId="2" xfId="1" applyNumberFormat="1" applyFont="1" applyFill="1" applyBorder="1" applyAlignment="1"/>
    <xf numFmtId="37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43" fontId="5" fillId="0" borderId="2" xfId="1" applyFont="1" applyFill="1" applyBorder="1" applyAlignment="1"/>
    <xf numFmtId="0" fontId="16" fillId="0" borderId="0" xfId="0" applyFont="1" applyFill="1" applyBorder="1" applyAlignment="1"/>
    <xf numFmtId="0" fontId="17" fillId="0" borderId="0" xfId="0" applyFont="1" applyFill="1" applyBorder="1" applyAlignment="1"/>
    <xf numFmtId="165" fontId="8" fillId="0" borderId="5" xfId="1" applyNumberFormat="1" applyFont="1" applyFill="1" applyBorder="1" applyAlignment="1"/>
    <xf numFmtId="43" fontId="5" fillId="0" borderId="0" xfId="1" applyFont="1" applyFill="1" applyAlignment="1"/>
    <xf numFmtId="37" fontId="5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43" fontId="5" fillId="0" borderId="3" xfId="1" applyFont="1" applyFill="1" applyBorder="1" applyAlignment="1">
      <alignment horizontal="right"/>
    </xf>
    <xf numFmtId="0" fontId="22" fillId="0" borderId="0" xfId="0" applyFont="1" applyFill="1" applyAlignment="1"/>
    <xf numFmtId="0" fontId="23" fillId="0" borderId="0" xfId="0" applyFont="1" applyFill="1" applyAlignment="1"/>
    <xf numFmtId="0" fontId="24" fillId="0" borderId="0" xfId="0" applyFont="1" applyFill="1" applyAlignment="1"/>
    <xf numFmtId="0" fontId="24" fillId="0" borderId="0" xfId="0" applyFont="1" applyFill="1" applyBorder="1" applyAlignment="1"/>
    <xf numFmtId="0" fontId="25" fillId="0" borderId="0" xfId="0" applyFont="1" applyFill="1" applyAlignment="1"/>
    <xf numFmtId="0" fontId="26" fillId="0" borderId="0" xfId="0" applyFont="1" applyFill="1" applyBorder="1" applyAlignment="1"/>
    <xf numFmtId="37" fontId="24" fillId="0" borderId="0" xfId="0" applyNumberFormat="1" applyFont="1" applyFill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37" fontId="23" fillId="0" borderId="0" xfId="0" applyNumberFormat="1" applyFont="1" applyFill="1" applyAlignment="1">
      <alignment horizontal="right"/>
    </xf>
    <xf numFmtId="0" fontId="27" fillId="0" borderId="0" xfId="0" applyFont="1" applyFill="1" applyBorder="1" applyAlignment="1"/>
    <xf numFmtId="0" fontId="27" fillId="0" borderId="0" xfId="0" applyFont="1" applyFill="1" applyAlignment="1"/>
    <xf numFmtId="165" fontId="27" fillId="0" borderId="0" xfId="1" applyNumberFormat="1" applyFont="1" applyFill="1" applyAlignment="1"/>
    <xf numFmtId="43" fontId="27" fillId="0" borderId="0" xfId="0" applyNumberFormat="1" applyFont="1" applyFill="1" applyAlignment="1"/>
    <xf numFmtId="165" fontId="28" fillId="0" borderId="0" xfId="0" applyNumberFormat="1" applyFont="1" applyFill="1" applyAlignment="1"/>
    <xf numFmtId="0" fontId="28" fillId="0" borderId="0" xfId="0" applyFont="1" applyFill="1" applyAlignment="1"/>
    <xf numFmtId="37" fontId="27" fillId="0" borderId="0" xfId="0" applyNumberFormat="1" applyFont="1" applyFill="1" applyAlignment="1">
      <alignment horizontal="right"/>
    </xf>
    <xf numFmtId="165" fontId="27" fillId="0" borderId="0" xfId="0" applyNumberFormat="1" applyFont="1" applyFill="1" applyAlignment="1"/>
    <xf numFmtId="0" fontId="28" fillId="0" borderId="0" xfId="0" applyFont="1" applyFill="1" applyBorder="1" applyAlignment="1"/>
    <xf numFmtId="9" fontId="28" fillId="0" borderId="0" xfId="4" applyFont="1" applyFill="1" applyBorder="1" applyAlignment="1"/>
    <xf numFmtId="43" fontId="28" fillId="0" borderId="0" xfId="1" applyFont="1" applyFill="1" applyBorder="1" applyAlignment="1"/>
    <xf numFmtId="9" fontId="27" fillId="0" borderId="0" xfId="4" applyFont="1" applyFill="1" applyAlignment="1"/>
    <xf numFmtId="43" fontId="7" fillId="0" borderId="0" xfId="1" applyNumberFormat="1" applyFont="1" applyFill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9" fillId="0" borderId="0" xfId="0" applyFont="1" applyFill="1" applyBorder="1" applyAlignment="1"/>
    <xf numFmtId="165" fontId="30" fillId="0" borderId="0" xfId="1" applyNumberFormat="1" applyFont="1" applyFill="1" applyAlignment="1">
      <alignment horizontal="right"/>
    </xf>
    <xf numFmtId="37" fontId="29" fillId="0" borderId="0" xfId="0" applyNumberFormat="1" applyFont="1" applyFill="1" applyAlignment="1"/>
    <xf numFmtId="0" fontId="29" fillId="0" borderId="0" xfId="0" applyFont="1" applyFill="1" applyAlignment="1"/>
    <xf numFmtId="37" fontId="29" fillId="0" borderId="0" xfId="0" applyNumberFormat="1" applyFont="1" applyFill="1" applyBorder="1" applyAlignment="1"/>
    <xf numFmtId="165" fontId="29" fillId="0" borderId="0" xfId="1" applyNumberFormat="1" applyFont="1" applyFill="1" applyAlignment="1"/>
    <xf numFmtId="43" fontId="29" fillId="0" borderId="0" xfId="0" applyNumberFormat="1" applyFont="1" applyFill="1" applyAlignment="1"/>
    <xf numFmtId="0" fontId="30" fillId="0" borderId="0" xfId="0" applyFont="1" applyFill="1" applyAlignment="1"/>
    <xf numFmtId="165" fontId="30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43" fontId="8" fillId="0" borderId="0" xfId="1" applyNumberFormat="1" applyFont="1" applyFill="1" applyAlignment="1"/>
    <xf numFmtId="0" fontId="10" fillId="0" borderId="0" xfId="0" applyFont="1" applyFill="1"/>
    <xf numFmtId="0" fontId="8" fillId="0" borderId="0" xfId="0" applyFont="1" applyFill="1"/>
    <xf numFmtId="165" fontId="8" fillId="0" borderId="0" xfId="0" applyNumberFormat="1" applyFont="1" applyFill="1" applyBorder="1" applyAlignment="1"/>
    <xf numFmtId="37" fontId="8" fillId="0" borderId="0" xfId="1" applyNumberFormat="1" applyFont="1" applyFill="1" applyBorder="1" applyAlignment="1">
      <alignment horizontal="right"/>
    </xf>
    <xf numFmtId="43" fontId="29" fillId="0" borderId="0" xfId="1" applyFont="1" applyFill="1" applyAlignment="1"/>
    <xf numFmtId="43" fontId="30" fillId="0" borderId="0" xfId="1" applyFont="1" applyFill="1" applyAlignment="1"/>
    <xf numFmtId="0" fontId="18" fillId="0" borderId="0" xfId="0" applyFont="1" applyFill="1" applyAlignment="1">
      <alignment horizontal="left"/>
    </xf>
    <xf numFmtId="0" fontId="19" fillId="0" borderId="0" xfId="0" applyFont="1" applyFill="1" applyAlignment="1"/>
    <xf numFmtId="0" fontId="18" fillId="0" borderId="0" xfId="0" applyFont="1" applyFill="1" applyAlignment="1"/>
    <xf numFmtId="0" fontId="20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/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wrapText="1"/>
    </xf>
    <xf numFmtId="165" fontId="20" fillId="0" borderId="0" xfId="1" applyNumberFormat="1" applyFont="1" applyFill="1" applyAlignment="1"/>
    <xf numFmtId="165" fontId="20" fillId="0" borderId="0" xfId="1" applyNumberFormat="1" applyFont="1" applyFill="1" applyBorder="1" applyAlignment="1"/>
    <xf numFmtId="165" fontId="20" fillId="0" borderId="0" xfId="1" applyNumberFormat="1" applyFont="1" applyFill="1" applyBorder="1" applyAlignment="1">
      <alignment wrapText="1"/>
    </xf>
    <xf numFmtId="165" fontId="18" fillId="0" borderId="1" xfId="1" applyNumberFormat="1" applyFont="1" applyFill="1" applyBorder="1" applyAlignment="1"/>
    <xf numFmtId="0" fontId="20" fillId="0" borderId="0" xfId="0" applyFont="1" applyFill="1" applyBorder="1" applyAlignment="1"/>
    <xf numFmtId="165" fontId="18" fillId="0" borderId="0" xfId="1" applyNumberFormat="1" applyFont="1" applyFill="1" applyBorder="1" applyAlignment="1"/>
    <xf numFmtId="0" fontId="20" fillId="0" borderId="0" xfId="0" applyFont="1" applyFill="1" applyAlignment="1">
      <alignment wrapText="1"/>
    </xf>
    <xf numFmtId="165" fontId="20" fillId="0" borderId="3" xfId="1" applyNumberFormat="1" applyFont="1" applyFill="1" applyBorder="1" applyAlignment="1"/>
    <xf numFmtId="0" fontId="21" fillId="0" borderId="0" xfId="0" applyFont="1" applyFill="1" applyAlignment="1">
      <alignment horizontal="center"/>
    </xf>
    <xf numFmtId="165" fontId="18" fillId="0" borderId="3" xfId="1" applyNumberFormat="1" applyFont="1" applyFill="1" applyBorder="1" applyAlignment="1"/>
    <xf numFmtId="165" fontId="18" fillId="0" borderId="0" xfId="1" applyNumberFormat="1" applyFont="1" applyFill="1" applyAlignment="1"/>
    <xf numFmtId="165" fontId="18" fillId="0" borderId="4" xfId="1" applyNumberFormat="1" applyFont="1" applyFill="1" applyBorder="1" applyAlignment="1"/>
    <xf numFmtId="43" fontId="12" fillId="0" borderId="0" xfId="1" applyFont="1" applyFill="1" applyAlignment="1"/>
    <xf numFmtId="43" fontId="5" fillId="0" borderId="0" xfId="0" applyNumberFormat="1" applyFont="1" applyFill="1" applyAlignment="1"/>
    <xf numFmtId="164" fontId="8" fillId="0" borderId="0" xfId="0" applyNumberFormat="1" applyFont="1" applyFill="1" applyAlignment="1"/>
    <xf numFmtId="37" fontId="8" fillId="0" borderId="3" xfId="1" applyNumberFormat="1" applyFont="1" applyFill="1" applyBorder="1" applyAlignment="1"/>
    <xf numFmtId="0" fontId="8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43" fontId="8" fillId="0" borderId="0" xfId="1" quotePrefix="1" applyFont="1" applyFill="1" applyAlignment="1">
      <alignment horizontal="center"/>
    </xf>
    <xf numFmtId="49" fontId="8" fillId="0" borderId="0" xfId="0" applyNumberFormat="1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43" fontId="5" fillId="0" borderId="2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5" fontId="5" fillId="0" borderId="5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5" fontId="18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5" fontId="20" fillId="0" borderId="0" xfId="1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165" fontId="19" fillId="0" borderId="0" xfId="1" applyNumberFormat="1" applyFont="1" applyFill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Detail-Sep"/>
      <sheetName val="part-import"/>
      <sheetName val="Compare"/>
      <sheetName val="REVENUE"/>
      <sheetName val="TB Worksheet"/>
      <sheetName val="DealerData"/>
      <sheetName val="ELEC45-01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10-1 Media"/>
      <sheetName val="10-cut"/>
      <sheetName val="Front"/>
      <sheetName val="ap"/>
      <sheetName val="141010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DLD Query Query Query"/>
      <sheetName val="หักกลบ-ลบหนี้"/>
      <sheetName val="FA"/>
      <sheetName val="RANK"/>
      <sheetName val="CST1198"/>
      <sheetName val="MPT 07 Sale Forecast"/>
      <sheetName val="MPT 08 Sale Forecast"/>
      <sheetName val="TL Scrap rate"/>
      <sheetName val="CRITERIA1"/>
      <sheetName val="MA"/>
      <sheetName val="S33"/>
      <sheetName val="見積表紙原紙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19"/>
      <sheetName val="Header"/>
      <sheetName val="03?"/>
      <sheetName val="Lead"/>
      <sheetName val="[BANK.XLS뉮׾_x0003_㌏Joint"/>
      <sheetName val="ADVANCE-STAFF"/>
      <sheetName val="Links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JV"/>
      <sheetName val="Clientes"/>
      <sheetName val="Op_Produccion"/>
      <sheetName val="43"/>
      <sheetName val="REC GROUP"/>
      <sheetName val="Write off"/>
      <sheetName val="MMRR"/>
      <sheetName val="Details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FS-YTD"/>
      <sheetName val="BALANCE SHEET "/>
      <sheetName val="JVID"/>
      <sheetName val="6013"/>
      <sheetName val="finance64k.u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คงเหลือ GH"/>
      <sheetName val="WIP"/>
      <sheetName val="Sheet1_(2)"/>
      <sheetName val="BALANCE_SHEET_"/>
      <sheetName val="Graph DMG"/>
      <sheetName val="REVENUE"/>
      <sheetName val="10-1 Media"/>
      <sheetName val="10-cut"/>
      <sheetName val="Sequence"/>
      <sheetName val="Trial Balance"/>
      <sheetName val="Export Sales"/>
      <sheetName val="Domestic Sales"/>
      <sheetName val="Dealer Sales"/>
      <sheetName val="FDR-Jan-99 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cale"/>
      <sheetName val="Stock Bal สรรพากร SBM3 JUN"/>
      <sheetName val="New Std. 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SUM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K-5"/>
      <sheetName val="Summary"/>
      <sheetName val="Budgets"/>
      <sheetName val="Assumptions"/>
      <sheetName val="Header"/>
      <sheetName val="CJEs"/>
      <sheetName val="PL"/>
      <sheetName val="CRJE"/>
      <sheetName val="Discontinue_Item"/>
      <sheetName val="ﾕｰｻﾞｰ設定"/>
      <sheetName val="resumen"/>
      <sheetName val="10-1 Media"/>
      <sheetName val="10-cut"/>
      <sheetName val="Parameters"/>
      <sheetName val="DEP12"/>
      <sheetName val="DEPSYS47"/>
      <sheetName val="DCF"/>
      <sheetName val="SKA"/>
      <sheetName val="163040 LC_TR"/>
      <sheetName val="Family"/>
      <sheetName val="ALL KSFC RIGS EXCEPT R-5"/>
      <sheetName val="CONTROL"/>
      <sheetName val="SBM"/>
      <sheetName val="FP Friends Other"/>
      <sheetName val="CUSTOMER"/>
      <sheetName val="อมตะCiyt"/>
      <sheetName val="Inputs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FF-3"/>
      <sheetName val="Disposal"/>
      <sheetName val="PPR50"/>
      <sheetName val="M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A6"/>
      <sheetName val="CA Sheet"/>
      <sheetName val="Seg-rent"/>
      <sheetName val="INDEX"/>
      <sheetName val="?????????????"/>
      <sheetName val="TrialBalance Q3-2002"/>
      <sheetName val="Workbook Inputs"/>
      <sheetName val="D"/>
      <sheetName val="인원계획-미화"/>
      <sheetName val="FY10-Loss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DI"/>
      <sheetName val="D190_2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Deman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">
          <cell r="B2">
            <v>1.9678000000000001E-2</v>
          </cell>
        </row>
      </sheetData>
      <sheetData sheetId="58">
        <row r="2">
          <cell r="B2">
            <v>1.9678000000000001E-2</v>
          </cell>
        </row>
      </sheetData>
      <sheetData sheetId="59"/>
      <sheetData sheetId="60">
        <row r="2">
          <cell r="B2">
            <v>1.9678000000000001E-2</v>
          </cell>
        </row>
      </sheetData>
      <sheetData sheetId="61">
        <row r="2">
          <cell r="B2">
            <v>1.9678000000000001E-2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RANK"/>
      <sheetName val="DLD Query Query Query"/>
      <sheetName val="TB-2001-Apr'01"/>
      <sheetName val="หักกลบ-ลบหนี้"/>
      <sheetName val="C-3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A1:L102"/>
  <sheetViews>
    <sheetView showGridLines="0" view="pageBreakPreview" topLeftCell="B1" zoomScale="80" zoomScaleNormal="90" zoomScaleSheetLayoutView="80" workbookViewId="0">
      <selection activeCell="P12" sqref="P12"/>
    </sheetView>
  </sheetViews>
  <sheetFormatPr defaultRowHeight="15"/>
  <cols>
    <col min="1" max="1" width="5.85546875" style="8" hidden="1" customWidth="1"/>
    <col min="2" max="2" width="48.140625" style="12" customWidth="1"/>
    <col min="3" max="3" width="11.140625" style="8" customWidth="1"/>
    <col min="4" max="4" width="14.5703125" style="18" customWidth="1"/>
    <col min="5" max="5" width="0.85546875" style="8" customWidth="1"/>
    <col min="6" max="6" width="14.5703125" style="18" customWidth="1"/>
    <col min="7" max="7" width="0.85546875" style="18" customWidth="1"/>
    <col min="8" max="8" width="14.5703125" style="18" customWidth="1"/>
    <col min="9" max="9" width="0.85546875" style="8" customWidth="1"/>
    <col min="10" max="10" width="14.5703125" style="18" customWidth="1"/>
    <col min="11" max="256" width="9.140625" style="8"/>
    <col min="257" max="257" width="0" style="8" hidden="1" customWidth="1"/>
    <col min="258" max="258" width="62.42578125" style="8" customWidth="1"/>
    <col min="259" max="259" width="11.140625" style="8" customWidth="1"/>
    <col min="260" max="260" width="15.140625" style="8" customWidth="1"/>
    <col min="261" max="261" width="0.7109375" style="8" customWidth="1"/>
    <col min="262" max="262" width="15.140625" style="8" customWidth="1"/>
    <col min="263" max="263" width="0.5703125" style="8" customWidth="1"/>
    <col min="264" max="264" width="13.5703125" style="8" customWidth="1"/>
    <col min="265" max="265" width="0.85546875" style="8" customWidth="1"/>
    <col min="266" max="266" width="15.140625" style="8" customWidth="1"/>
    <col min="267" max="512" width="9.140625" style="8"/>
    <col min="513" max="513" width="0" style="8" hidden="1" customWidth="1"/>
    <col min="514" max="514" width="62.42578125" style="8" customWidth="1"/>
    <col min="515" max="515" width="11.140625" style="8" customWidth="1"/>
    <col min="516" max="516" width="15.140625" style="8" customWidth="1"/>
    <col min="517" max="517" width="0.7109375" style="8" customWidth="1"/>
    <col min="518" max="518" width="15.140625" style="8" customWidth="1"/>
    <col min="519" max="519" width="0.5703125" style="8" customWidth="1"/>
    <col min="520" max="520" width="13.5703125" style="8" customWidth="1"/>
    <col min="521" max="521" width="0.85546875" style="8" customWidth="1"/>
    <col min="522" max="522" width="15.140625" style="8" customWidth="1"/>
    <col min="523" max="768" width="9.140625" style="8"/>
    <col min="769" max="769" width="0" style="8" hidden="1" customWidth="1"/>
    <col min="770" max="770" width="62.42578125" style="8" customWidth="1"/>
    <col min="771" max="771" width="11.140625" style="8" customWidth="1"/>
    <col min="772" max="772" width="15.140625" style="8" customWidth="1"/>
    <col min="773" max="773" width="0.7109375" style="8" customWidth="1"/>
    <col min="774" max="774" width="15.140625" style="8" customWidth="1"/>
    <col min="775" max="775" width="0.5703125" style="8" customWidth="1"/>
    <col min="776" max="776" width="13.5703125" style="8" customWidth="1"/>
    <col min="777" max="777" width="0.85546875" style="8" customWidth="1"/>
    <col min="778" max="778" width="15.140625" style="8" customWidth="1"/>
    <col min="779" max="1024" width="9.140625" style="8"/>
    <col min="1025" max="1025" width="0" style="8" hidden="1" customWidth="1"/>
    <col min="1026" max="1026" width="62.42578125" style="8" customWidth="1"/>
    <col min="1027" max="1027" width="11.140625" style="8" customWidth="1"/>
    <col min="1028" max="1028" width="15.140625" style="8" customWidth="1"/>
    <col min="1029" max="1029" width="0.7109375" style="8" customWidth="1"/>
    <col min="1030" max="1030" width="15.140625" style="8" customWidth="1"/>
    <col min="1031" max="1031" width="0.5703125" style="8" customWidth="1"/>
    <col min="1032" max="1032" width="13.5703125" style="8" customWidth="1"/>
    <col min="1033" max="1033" width="0.85546875" style="8" customWidth="1"/>
    <col min="1034" max="1034" width="15.140625" style="8" customWidth="1"/>
    <col min="1035" max="1280" width="9.140625" style="8"/>
    <col min="1281" max="1281" width="0" style="8" hidden="1" customWidth="1"/>
    <col min="1282" max="1282" width="62.42578125" style="8" customWidth="1"/>
    <col min="1283" max="1283" width="11.140625" style="8" customWidth="1"/>
    <col min="1284" max="1284" width="15.140625" style="8" customWidth="1"/>
    <col min="1285" max="1285" width="0.7109375" style="8" customWidth="1"/>
    <col min="1286" max="1286" width="15.140625" style="8" customWidth="1"/>
    <col min="1287" max="1287" width="0.5703125" style="8" customWidth="1"/>
    <col min="1288" max="1288" width="13.5703125" style="8" customWidth="1"/>
    <col min="1289" max="1289" width="0.85546875" style="8" customWidth="1"/>
    <col min="1290" max="1290" width="15.140625" style="8" customWidth="1"/>
    <col min="1291" max="1536" width="9.140625" style="8"/>
    <col min="1537" max="1537" width="0" style="8" hidden="1" customWidth="1"/>
    <col min="1538" max="1538" width="62.42578125" style="8" customWidth="1"/>
    <col min="1539" max="1539" width="11.140625" style="8" customWidth="1"/>
    <col min="1540" max="1540" width="15.140625" style="8" customWidth="1"/>
    <col min="1541" max="1541" width="0.7109375" style="8" customWidth="1"/>
    <col min="1542" max="1542" width="15.140625" style="8" customWidth="1"/>
    <col min="1543" max="1543" width="0.5703125" style="8" customWidth="1"/>
    <col min="1544" max="1544" width="13.5703125" style="8" customWidth="1"/>
    <col min="1545" max="1545" width="0.85546875" style="8" customWidth="1"/>
    <col min="1546" max="1546" width="15.140625" style="8" customWidth="1"/>
    <col min="1547" max="1792" width="9.140625" style="8"/>
    <col min="1793" max="1793" width="0" style="8" hidden="1" customWidth="1"/>
    <col min="1794" max="1794" width="62.42578125" style="8" customWidth="1"/>
    <col min="1795" max="1795" width="11.140625" style="8" customWidth="1"/>
    <col min="1796" max="1796" width="15.140625" style="8" customWidth="1"/>
    <col min="1797" max="1797" width="0.7109375" style="8" customWidth="1"/>
    <col min="1798" max="1798" width="15.140625" style="8" customWidth="1"/>
    <col min="1799" max="1799" width="0.5703125" style="8" customWidth="1"/>
    <col min="1800" max="1800" width="13.5703125" style="8" customWidth="1"/>
    <col min="1801" max="1801" width="0.85546875" style="8" customWidth="1"/>
    <col min="1802" max="1802" width="15.140625" style="8" customWidth="1"/>
    <col min="1803" max="2048" width="9.140625" style="8"/>
    <col min="2049" max="2049" width="0" style="8" hidden="1" customWidth="1"/>
    <col min="2050" max="2050" width="62.42578125" style="8" customWidth="1"/>
    <col min="2051" max="2051" width="11.140625" style="8" customWidth="1"/>
    <col min="2052" max="2052" width="15.140625" style="8" customWidth="1"/>
    <col min="2053" max="2053" width="0.7109375" style="8" customWidth="1"/>
    <col min="2054" max="2054" width="15.140625" style="8" customWidth="1"/>
    <col min="2055" max="2055" width="0.5703125" style="8" customWidth="1"/>
    <col min="2056" max="2056" width="13.5703125" style="8" customWidth="1"/>
    <col min="2057" max="2057" width="0.85546875" style="8" customWidth="1"/>
    <col min="2058" max="2058" width="15.140625" style="8" customWidth="1"/>
    <col min="2059" max="2304" width="9.140625" style="8"/>
    <col min="2305" max="2305" width="0" style="8" hidden="1" customWidth="1"/>
    <col min="2306" max="2306" width="62.42578125" style="8" customWidth="1"/>
    <col min="2307" max="2307" width="11.140625" style="8" customWidth="1"/>
    <col min="2308" max="2308" width="15.140625" style="8" customWidth="1"/>
    <col min="2309" max="2309" width="0.7109375" style="8" customWidth="1"/>
    <col min="2310" max="2310" width="15.140625" style="8" customWidth="1"/>
    <col min="2311" max="2311" width="0.5703125" style="8" customWidth="1"/>
    <col min="2312" max="2312" width="13.5703125" style="8" customWidth="1"/>
    <col min="2313" max="2313" width="0.85546875" style="8" customWidth="1"/>
    <col min="2314" max="2314" width="15.140625" style="8" customWidth="1"/>
    <col min="2315" max="2560" width="9.140625" style="8"/>
    <col min="2561" max="2561" width="0" style="8" hidden="1" customWidth="1"/>
    <col min="2562" max="2562" width="62.42578125" style="8" customWidth="1"/>
    <col min="2563" max="2563" width="11.140625" style="8" customWidth="1"/>
    <col min="2564" max="2564" width="15.140625" style="8" customWidth="1"/>
    <col min="2565" max="2565" width="0.7109375" style="8" customWidth="1"/>
    <col min="2566" max="2566" width="15.140625" style="8" customWidth="1"/>
    <col min="2567" max="2567" width="0.5703125" style="8" customWidth="1"/>
    <col min="2568" max="2568" width="13.5703125" style="8" customWidth="1"/>
    <col min="2569" max="2569" width="0.85546875" style="8" customWidth="1"/>
    <col min="2570" max="2570" width="15.140625" style="8" customWidth="1"/>
    <col min="2571" max="2816" width="9.140625" style="8"/>
    <col min="2817" max="2817" width="0" style="8" hidden="1" customWidth="1"/>
    <col min="2818" max="2818" width="62.42578125" style="8" customWidth="1"/>
    <col min="2819" max="2819" width="11.140625" style="8" customWidth="1"/>
    <col min="2820" max="2820" width="15.140625" style="8" customWidth="1"/>
    <col min="2821" max="2821" width="0.7109375" style="8" customWidth="1"/>
    <col min="2822" max="2822" width="15.140625" style="8" customWidth="1"/>
    <col min="2823" max="2823" width="0.5703125" style="8" customWidth="1"/>
    <col min="2824" max="2824" width="13.5703125" style="8" customWidth="1"/>
    <col min="2825" max="2825" width="0.85546875" style="8" customWidth="1"/>
    <col min="2826" max="2826" width="15.140625" style="8" customWidth="1"/>
    <col min="2827" max="3072" width="9.140625" style="8"/>
    <col min="3073" max="3073" width="0" style="8" hidden="1" customWidth="1"/>
    <col min="3074" max="3074" width="62.42578125" style="8" customWidth="1"/>
    <col min="3075" max="3075" width="11.140625" style="8" customWidth="1"/>
    <col min="3076" max="3076" width="15.140625" style="8" customWidth="1"/>
    <col min="3077" max="3077" width="0.7109375" style="8" customWidth="1"/>
    <col min="3078" max="3078" width="15.140625" style="8" customWidth="1"/>
    <col min="3079" max="3079" width="0.5703125" style="8" customWidth="1"/>
    <col min="3080" max="3080" width="13.5703125" style="8" customWidth="1"/>
    <col min="3081" max="3081" width="0.85546875" style="8" customWidth="1"/>
    <col min="3082" max="3082" width="15.140625" style="8" customWidth="1"/>
    <col min="3083" max="3328" width="9.140625" style="8"/>
    <col min="3329" max="3329" width="0" style="8" hidden="1" customWidth="1"/>
    <col min="3330" max="3330" width="62.42578125" style="8" customWidth="1"/>
    <col min="3331" max="3331" width="11.140625" style="8" customWidth="1"/>
    <col min="3332" max="3332" width="15.140625" style="8" customWidth="1"/>
    <col min="3333" max="3333" width="0.7109375" style="8" customWidth="1"/>
    <col min="3334" max="3334" width="15.140625" style="8" customWidth="1"/>
    <col min="3335" max="3335" width="0.5703125" style="8" customWidth="1"/>
    <col min="3336" max="3336" width="13.5703125" style="8" customWidth="1"/>
    <col min="3337" max="3337" width="0.85546875" style="8" customWidth="1"/>
    <col min="3338" max="3338" width="15.140625" style="8" customWidth="1"/>
    <col min="3339" max="3584" width="9.140625" style="8"/>
    <col min="3585" max="3585" width="0" style="8" hidden="1" customWidth="1"/>
    <col min="3586" max="3586" width="62.42578125" style="8" customWidth="1"/>
    <col min="3587" max="3587" width="11.140625" style="8" customWidth="1"/>
    <col min="3588" max="3588" width="15.140625" style="8" customWidth="1"/>
    <col min="3589" max="3589" width="0.7109375" style="8" customWidth="1"/>
    <col min="3590" max="3590" width="15.140625" style="8" customWidth="1"/>
    <col min="3591" max="3591" width="0.5703125" style="8" customWidth="1"/>
    <col min="3592" max="3592" width="13.5703125" style="8" customWidth="1"/>
    <col min="3593" max="3593" width="0.85546875" style="8" customWidth="1"/>
    <col min="3594" max="3594" width="15.140625" style="8" customWidth="1"/>
    <col min="3595" max="3840" width="9.140625" style="8"/>
    <col min="3841" max="3841" width="0" style="8" hidden="1" customWidth="1"/>
    <col min="3842" max="3842" width="62.42578125" style="8" customWidth="1"/>
    <col min="3843" max="3843" width="11.140625" style="8" customWidth="1"/>
    <col min="3844" max="3844" width="15.140625" style="8" customWidth="1"/>
    <col min="3845" max="3845" width="0.7109375" style="8" customWidth="1"/>
    <col min="3846" max="3846" width="15.140625" style="8" customWidth="1"/>
    <col min="3847" max="3847" width="0.5703125" style="8" customWidth="1"/>
    <col min="3848" max="3848" width="13.5703125" style="8" customWidth="1"/>
    <col min="3849" max="3849" width="0.85546875" style="8" customWidth="1"/>
    <col min="3850" max="3850" width="15.140625" style="8" customWidth="1"/>
    <col min="3851" max="4096" width="9.140625" style="8"/>
    <col min="4097" max="4097" width="0" style="8" hidden="1" customWidth="1"/>
    <col min="4098" max="4098" width="62.42578125" style="8" customWidth="1"/>
    <col min="4099" max="4099" width="11.140625" style="8" customWidth="1"/>
    <col min="4100" max="4100" width="15.140625" style="8" customWidth="1"/>
    <col min="4101" max="4101" width="0.7109375" style="8" customWidth="1"/>
    <col min="4102" max="4102" width="15.140625" style="8" customWidth="1"/>
    <col min="4103" max="4103" width="0.5703125" style="8" customWidth="1"/>
    <col min="4104" max="4104" width="13.5703125" style="8" customWidth="1"/>
    <col min="4105" max="4105" width="0.85546875" style="8" customWidth="1"/>
    <col min="4106" max="4106" width="15.140625" style="8" customWidth="1"/>
    <col min="4107" max="4352" width="9.140625" style="8"/>
    <col min="4353" max="4353" width="0" style="8" hidden="1" customWidth="1"/>
    <col min="4354" max="4354" width="62.42578125" style="8" customWidth="1"/>
    <col min="4355" max="4355" width="11.140625" style="8" customWidth="1"/>
    <col min="4356" max="4356" width="15.140625" style="8" customWidth="1"/>
    <col min="4357" max="4357" width="0.7109375" style="8" customWidth="1"/>
    <col min="4358" max="4358" width="15.140625" style="8" customWidth="1"/>
    <col min="4359" max="4359" width="0.5703125" style="8" customWidth="1"/>
    <col min="4360" max="4360" width="13.5703125" style="8" customWidth="1"/>
    <col min="4361" max="4361" width="0.85546875" style="8" customWidth="1"/>
    <col min="4362" max="4362" width="15.140625" style="8" customWidth="1"/>
    <col min="4363" max="4608" width="9.140625" style="8"/>
    <col min="4609" max="4609" width="0" style="8" hidden="1" customWidth="1"/>
    <col min="4610" max="4610" width="62.42578125" style="8" customWidth="1"/>
    <col min="4611" max="4611" width="11.140625" style="8" customWidth="1"/>
    <col min="4612" max="4612" width="15.140625" style="8" customWidth="1"/>
    <col min="4613" max="4613" width="0.7109375" style="8" customWidth="1"/>
    <col min="4614" max="4614" width="15.140625" style="8" customWidth="1"/>
    <col min="4615" max="4615" width="0.5703125" style="8" customWidth="1"/>
    <col min="4616" max="4616" width="13.5703125" style="8" customWidth="1"/>
    <col min="4617" max="4617" width="0.85546875" style="8" customWidth="1"/>
    <col min="4618" max="4618" width="15.140625" style="8" customWidth="1"/>
    <col min="4619" max="4864" width="9.140625" style="8"/>
    <col min="4865" max="4865" width="0" style="8" hidden="1" customWidth="1"/>
    <col min="4866" max="4866" width="62.42578125" style="8" customWidth="1"/>
    <col min="4867" max="4867" width="11.140625" style="8" customWidth="1"/>
    <col min="4868" max="4868" width="15.140625" style="8" customWidth="1"/>
    <col min="4869" max="4869" width="0.7109375" style="8" customWidth="1"/>
    <col min="4870" max="4870" width="15.140625" style="8" customWidth="1"/>
    <col min="4871" max="4871" width="0.5703125" style="8" customWidth="1"/>
    <col min="4872" max="4872" width="13.5703125" style="8" customWidth="1"/>
    <col min="4873" max="4873" width="0.85546875" style="8" customWidth="1"/>
    <col min="4874" max="4874" width="15.140625" style="8" customWidth="1"/>
    <col min="4875" max="5120" width="9.140625" style="8"/>
    <col min="5121" max="5121" width="0" style="8" hidden="1" customWidth="1"/>
    <col min="5122" max="5122" width="62.42578125" style="8" customWidth="1"/>
    <col min="5123" max="5123" width="11.140625" style="8" customWidth="1"/>
    <col min="5124" max="5124" width="15.140625" style="8" customWidth="1"/>
    <col min="5125" max="5125" width="0.7109375" style="8" customWidth="1"/>
    <col min="5126" max="5126" width="15.140625" style="8" customWidth="1"/>
    <col min="5127" max="5127" width="0.5703125" style="8" customWidth="1"/>
    <col min="5128" max="5128" width="13.5703125" style="8" customWidth="1"/>
    <col min="5129" max="5129" width="0.85546875" style="8" customWidth="1"/>
    <col min="5130" max="5130" width="15.140625" style="8" customWidth="1"/>
    <col min="5131" max="5376" width="9.140625" style="8"/>
    <col min="5377" max="5377" width="0" style="8" hidden="1" customWidth="1"/>
    <col min="5378" max="5378" width="62.42578125" style="8" customWidth="1"/>
    <col min="5379" max="5379" width="11.140625" style="8" customWidth="1"/>
    <col min="5380" max="5380" width="15.140625" style="8" customWidth="1"/>
    <col min="5381" max="5381" width="0.7109375" style="8" customWidth="1"/>
    <col min="5382" max="5382" width="15.140625" style="8" customWidth="1"/>
    <col min="5383" max="5383" width="0.5703125" style="8" customWidth="1"/>
    <col min="5384" max="5384" width="13.5703125" style="8" customWidth="1"/>
    <col min="5385" max="5385" width="0.85546875" style="8" customWidth="1"/>
    <col min="5386" max="5386" width="15.140625" style="8" customWidth="1"/>
    <col min="5387" max="5632" width="9.140625" style="8"/>
    <col min="5633" max="5633" width="0" style="8" hidden="1" customWidth="1"/>
    <col min="5634" max="5634" width="62.42578125" style="8" customWidth="1"/>
    <col min="5635" max="5635" width="11.140625" style="8" customWidth="1"/>
    <col min="5636" max="5636" width="15.140625" style="8" customWidth="1"/>
    <col min="5637" max="5637" width="0.7109375" style="8" customWidth="1"/>
    <col min="5638" max="5638" width="15.140625" style="8" customWidth="1"/>
    <col min="5639" max="5639" width="0.5703125" style="8" customWidth="1"/>
    <col min="5640" max="5640" width="13.5703125" style="8" customWidth="1"/>
    <col min="5641" max="5641" width="0.85546875" style="8" customWidth="1"/>
    <col min="5642" max="5642" width="15.140625" style="8" customWidth="1"/>
    <col min="5643" max="5888" width="9.140625" style="8"/>
    <col min="5889" max="5889" width="0" style="8" hidden="1" customWidth="1"/>
    <col min="5890" max="5890" width="62.42578125" style="8" customWidth="1"/>
    <col min="5891" max="5891" width="11.140625" style="8" customWidth="1"/>
    <col min="5892" max="5892" width="15.140625" style="8" customWidth="1"/>
    <col min="5893" max="5893" width="0.7109375" style="8" customWidth="1"/>
    <col min="5894" max="5894" width="15.140625" style="8" customWidth="1"/>
    <col min="5895" max="5895" width="0.5703125" style="8" customWidth="1"/>
    <col min="5896" max="5896" width="13.5703125" style="8" customWidth="1"/>
    <col min="5897" max="5897" width="0.85546875" style="8" customWidth="1"/>
    <col min="5898" max="5898" width="15.140625" style="8" customWidth="1"/>
    <col min="5899" max="6144" width="9.140625" style="8"/>
    <col min="6145" max="6145" width="0" style="8" hidden="1" customWidth="1"/>
    <col min="6146" max="6146" width="62.42578125" style="8" customWidth="1"/>
    <col min="6147" max="6147" width="11.140625" style="8" customWidth="1"/>
    <col min="6148" max="6148" width="15.140625" style="8" customWidth="1"/>
    <col min="6149" max="6149" width="0.7109375" style="8" customWidth="1"/>
    <col min="6150" max="6150" width="15.140625" style="8" customWidth="1"/>
    <col min="6151" max="6151" width="0.5703125" style="8" customWidth="1"/>
    <col min="6152" max="6152" width="13.5703125" style="8" customWidth="1"/>
    <col min="6153" max="6153" width="0.85546875" style="8" customWidth="1"/>
    <col min="6154" max="6154" width="15.140625" style="8" customWidth="1"/>
    <col min="6155" max="6400" width="9.140625" style="8"/>
    <col min="6401" max="6401" width="0" style="8" hidden="1" customWidth="1"/>
    <col min="6402" max="6402" width="62.42578125" style="8" customWidth="1"/>
    <col min="6403" max="6403" width="11.140625" style="8" customWidth="1"/>
    <col min="6404" max="6404" width="15.140625" style="8" customWidth="1"/>
    <col min="6405" max="6405" width="0.7109375" style="8" customWidth="1"/>
    <col min="6406" max="6406" width="15.140625" style="8" customWidth="1"/>
    <col min="6407" max="6407" width="0.5703125" style="8" customWidth="1"/>
    <col min="6408" max="6408" width="13.5703125" style="8" customWidth="1"/>
    <col min="6409" max="6409" width="0.85546875" style="8" customWidth="1"/>
    <col min="6410" max="6410" width="15.140625" style="8" customWidth="1"/>
    <col min="6411" max="6656" width="9.140625" style="8"/>
    <col min="6657" max="6657" width="0" style="8" hidden="1" customWidth="1"/>
    <col min="6658" max="6658" width="62.42578125" style="8" customWidth="1"/>
    <col min="6659" max="6659" width="11.140625" style="8" customWidth="1"/>
    <col min="6660" max="6660" width="15.140625" style="8" customWidth="1"/>
    <col min="6661" max="6661" width="0.7109375" style="8" customWidth="1"/>
    <col min="6662" max="6662" width="15.140625" style="8" customWidth="1"/>
    <col min="6663" max="6663" width="0.5703125" style="8" customWidth="1"/>
    <col min="6664" max="6664" width="13.5703125" style="8" customWidth="1"/>
    <col min="6665" max="6665" width="0.85546875" style="8" customWidth="1"/>
    <col min="6666" max="6666" width="15.140625" style="8" customWidth="1"/>
    <col min="6667" max="6912" width="9.140625" style="8"/>
    <col min="6913" max="6913" width="0" style="8" hidden="1" customWidth="1"/>
    <col min="6914" max="6914" width="62.42578125" style="8" customWidth="1"/>
    <col min="6915" max="6915" width="11.140625" style="8" customWidth="1"/>
    <col min="6916" max="6916" width="15.140625" style="8" customWidth="1"/>
    <col min="6917" max="6917" width="0.7109375" style="8" customWidth="1"/>
    <col min="6918" max="6918" width="15.140625" style="8" customWidth="1"/>
    <col min="6919" max="6919" width="0.5703125" style="8" customWidth="1"/>
    <col min="6920" max="6920" width="13.5703125" style="8" customWidth="1"/>
    <col min="6921" max="6921" width="0.85546875" style="8" customWidth="1"/>
    <col min="6922" max="6922" width="15.140625" style="8" customWidth="1"/>
    <col min="6923" max="7168" width="9.140625" style="8"/>
    <col min="7169" max="7169" width="0" style="8" hidden="1" customWidth="1"/>
    <col min="7170" max="7170" width="62.42578125" style="8" customWidth="1"/>
    <col min="7171" max="7171" width="11.140625" style="8" customWidth="1"/>
    <col min="7172" max="7172" width="15.140625" style="8" customWidth="1"/>
    <col min="7173" max="7173" width="0.7109375" style="8" customWidth="1"/>
    <col min="7174" max="7174" width="15.140625" style="8" customWidth="1"/>
    <col min="7175" max="7175" width="0.5703125" style="8" customWidth="1"/>
    <col min="7176" max="7176" width="13.5703125" style="8" customWidth="1"/>
    <col min="7177" max="7177" width="0.85546875" style="8" customWidth="1"/>
    <col min="7178" max="7178" width="15.140625" style="8" customWidth="1"/>
    <col min="7179" max="7424" width="9.140625" style="8"/>
    <col min="7425" max="7425" width="0" style="8" hidden="1" customWidth="1"/>
    <col min="7426" max="7426" width="62.42578125" style="8" customWidth="1"/>
    <col min="7427" max="7427" width="11.140625" style="8" customWidth="1"/>
    <col min="7428" max="7428" width="15.140625" style="8" customWidth="1"/>
    <col min="7429" max="7429" width="0.7109375" style="8" customWidth="1"/>
    <col min="7430" max="7430" width="15.140625" style="8" customWidth="1"/>
    <col min="7431" max="7431" width="0.5703125" style="8" customWidth="1"/>
    <col min="7432" max="7432" width="13.5703125" style="8" customWidth="1"/>
    <col min="7433" max="7433" width="0.85546875" style="8" customWidth="1"/>
    <col min="7434" max="7434" width="15.140625" style="8" customWidth="1"/>
    <col min="7435" max="7680" width="9.140625" style="8"/>
    <col min="7681" max="7681" width="0" style="8" hidden="1" customWidth="1"/>
    <col min="7682" max="7682" width="62.42578125" style="8" customWidth="1"/>
    <col min="7683" max="7683" width="11.140625" style="8" customWidth="1"/>
    <col min="7684" max="7684" width="15.140625" style="8" customWidth="1"/>
    <col min="7685" max="7685" width="0.7109375" style="8" customWidth="1"/>
    <col min="7686" max="7686" width="15.140625" style="8" customWidth="1"/>
    <col min="7687" max="7687" width="0.5703125" style="8" customWidth="1"/>
    <col min="7688" max="7688" width="13.5703125" style="8" customWidth="1"/>
    <col min="7689" max="7689" width="0.85546875" style="8" customWidth="1"/>
    <col min="7690" max="7690" width="15.140625" style="8" customWidth="1"/>
    <col min="7691" max="7936" width="9.140625" style="8"/>
    <col min="7937" max="7937" width="0" style="8" hidden="1" customWidth="1"/>
    <col min="7938" max="7938" width="62.42578125" style="8" customWidth="1"/>
    <col min="7939" max="7939" width="11.140625" style="8" customWidth="1"/>
    <col min="7940" max="7940" width="15.140625" style="8" customWidth="1"/>
    <col min="7941" max="7941" width="0.7109375" style="8" customWidth="1"/>
    <col min="7942" max="7942" width="15.140625" style="8" customWidth="1"/>
    <col min="7943" max="7943" width="0.5703125" style="8" customWidth="1"/>
    <col min="7944" max="7944" width="13.5703125" style="8" customWidth="1"/>
    <col min="7945" max="7945" width="0.85546875" style="8" customWidth="1"/>
    <col min="7946" max="7946" width="15.140625" style="8" customWidth="1"/>
    <col min="7947" max="8192" width="9.140625" style="8"/>
    <col min="8193" max="8193" width="0" style="8" hidden="1" customWidth="1"/>
    <col min="8194" max="8194" width="62.42578125" style="8" customWidth="1"/>
    <col min="8195" max="8195" width="11.140625" style="8" customWidth="1"/>
    <col min="8196" max="8196" width="15.140625" style="8" customWidth="1"/>
    <col min="8197" max="8197" width="0.7109375" style="8" customWidth="1"/>
    <col min="8198" max="8198" width="15.140625" style="8" customWidth="1"/>
    <col min="8199" max="8199" width="0.5703125" style="8" customWidth="1"/>
    <col min="8200" max="8200" width="13.5703125" style="8" customWidth="1"/>
    <col min="8201" max="8201" width="0.85546875" style="8" customWidth="1"/>
    <col min="8202" max="8202" width="15.140625" style="8" customWidth="1"/>
    <col min="8203" max="8448" width="9.140625" style="8"/>
    <col min="8449" max="8449" width="0" style="8" hidden="1" customWidth="1"/>
    <col min="8450" max="8450" width="62.42578125" style="8" customWidth="1"/>
    <col min="8451" max="8451" width="11.140625" style="8" customWidth="1"/>
    <col min="8452" max="8452" width="15.140625" style="8" customWidth="1"/>
    <col min="8453" max="8453" width="0.7109375" style="8" customWidth="1"/>
    <col min="8454" max="8454" width="15.140625" style="8" customWidth="1"/>
    <col min="8455" max="8455" width="0.5703125" style="8" customWidth="1"/>
    <col min="8456" max="8456" width="13.5703125" style="8" customWidth="1"/>
    <col min="8457" max="8457" width="0.85546875" style="8" customWidth="1"/>
    <col min="8458" max="8458" width="15.140625" style="8" customWidth="1"/>
    <col min="8459" max="8704" width="9.140625" style="8"/>
    <col min="8705" max="8705" width="0" style="8" hidden="1" customWidth="1"/>
    <col min="8706" max="8706" width="62.42578125" style="8" customWidth="1"/>
    <col min="8707" max="8707" width="11.140625" style="8" customWidth="1"/>
    <col min="8708" max="8708" width="15.140625" style="8" customWidth="1"/>
    <col min="8709" max="8709" width="0.7109375" style="8" customWidth="1"/>
    <col min="8710" max="8710" width="15.140625" style="8" customWidth="1"/>
    <col min="8711" max="8711" width="0.5703125" style="8" customWidth="1"/>
    <col min="8712" max="8712" width="13.5703125" style="8" customWidth="1"/>
    <col min="8713" max="8713" width="0.85546875" style="8" customWidth="1"/>
    <col min="8714" max="8714" width="15.140625" style="8" customWidth="1"/>
    <col min="8715" max="8960" width="9.140625" style="8"/>
    <col min="8961" max="8961" width="0" style="8" hidden="1" customWidth="1"/>
    <col min="8962" max="8962" width="62.42578125" style="8" customWidth="1"/>
    <col min="8963" max="8963" width="11.140625" style="8" customWidth="1"/>
    <col min="8964" max="8964" width="15.140625" style="8" customWidth="1"/>
    <col min="8965" max="8965" width="0.7109375" style="8" customWidth="1"/>
    <col min="8966" max="8966" width="15.140625" style="8" customWidth="1"/>
    <col min="8967" max="8967" width="0.5703125" style="8" customWidth="1"/>
    <col min="8968" max="8968" width="13.5703125" style="8" customWidth="1"/>
    <col min="8969" max="8969" width="0.85546875" style="8" customWidth="1"/>
    <col min="8970" max="8970" width="15.140625" style="8" customWidth="1"/>
    <col min="8971" max="9216" width="9.140625" style="8"/>
    <col min="9217" max="9217" width="0" style="8" hidden="1" customWidth="1"/>
    <col min="9218" max="9218" width="62.42578125" style="8" customWidth="1"/>
    <col min="9219" max="9219" width="11.140625" style="8" customWidth="1"/>
    <col min="9220" max="9220" width="15.140625" style="8" customWidth="1"/>
    <col min="9221" max="9221" width="0.7109375" style="8" customWidth="1"/>
    <col min="9222" max="9222" width="15.140625" style="8" customWidth="1"/>
    <col min="9223" max="9223" width="0.5703125" style="8" customWidth="1"/>
    <col min="9224" max="9224" width="13.5703125" style="8" customWidth="1"/>
    <col min="9225" max="9225" width="0.85546875" style="8" customWidth="1"/>
    <col min="9226" max="9226" width="15.140625" style="8" customWidth="1"/>
    <col min="9227" max="9472" width="9.140625" style="8"/>
    <col min="9473" max="9473" width="0" style="8" hidden="1" customWidth="1"/>
    <col min="9474" max="9474" width="62.42578125" style="8" customWidth="1"/>
    <col min="9475" max="9475" width="11.140625" style="8" customWidth="1"/>
    <col min="9476" max="9476" width="15.140625" style="8" customWidth="1"/>
    <col min="9477" max="9477" width="0.7109375" style="8" customWidth="1"/>
    <col min="9478" max="9478" width="15.140625" style="8" customWidth="1"/>
    <col min="9479" max="9479" width="0.5703125" style="8" customWidth="1"/>
    <col min="9480" max="9480" width="13.5703125" style="8" customWidth="1"/>
    <col min="9481" max="9481" width="0.85546875" style="8" customWidth="1"/>
    <col min="9482" max="9482" width="15.140625" style="8" customWidth="1"/>
    <col min="9483" max="9728" width="9.140625" style="8"/>
    <col min="9729" max="9729" width="0" style="8" hidden="1" customWidth="1"/>
    <col min="9730" max="9730" width="62.42578125" style="8" customWidth="1"/>
    <col min="9731" max="9731" width="11.140625" style="8" customWidth="1"/>
    <col min="9732" max="9732" width="15.140625" style="8" customWidth="1"/>
    <col min="9733" max="9733" width="0.7109375" style="8" customWidth="1"/>
    <col min="9734" max="9734" width="15.140625" style="8" customWidth="1"/>
    <col min="9735" max="9735" width="0.5703125" style="8" customWidth="1"/>
    <col min="9736" max="9736" width="13.5703125" style="8" customWidth="1"/>
    <col min="9737" max="9737" width="0.85546875" style="8" customWidth="1"/>
    <col min="9738" max="9738" width="15.140625" style="8" customWidth="1"/>
    <col min="9739" max="9984" width="9.140625" style="8"/>
    <col min="9985" max="9985" width="0" style="8" hidden="1" customWidth="1"/>
    <col min="9986" max="9986" width="62.42578125" style="8" customWidth="1"/>
    <col min="9987" max="9987" width="11.140625" style="8" customWidth="1"/>
    <col min="9988" max="9988" width="15.140625" style="8" customWidth="1"/>
    <col min="9989" max="9989" width="0.7109375" style="8" customWidth="1"/>
    <col min="9990" max="9990" width="15.140625" style="8" customWidth="1"/>
    <col min="9991" max="9991" width="0.5703125" style="8" customWidth="1"/>
    <col min="9992" max="9992" width="13.5703125" style="8" customWidth="1"/>
    <col min="9993" max="9993" width="0.85546875" style="8" customWidth="1"/>
    <col min="9994" max="9994" width="15.140625" style="8" customWidth="1"/>
    <col min="9995" max="10240" width="9.140625" style="8"/>
    <col min="10241" max="10241" width="0" style="8" hidden="1" customWidth="1"/>
    <col min="10242" max="10242" width="62.42578125" style="8" customWidth="1"/>
    <col min="10243" max="10243" width="11.140625" style="8" customWidth="1"/>
    <col min="10244" max="10244" width="15.140625" style="8" customWidth="1"/>
    <col min="10245" max="10245" width="0.7109375" style="8" customWidth="1"/>
    <col min="10246" max="10246" width="15.140625" style="8" customWidth="1"/>
    <col min="10247" max="10247" width="0.5703125" style="8" customWidth="1"/>
    <col min="10248" max="10248" width="13.5703125" style="8" customWidth="1"/>
    <col min="10249" max="10249" width="0.85546875" style="8" customWidth="1"/>
    <col min="10250" max="10250" width="15.140625" style="8" customWidth="1"/>
    <col min="10251" max="10496" width="9.140625" style="8"/>
    <col min="10497" max="10497" width="0" style="8" hidden="1" customWidth="1"/>
    <col min="10498" max="10498" width="62.42578125" style="8" customWidth="1"/>
    <col min="10499" max="10499" width="11.140625" style="8" customWidth="1"/>
    <col min="10500" max="10500" width="15.140625" style="8" customWidth="1"/>
    <col min="10501" max="10501" width="0.7109375" style="8" customWidth="1"/>
    <col min="10502" max="10502" width="15.140625" style="8" customWidth="1"/>
    <col min="10503" max="10503" width="0.5703125" style="8" customWidth="1"/>
    <col min="10504" max="10504" width="13.5703125" style="8" customWidth="1"/>
    <col min="10505" max="10505" width="0.85546875" style="8" customWidth="1"/>
    <col min="10506" max="10506" width="15.140625" style="8" customWidth="1"/>
    <col min="10507" max="10752" width="9.140625" style="8"/>
    <col min="10753" max="10753" width="0" style="8" hidden="1" customWidth="1"/>
    <col min="10754" max="10754" width="62.42578125" style="8" customWidth="1"/>
    <col min="10755" max="10755" width="11.140625" style="8" customWidth="1"/>
    <col min="10756" max="10756" width="15.140625" style="8" customWidth="1"/>
    <col min="10757" max="10757" width="0.7109375" style="8" customWidth="1"/>
    <col min="10758" max="10758" width="15.140625" style="8" customWidth="1"/>
    <col min="10759" max="10759" width="0.5703125" style="8" customWidth="1"/>
    <col min="10760" max="10760" width="13.5703125" style="8" customWidth="1"/>
    <col min="10761" max="10761" width="0.85546875" style="8" customWidth="1"/>
    <col min="10762" max="10762" width="15.140625" style="8" customWidth="1"/>
    <col min="10763" max="11008" width="9.140625" style="8"/>
    <col min="11009" max="11009" width="0" style="8" hidden="1" customWidth="1"/>
    <col min="11010" max="11010" width="62.42578125" style="8" customWidth="1"/>
    <col min="11011" max="11011" width="11.140625" style="8" customWidth="1"/>
    <col min="11012" max="11012" width="15.140625" style="8" customWidth="1"/>
    <col min="11013" max="11013" width="0.7109375" style="8" customWidth="1"/>
    <col min="11014" max="11014" width="15.140625" style="8" customWidth="1"/>
    <col min="11015" max="11015" width="0.5703125" style="8" customWidth="1"/>
    <col min="11016" max="11016" width="13.5703125" style="8" customWidth="1"/>
    <col min="11017" max="11017" width="0.85546875" style="8" customWidth="1"/>
    <col min="11018" max="11018" width="15.140625" style="8" customWidth="1"/>
    <col min="11019" max="11264" width="9.140625" style="8"/>
    <col min="11265" max="11265" width="0" style="8" hidden="1" customWidth="1"/>
    <col min="11266" max="11266" width="62.42578125" style="8" customWidth="1"/>
    <col min="11267" max="11267" width="11.140625" style="8" customWidth="1"/>
    <col min="11268" max="11268" width="15.140625" style="8" customWidth="1"/>
    <col min="11269" max="11269" width="0.7109375" style="8" customWidth="1"/>
    <col min="11270" max="11270" width="15.140625" style="8" customWidth="1"/>
    <col min="11271" max="11271" width="0.5703125" style="8" customWidth="1"/>
    <col min="11272" max="11272" width="13.5703125" style="8" customWidth="1"/>
    <col min="11273" max="11273" width="0.85546875" style="8" customWidth="1"/>
    <col min="11274" max="11274" width="15.140625" style="8" customWidth="1"/>
    <col min="11275" max="11520" width="9.140625" style="8"/>
    <col min="11521" max="11521" width="0" style="8" hidden="1" customWidth="1"/>
    <col min="11522" max="11522" width="62.42578125" style="8" customWidth="1"/>
    <col min="11523" max="11523" width="11.140625" style="8" customWidth="1"/>
    <col min="11524" max="11524" width="15.140625" style="8" customWidth="1"/>
    <col min="11525" max="11525" width="0.7109375" style="8" customWidth="1"/>
    <col min="11526" max="11526" width="15.140625" style="8" customWidth="1"/>
    <col min="11527" max="11527" width="0.5703125" style="8" customWidth="1"/>
    <col min="11528" max="11528" width="13.5703125" style="8" customWidth="1"/>
    <col min="11529" max="11529" width="0.85546875" style="8" customWidth="1"/>
    <col min="11530" max="11530" width="15.140625" style="8" customWidth="1"/>
    <col min="11531" max="11776" width="9.140625" style="8"/>
    <col min="11777" max="11777" width="0" style="8" hidden="1" customWidth="1"/>
    <col min="11778" max="11778" width="62.42578125" style="8" customWidth="1"/>
    <col min="11779" max="11779" width="11.140625" style="8" customWidth="1"/>
    <col min="11780" max="11780" width="15.140625" style="8" customWidth="1"/>
    <col min="11781" max="11781" width="0.7109375" style="8" customWidth="1"/>
    <col min="11782" max="11782" width="15.140625" style="8" customWidth="1"/>
    <col min="11783" max="11783" width="0.5703125" style="8" customWidth="1"/>
    <col min="11784" max="11784" width="13.5703125" style="8" customWidth="1"/>
    <col min="11785" max="11785" width="0.85546875" style="8" customWidth="1"/>
    <col min="11786" max="11786" width="15.140625" style="8" customWidth="1"/>
    <col min="11787" max="12032" width="9.140625" style="8"/>
    <col min="12033" max="12033" width="0" style="8" hidden="1" customWidth="1"/>
    <col min="12034" max="12034" width="62.42578125" style="8" customWidth="1"/>
    <col min="12035" max="12035" width="11.140625" style="8" customWidth="1"/>
    <col min="12036" max="12036" width="15.140625" style="8" customWidth="1"/>
    <col min="12037" max="12037" width="0.7109375" style="8" customWidth="1"/>
    <col min="12038" max="12038" width="15.140625" style="8" customWidth="1"/>
    <col min="12039" max="12039" width="0.5703125" style="8" customWidth="1"/>
    <col min="12040" max="12040" width="13.5703125" style="8" customWidth="1"/>
    <col min="12041" max="12041" width="0.85546875" style="8" customWidth="1"/>
    <col min="12042" max="12042" width="15.140625" style="8" customWidth="1"/>
    <col min="12043" max="12288" width="9.140625" style="8"/>
    <col min="12289" max="12289" width="0" style="8" hidden="1" customWidth="1"/>
    <col min="12290" max="12290" width="62.42578125" style="8" customWidth="1"/>
    <col min="12291" max="12291" width="11.140625" style="8" customWidth="1"/>
    <col min="12292" max="12292" width="15.140625" style="8" customWidth="1"/>
    <col min="12293" max="12293" width="0.7109375" style="8" customWidth="1"/>
    <col min="12294" max="12294" width="15.140625" style="8" customWidth="1"/>
    <col min="12295" max="12295" width="0.5703125" style="8" customWidth="1"/>
    <col min="12296" max="12296" width="13.5703125" style="8" customWidth="1"/>
    <col min="12297" max="12297" width="0.85546875" style="8" customWidth="1"/>
    <col min="12298" max="12298" width="15.140625" style="8" customWidth="1"/>
    <col min="12299" max="12544" width="9.140625" style="8"/>
    <col min="12545" max="12545" width="0" style="8" hidden="1" customWidth="1"/>
    <col min="12546" max="12546" width="62.42578125" style="8" customWidth="1"/>
    <col min="12547" max="12547" width="11.140625" style="8" customWidth="1"/>
    <col min="12548" max="12548" width="15.140625" style="8" customWidth="1"/>
    <col min="12549" max="12549" width="0.7109375" style="8" customWidth="1"/>
    <col min="12550" max="12550" width="15.140625" style="8" customWidth="1"/>
    <col min="12551" max="12551" width="0.5703125" style="8" customWidth="1"/>
    <col min="12552" max="12552" width="13.5703125" style="8" customWidth="1"/>
    <col min="12553" max="12553" width="0.85546875" style="8" customWidth="1"/>
    <col min="12554" max="12554" width="15.140625" style="8" customWidth="1"/>
    <col min="12555" max="12800" width="9.140625" style="8"/>
    <col min="12801" max="12801" width="0" style="8" hidden="1" customWidth="1"/>
    <col min="12802" max="12802" width="62.42578125" style="8" customWidth="1"/>
    <col min="12803" max="12803" width="11.140625" style="8" customWidth="1"/>
    <col min="12804" max="12804" width="15.140625" style="8" customWidth="1"/>
    <col min="12805" max="12805" width="0.7109375" style="8" customWidth="1"/>
    <col min="12806" max="12806" width="15.140625" style="8" customWidth="1"/>
    <col min="12807" max="12807" width="0.5703125" style="8" customWidth="1"/>
    <col min="12808" max="12808" width="13.5703125" style="8" customWidth="1"/>
    <col min="12809" max="12809" width="0.85546875" style="8" customWidth="1"/>
    <col min="12810" max="12810" width="15.140625" style="8" customWidth="1"/>
    <col min="12811" max="13056" width="9.140625" style="8"/>
    <col min="13057" max="13057" width="0" style="8" hidden="1" customWidth="1"/>
    <col min="13058" max="13058" width="62.42578125" style="8" customWidth="1"/>
    <col min="13059" max="13059" width="11.140625" style="8" customWidth="1"/>
    <col min="13060" max="13060" width="15.140625" style="8" customWidth="1"/>
    <col min="13061" max="13061" width="0.7109375" style="8" customWidth="1"/>
    <col min="13062" max="13062" width="15.140625" style="8" customWidth="1"/>
    <col min="13063" max="13063" width="0.5703125" style="8" customWidth="1"/>
    <col min="13064" max="13064" width="13.5703125" style="8" customWidth="1"/>
    <col min="13065" max="13065" width="0.85546875" style="8" customWidth="1"/>
    <col min="13066" max="13066" width="15.140625" style="8" customWidth="1"/>
    <col min="13067" max="13312" width="9.140625" style="8"/>
    <col min="13313" max="13313" width="0" style="8" hidden="1" customWidth="1"/>
    <col min="13314" max="13314" width="62.42578125" style="8" customWidth="1"/>
    <col min="13315" max="13315" width="11.140625" style="8" customWidth="1"/>
    <col min="13316" max="13316" width="15.140625" style="8" customWidth="1"/>
    <col min="13317" max="13317" width="0.7109375" style="8" customWidth="1"/>
    <col min="13318" max="13318" width="15.140625" style="8" customWidth="1"/>
    <col min="13319" max="13319" width="0.5703125" style="8" customWidth="1"/>
    <col min="13320" max="13320" width="13.5703125" style="8" customWidth="1"/>
    <col min="13321" max="13321" width="0.85546875" style="8" customWidth="1"/>
    <col min="13322" max="13322" width="15.140625" style="8" customWidth="1"/>
    <col min="13323" max="13568" width="9.140625" style="8"/>
    <col min="13569" max="13569" width="0" style="8" hidden="1" customWidth="1"/>
    <col min="13570" max="13570" width="62.42578125" style="8" customWidth="1"/>
    <col min="13571" max="13571" width="11.140625" style="8" customWidth="1"/>
    <col min="13572" max="13572" width="15.140625" style="8" customWidth="1"/>
    <col min="13573" max="13573" width="0.7109375" style="8" customWidth="1"/>
    <col min="13574" max="13574" width="15.140625" style="8" customWidth="1"/>
    <col min="13575" max="13575" width="0.5703125" style="8" customWidth="1"/>
    <col min="13576" max="13576" width="13.5703125" style="8" customWidth="1"/>
    <col min="13577" max="13577" width="0.85546875" style="8" customWidth="1"/>
    <col min="13578" max="13578" width="15.140625" style="8" customWidth="1"/>
    <col min="13579" max="13824" width="9.140625" style="8"/>
    <col min="13825" max="13825" width="0" style="8" hidden="1" customWidth="1"/>
    <col min="13826" max="13826" width="62.42578125" style="8" customWidth="1"/>
    <col min="13827" max="13827" width="11.140625" style="8" customWidth="1"/>
    <col min="13828" max="13828" width="15.140625" style="8" customWidth="1"/>
    <col min="13829" max="13829" width="0.7109375" style="8" customWidth="1"/>
    <col min="13830" max="13830" width="15.140625" style="8" customWidth="1"/>
    <col min="13831" max="13831" width="0.5703125" style="8" customWidth="1"/>
    <col min="13832" max="13832" width="13.5703125" style="8" customWidth="1"/>
    <col min="13833" max="13833" width="0.85546875" style="8" customWidth="1"/>
    <col min="13834" max="13834" width="15.140625" style="8" customWidth="1"/>
    <col min="13835" max="14080" width="9.140625" style="8"/>
    <col min="14081" max="14081" width="0" style="8" hidden="1" customWidth="1"/>
    <col min="14082" max="14082" width="62.42578125" style="8" customWidth="1"/>
    <col min="14083" max="14083" width="11.140625" style="8" customWidth="1"/>
    <col min="14084" max="14084" width="15.140625" style="8" customWidth="1"/>
    <col min="14085" max="14085" width="0.7109375" style="8" customWidth="1"/>
    <col min="14086" max="14086" width="15.140625" style="8" customWidth="1"/>
    <col min="14087" max="14087" width="0.5703125" style="8" customWidth="1"/>
    <col min="14088" max="14088" width="13.5703125" style="8" customWidth="1"/>
    <col min="14089" max="14089" width="0.85546875" style="8" customWidth="1"/>
    <col min="14090" max="14090" width="15.140625" style="8" customWidth="1"/>
    <col min="14091" max="14336" width="9.140625" style="8"/>
    <col min="14337" max="14337" width="0" style="8" hidden="1" customWidth="1"/>
    <col min="14338" max="14338" width="62.42578125" style="8" customWidth="1"/>
    <col min="14339" max="14339" width="11.140625" style="8" customWidth="1"/>
    <col min="14340" max="14340" width="15.140625" style="8" customWidth="1"/>
    <col min="14341" max="14341" width="0.7109375" style="8" customWidth="1"/>
    <col min="14342" max="14342" width="15.140625" style="8" customWidth="1"/>
    <col min="14343" max="14343" width="0.5703125" style="8" customWidth="1"/>
    <col min="14344" max="14344" width="13.5703125" style="8" customWidth="1"/>
    <col min="14345" max="14345" width="0.85546875" style="8" customWidth="1"/>
    <col min="14346" max="14346" width="15.140625" style="8" customWidth="1"/>
    <col min="14347" max="14592" width="9.140625" style="8"/>
    <col min="14593" max="14593" width="0" style="8" hidden="1" customWidth="1"/>
    <col min="14594" max="14594" width="62.42578125" style="8" customWidth="1"/>
    <col min="14595" max="14595" width="11.140625" style="8" customWidth="1"/>
    <col min="14596" max="14596" width="15.140625" style="8" customWidth="1"/>
    <col min="14597" max="14597" width="0.7109375" style="8" customWidth="1"/>
    <col min="14598" max="14598" width="15.140625" style="8" customWidth="1"/>
    <col min="14599" max="14599" width="0.5703125" style="8" customWidth="1"/>
    <col min="14600" max="14600" width="13.5703125" style="8" customWidth="1"/>
    <col min="14601" max="14601" width="0.85546875" style="8" customWidth="1"/>
    <col min="14602" max="14602" width="15.140625" style="8" customWidth="1"/>
    <col min="14603" max="14848" width="9.140625" style="8"/>
    <col min="14849" max="14849" width="0" style="8" hidden="1" customWidth="1"/>
    <col min="14850" max="14850" width="62.42578125" style="8" customWidth="1"/>
    <col min="14851" max="14851" width="11.140625" style="8" customWidth="1"/>
    <col min="14852" max="14852" width="15.140625" style="8" customWidth="1"/>
    <col min="14853" max="14853" width="0.7109375" style="8" customWidth="1"/>
    <col min="14854" max="14854" width="15.140625" style="8" customWidth="1"/>
    <col min="14855" max="14855" width="0.5703125" style="8" customWidth="1"/>
    <col min="14856" max="14856" width="13.5703125" style="8" customWidth="1"/>
    <col min="14857" max="14857" width="0.85546875" style="8" customWidth="1"/>
    <col min="14858" max="14858" width="15.140625" style="8" customWidth="1"/>
    <col min="14859" max="15104" width="9.140625" style="8"/>
    <col min="15105" max="15105" width="0" style="8" hidden="1" customWidth="1"/>
    <col min="15106" max="15106" width="62.42578125" style="8" customWidth="1"/>
    <col min="15107" max="15107" width="11.140625" style="8" customWidth="1"/>
    <col min="15108" max="15108" width="15.140625" style="8" customWidth="1"/>
    <col min="15109" max="15109" width="0.7109375" style="8" customWidth="1"/>
    <col min="15110" max="15110" width="15.140625" style="8" customWidth="1"/>
    <col min="15111" max="15111" width="0.5703125" style="8" customWidth="1"/>
    <col min="15112" max="15112" width="13.5703125" style="8" customWidth="1"/>
    <col min="15113" max="15113" width="0.85546875" style="8" customWidth="1"/>
    <col min="15114" max="15114" width="15.140625" style="8" customWidth="1"/>
    <col min="15115" max="15360" width="9.140625" style="8"/>
    <col min="15361" max="15361" width="0" style="8" hidden="1" customWidth="1"/>
    <col min="15362" max="15362" width="62.42578125" style="8" customWidth="1"/>
    <col min="15363" max="15363" width="11.140625" style="8" customWidth="1"/>
    <col min="15364" max="15364" width="15.140625" style="8" customWidth="1"/>
    <col min="15365" max="15365" width="0.7109375" style="8" customWidth="1"/>
    <col min="15366" max="15366" width="15.140625" style="8" customWidth="1"/>
    <col min="15367" max="15367" width="0.5703125" style="8" customWidth="1"/>
    <col min="15368" max="15368" width="13.5703125" style="8" customWidth="1"/>
    <col min="15369" max="15369" width="0.85546875" style="8" customWidth="1"/>
    <col min="15370" max="15370" width="15.140625" style="8" customWidth="1"/>
    <col min="15371" max="15616" width="9.140625" style="8"/>
    <col min="15617" max="15617" width="0" style="8" hidden="1" customWidth="1"/>
    <col min="15618" max="15618" width="62.42578125" style="8" customWidth="1"/>
    <col min="15619" max="15619" width="11.140625" style="8" customWidth="1"/>
    <col min="15620" max="15620" width="15.140625" style="8" customWidth="1"/>
    <col min="15621" max="15621" width="0.7109375" style="8" customWidth="1"/>
    <col min="15622" max="15622" width="15.140625" style="8" customWidth="1"/>
    <col min="15623" max="15623" width="0.5703125" style="8" customWidth="1"/>
    <col min="15624" max="15624" width="13.5703125" style="8" customWidth="1"/>
    <col min="15625" max="15625" width="0.85546875" style="8" customWidth="1"/>
    <col min="15626" max="15626" width="15.140625" style="8" customWidth="1"/>
    <col min="15627" max="15872" width="9.140625" style="8"/>
    <col min="15873" max="15873" width="0" style="8" hidden="1" customWidth="1"/>
    <col min="15874" max="15874" width="62.42578125" style="8" customWidth="1"/>
    <col min="15875" max="15875" width="11.140625" style="8" customWidth="1"/>
    <col min="15876" max="15876" width="15.140625" style="8" customWidth="1"/>
    <col min="15877" max="15877" width="0.7109375" style="8" customWidth="1"/>
    <col min="15878" max="15878" width="15.140625" style="8" customWidth="1"/>
    <col min="15879" max="15879" width="0.5703125" style="8" customWidth="1"/>
    <col min="15880" max="15880" width="13.5703125" style="8" customWidth="1"/>
    <col min="15881" max="15881" width="0.85546875" style="8" customWidth="1"/>
    <col min="15882" max="15882" width="15.140625" style="8" customWidth="1"/>
    <col min="15883" max="16128" width="9.140625" style="8"/>
    <col min="16129" max="16129" width="0" style="8" hidden="1" customWidth="1"/>
    <col min="16130" max="16130" width="62.42578125" style="8" customWidth="1"/>
    <col min="16131" max="16131" width="11.140625" style="8" customWidth="1"/>
    <col min="16132" max="16132" width="15.140625" style="8" customWidth="1"/>
    <col min="16133" max="16133" width="0.7109375" style="8" customWidth="1"/>
    <col min="16134" max="16134" width="15.140625" style="8" customWidth="1"/>
    <col min="16135" max="16135" width="0.5703125" style="8" customWidth="1"/>
    <col min="16136" max="16136" width="13.5703125" style="8" customWidth="1"/>
    <col min="16137" max="16137" width="0.85546875" style="8" customWidth="1"/>
    <col min="16138" max="16138" width="15.140625" style="8" customWidth="1"/>
    <col min="16139" max="16384" width="9.140625" style="8"/>
  </cols>
  <sheetData>
    <row r="1" spans="1:10" s="1" customFormat="1" ht="21" customHeight="1">
      <c r="B1" s="2" t="s">
        <v>77</v>
      </c>
      <c r="D1" s="3"/>
      <c r="F1" s="3"/>
      <c r="G1" s="3"/>
      <c r="H1" s="3"/>
      <c r="J1" s="3"/>
    </row>
    <row r="2" spans="1:10" s="4" customFormat="1" ht="21" customHeight="1">
      <c r="B2" s="173" t="s">
        <v>0</v>
      </c>
      <c r="D2" s="6"/>
      <c r="F2" s="6"/>
      <c r="G2" s="6"/>
      <c r="H2" s="6"/>
      <c r="J2" s="6"/>
    </row>
    <row r="3" spans="1:10" ht="21" customHeight="1">
      <c r="B3" s="171"/>
      <c r="D3" s="189"/>
      <c r="E3" s="189"/>
      <c r="F3" s="189"/>
      <c r="G3" s="189"/>
      <c r="H3" s="189"/>
      <c r="I3" s="189"/>
      <c r="J3" s="189"/>
    </row>
    <row r="4" spans="1:10" ht="21.75" customHeight="1">
      <c r="B4" s="171"/>
      <c r="D4" s="189" t="s">
        <v>71</v>
      </c>
      <c r="E4" s="189"/>
      <c r="F4" s="189"/>
      <c r="G4" s="167"/>
      <c r="H4" s="189" t="s">
        <v>73</v>
      </c>
      <c r="I4" s="189"/>
      <c r="J4" s="189"/>
    </row>
    <row r="5" spans="1:10" ht="21.75" customHeight="1">
      <c r="C5" s="169"/>
      <c r="D5" s="190" t="s">
        <v>72</v>
      </c>
      <c r="E5" s="190"/>
      <c r="F5" s="190"/>
      <c r="G5" s="190"/>
      <c r="H5" s="190" t="s">
        <v>72</v>
      </c>
      <c r="I5" s="190"/>
      <c r="J5" s="190"/>
    </row>
    <row r="6" spans="1:10" ht="21" customHeight="1">
      <c r="C6" s="169"/>
      <c r="D6" s="175" t="s">
        <v>207</v>
      </c>
      <c r="E6" s="14"/>
      <c r="F6" s="58" t="s">
        <v>2</v>
      </c>
      <c r="G6" s="58"/>
      <c r="H6" s="175" t="s">
        <v>207</v>
      </c>
      <c r="I6" s="14"/>
      <c r="J6" s="58" t="s">
        <v>2</v>
      </c>
    </row>
    <row r="7" spans="1:10" ht="21" customHeight="1">
      <c r="B7" s="171" t="s">
        <v>3</v>
      </c>
      <c r="C7" s="168" t="s">
        <v>95</v>
      </c>
      <c r="D7" s="169">
        <v>2019</v>
      </c>
      <c r="E7" s="169"/>
      <c r="F7" s="169">
        <v>2018</v>
      </c>
      <c r="G7" s="169"/>
      <c r="H7" s="169">
        <v>2019</v>
      </c>
      <c r="I7" s="169"/>
      <c r="J7" s="169">
        <v>2018</v>
      </c>
    </row>
    <row r="8" spans="1:10" ht="21" customHeight="1">
      <c r="B8" s="8"/>
      <c r="D8" s="169" t="s">
        <v>93</v>
      </c>
      <c r="F8" s="169"/>
      <c r="G8" s="169"/>
      <c r="H8" s="169" t="s">
        <v>93</v>
      </c>
      <c r="J8" s="169"/>
    </row>
    <row r="9" spans="1:10" ht="21" customHeight="1">
      <c r="C9" s="169"/>
      <c r="D9" s="188" t="s">
        <v>85</v>
      </c>
      <c r="E9" s="188"/>
      <c r="F9" s="188"/>
      <c r="G9" s="188"/>
      <c r="H9" s="188"/>
      <c r="I9" s="188"/>
      <c r="J9" s="188"/>
    </row>
    <row r="10" spans="1:10" ht="21" customHeight="1">
      <c r="B10" s="17" t="s">
        <v>4</v>
      </c>
      <c r="C10" s="168"/>
    </row>
    <row r="11" spans="1:10" ht="21" customHeight="1">
      <c r="A11" s="8" t="s">
        <v>94</v>
      </c>
      <c r="B11" s="20" t="s">
        <v>5</v>
      </c>
      <c r="C11" s="168"/>
      <c r="D11" s="16">
        <v>232554</v>
      </c>
      <c r="E11" s="47"/>
      <c r="F11" s="16">
        <v>229672</v>
      </c>
      <c r="G11" s="16"/>
      <c r="H11" s="16">
        <v>1759</v>
      </c>
      <c r="I11" s="16"/>
      <c r="J11" s="79">
        <v>39673</v>
      </c>
    </row>
    <row r="12" spans="1:10" ht="21" customHeight="1">
      <c r="A12" s="8" t="s">
        <v>94</v>
      </c>
      <c r="B12" s="20" t="s">
        <v>6</v>
      </c>
      <c r="C12" s="168" t="s">
        <v>258</v>
      </c>
      <c r="D12" s="16">
        <v>3558</v>
      </c>
      <c r="E12" s="47"/>
      <c r="F12" s="16">
        <v>20116</v>
      </c>
      <c r="G12" s="16"/>
      <c r="H12" s="16">
        <v>46378</v>
      </c>
      <c r="I12" s="16"/>
      <c r="J12" s="79">
        <v>54057</v>
      </c>
    </row>
    <row r="13" spans="1:10" ht="21" customHeight="1">
      <c r="A13" s="8" t="s">
        <v>94</v>
      </c>
      <c r="B13" s="20" t="s">
        <v>111</v>
      </c>
      <c r="C13" s="168">
        <v>4</v>
      </c>
      <c r="D13" s="16">
        <v>92739</v>
      </c>
      <c r="E13" s="47"/>
      <c r="F13" s="16">
        <v>77911</v>
      </c>
      <c r="G13" s="16"/>
      <c r="H13" s="16">
        <v>66277</v>
      </c>
      <c r="I13" s="16"/>
      <c r="J13" s="79">
        <v>29891</v>
      </c>
    </row>
    <row r="14" spans="1:10" ht="21" customHeight="1">
      <c r="A14" s="8" t="s">
        <v>94</v>
      </c>
      <c r="B14" s="20" t="s">
        <v>7</v>
      </c>
      <c r="D14" s="16">
        <v>1213</v>
      </c>
      <c r="E14" s="47"/>
      <c r="F14" s="16">
        <v>1067</v>
      </c>
      <c r="G14" s="16"/>
      <c r="H14" s="18">
        <v>0</v>
      </c>
      <c r="I14" s="16"/>
      <c r="J14" s="18">
        <v>0</v>
      </c>
    </row>
    <row r="15" spans="1:10" ht="21" customHeight="1">
      <c r="A15" s="8" t="s">
        <v>94</v>
      </c>
      <c r="B15" s="20" t="s">
        <v>8</v>
      </c>
      <c r="C15" s="168">
        <v>4</v>
      </c>
      <c r="D15" s="16">
        <v>36824</v>
      </c>
      <c r="E15" s="47"/>
      <c r="F15" s="16">
        <v>15271</v>
      </c>
      <c r="G15" s="16"/>
      <c r="H15" s="16">
        <v>7912</v>
      </c>
      <c r="I15" s="16"/>
      <c r="J15" s="79">
        <v>4288</v>
      </c>
    </row>
    <row r="16" spans="1:10" ht="21" customHeight="1">
      <c r="B16" s="22" t="s">
        <v>9</v>
      </c>
      <c r="C16" s="168"/>
      <c r="D16" s="24">
        <f>SUM(D11:D15)</f>
        <v>366888</v>
      </c>
      <c r="E16" s="78"/>
      <c r="F16" s="24">
        <f>SUM(F11:F15)</f>
        <v>344037</v>
      </c>
      <c r="G16" s="25"/>
      <c r="H16" s="24">
        <f>SUM(H11:H15)</f>
        <v>122326</v>
      </c>
      <c r="I16" s="19"/>
      <c r="J16" s="24">
        <f>SUM(J11:J15)</f>
        <v>127909</v>
      </c>
    </row>
    <row r="17" spans="1:10" ht="21" customHeight="1">
      <c r="C17" s="168"/>
      <c r="D17" s="16"/>
      <c r="E17" s="47"/>
      <c r="F17" s="16"/>
      <c r="G17" s="16"/>
      <c r="I17" s="21"/>
    </row>
    <row r="18" spans="1:10" ht="21" customHeight="1">
      <c r="B18" s="17" t="s">
        <v>10</v>
      </c>
      <c r="C18" s="168"/>
      <c r="D18" s="16"/>
      <c r="E18" s="47"/>
      <c r="F18" s="16"/>
      <c r="G18" s="16"/>
      <c r="I18" s="16"/>
    </row>
    <row r="19" spans="1:10" ht="21" customHeight="1">
      <c r="B19" s="20" t="s">
        <v>11</v>
      </c>
      <c r="C19" s="168">
        <v>9</v>
      </c>
      <c r="D19" s="16">
        <v>53500</v>
      </c>
      <c r="E19" s="16"/>
      <c r="F19" s="16">
        <v>3103</v>
      </c>
      <c r="G19" s="16"/>
      <c r="H19" s="16">
        <v>3000</v>
      </c>
      <c r="I19" s="16"/>
      <c r="J19" s="16">
        <v>3000</v>
      </c>
    </row>
    <row r="20" spans="1:10" ht="21" customHeight="1">
      <c r="A20" s="8" t="s">
        <v>94</v>
      </c>
      <c r="B20" s="20" t="s">
        <v>12</v>
      </c>
      <c r="C20" s="168">
        <v>6</v>
      </c>
      <c r="D20" s="16">
        <v>151160</v>
      </c>
      <c r="E20" s="16"/>
      <c r="F20" s="16">
        <v>143413</v>
      </c>
      <c r="G20" s="16"/>
      <c r="H20" s="16">
        <v>0</v>
      </c>
      <c r="I20" s="16"/>
      <c r="J20" s="16">
        <v>0</v>
      </c>
    </row>
    <row r="21" spans="1:10" ht="21" customHeight="1">
      <c r="A21" s="8" t="s">
        <v>94</v>
      </c>
      <c r="B21" s="20" t="s">
        <v>13</v>
      </c>
      <c r="C21" s="168">
        <v>7</v>
      </c>
      <c r="D21" s="16">
        <v>0</v>
      </c>
      <c r="E21" s="16"/>
      <c r="F21" s="16">
        <v>0</v>
      </c>
      <c r="G21" s="16"/>
      <c r="H21" s="16">
        <v>358876</v>
      </c>
      <c r="I21" s="16"/>
      <c r="J21" s="16">
        <v>252615</v>
      </c>
    </row>
    <row r="22" spans="1:10" ht="21" customHeight="1">
      <c r="A22" s="8" t="s">
        <v>94</v>
      </c>
      <c r="B22" s="8" t="s">
        <v>14</v>
      </c>
      <c r="C22" s="168">
        <v>4</v>
      </c>
      <c r="D22" s="16">
        <v>53703</v>
      </c>
      <c r="E22" s="16"/>
      <c r="F22" s="16">
        <v>53703</v>
      </c>
      <c r="G22" s="16"/>
      <c r="H22" s="16">
        <v>374430</v>
      </c>
      <c r="I22" s="16"/>
      <c r="J22" s="16">
        <v>434255</v>
      </c>
    </row>
    <row r="23" spans="1:10" ht="21" customHeight="1">
      <c r="B23" s="8" t="s">
        <v>226</v>
      </c>
      <c r="C23" s="168">
        <v>4</v>
      </c>
      <c r="D23" s="16">
        <v>16293</v>
      </c>
      <c r="E23" s="16"/>
      <c r="F23" s="16">
        <v>14274</v>
      </c>
      <c r="G23" s="16"/>
      <c r="H23" s="16">
        <v>86153</v>
      </c>
      <c r="I23" s="16"/>
      <c r="J23" s="16">
        <v>83890</v>
      </c>
    </row>
    <row r="24" spans="1:10" ht="21" customHeight="1">
      <c r="A24" s="8" t="s">
        <v>94</v>
      </c>
      <c r="B24" s="20" t="s">
        <v>15</v>
      </c>
      <c r="C24" s="168" t="s">
        <v>259</v>
      </c>
      <c r="D24" s="16">
        <v>2731073</v>
      </c>
      <c r="E24" s="16"/>
      <c r="F24" s="16">
        <v>2460384</v>
      </c>
      <c r="G24" s="16"/>
      <c r="H24" s="16">
        <v>10599</v>
      </c>
      <c r="I24" s="16"/>
      <c r="J24" s="16">
        <v>4734</v>
      </c>
    </row>
    <row r="25" spans="1:10" ht="21" customHeight="1">
      <c r="A25" s="8" t="s">
        <v>94</v>
      </c>
      <c r="B25" s="20" t="s">
        <v>16</v>
      </c>
      <c r="C25" s="168"/>
      <c r="D25" s="16">
        <v>6449</v>
      </c>
      <c r="E25" s="16"/>
      <c r="F25" s="16">
        <v>3376</v>
      </c>
      <c r="G25" s="16"/>
      <c r="H25" s="16">
        <v>1279</v>
      </c>
      <c r="I25" s="16"/>
      <c r="J25" s="16">
        <v>1441</v>
      </c>
    </row>
    <row r="26" spans="1:10" ht="21" customHeight="1">
      <c r="B26" s="20" t="s">
        <v>96</v>
      </c>
      <c r="C26" s="168">
        <v>9</v>
      </c>
      <c r="D26" s="16">
        <v>71238</v>
      </c>
      <c r="E26" s="16"/>
      <c r="F26" s="16">
        <v>411710</v>
      </c>
      <c r="G26" s="16"/>
      <c r="H26" s="18">
        <v>0</v>
      </c>
      <c r="I26" s="16"/>
      <c r="J26" s="16">
        <v>0</v>
      </c>
    </row>
    <row r="27" spans="1:10" ht="21" customHeight="1">
      <c r="A27" s="8" t="s">
        <v>94</v>
      </c>
      <c r="B27" s="20" t="s">
        <v>17</v>
      </c>
      <c r="C27" s="168"/>
      <c r="D27" s="16">
        <v>16435</v>
      </c>
      <c r="E27" s="16"/>
      <c r="F27" s="16">
        <v>21124</v>
      </c>
      <c r="G27" s="16"/>
      <c r="H27" s="16">
        <v>11891</v>
      </c>
      <c r="I27" s="16"/>
      <c r="J27" s="16">
        <v>11364</v>
      </c>
    </row>
    <row r="28" spans="1:10" ht="21" customHeight="1">
      <c r="A28" s="8" t="s">
        <v>94</v>
      </c>
      <c r="B28" s="20" t="s">
        <v>18</v>
      </c>
      <c r="C28" s="168"/>
      <c r="D28" s="16">
        <v>13675</v>
      </c>
      <c r="E28" s="16"/>
      <c r="F28" s="16">
        <v>32416</v>
      </c>
      <c r="G28" s="16"/>
      <c r="H28" s="16">
        <v>1309</v>
      </c>
      <c r="I28" s="16"/>
      <c r="J28" s="16">
        <v>571</v>
      </c>
    </row>
    <row r="29" spans="1:10" ht="21" customHeight="1">
      <c r="B29" s="22" t="s">
        <v>19</v>
      </c>
      <c r="C29" s="168"/>
      <c r="D29" s="24">
        <f>SUM(D18:D28)</f>
        <v>3113526</v>
      </c>
      <c r="E29" s="78"/>
      <c r="F29" s="24">
        <f>SUM(F18:F28)</f>
        <v>3143503</v>
      </c>
      <c r="G29" s="25"/>
      <c r="H29" s="24">
        <f>SUM(H18:H28)</f>
        <v>847537</v>
      </c>
      <c r="I29" s="23"/>
      <c r="J29" s="24">
        <f>SUM(J18:J28)</f>
        <v>791870</v>
      </c>
    </row>
    <row r="30" spans="1:10" ht="21" customHeight="1">
      <c r="B30" s="22"/>
      <c r="C30" s="168"/>
      <c r="D30" s="25"/>
      <c r="E30" s="78"/>
      <c r="F30" s="25"/>
      <c r="G30" s="25"/>
      <c r="H30" s="25"/>
      <c r="I30" s="23"/>
      <c r="J30" s="25"/>
    </row>
    <row r="31" spans="1:10" ht="21" customHeight="1" thickBot="1">
      <c r="B31" s="11" t="s">
        <v>20</v>
      </c>
      <c r="C31" s="168"/>
      <c r="D31" s="26">
        <f>D29+D16</f>
        <v>3480414</v>
      </c>
      <c r="E31" s="78"/>
      <c r="F31" s="26">
        <f>F29+F16</f>
        <v>3487540</v>
      </c>
      <c r="G31" s="25"/>
      <c r="H31" s="26">
        <f>H29+H16</f>
        <v>969863</v>
      </c>
      <c r="I31" s="23"/>
      <c r="J31" s="26">
        <f>J29+J16</f>
        <v>919779</v>
      </c>
    </row>
    <row r="32" spans="1:10" ht="21" customHeight="1" thickTop="1">
      <c r="B32" s="8"/>
    </row>
    <row r="33" spans="1:10" s="1" customFormat="1" ht="21" customHeight="1">
      <c r="B33" s="2" t="s">
        <v>77</v>
      </c>
      <c r="D33" s="3"/>
      <c r="F33" s="3"/>
      <c r="G33" s="3"/>
      <c r="H33" s="3"/>
      <c r="J33" s="3"/>
    </row>
    <row r="34" spans="1:10" s="4" customFormat="1" ht="21" customHeight="1">
      <c r="B34" s="173" t="s">
        <v>0</v>
      </c>
      <c r="D34" s="6"/>
      <c r="F34" s="6"/>
      <c r="G34" s="6"/>
      <c r="H34" s="6"/>
      <c r="J34" s="6"/>
    </row>
    <row r="35" spans="1:10" ht="21" customHeight="1">
      <c r="B35" s="171"/>
      <c r="D35" s="189"/>
      <c r="E35" s="189"/>
      <c r="F35" s="189"/>
      <c r="G35" s="189"/>
      <c r="H35" s="189"/>
      <c r="I35" s="189"/>
      <c r="J35" s="189"/>
    </row>
    <row r="36" spans="1:10" ht="21.75" customHeight="1">
      <c r="B36" s="171"/>
      <c r="D36" s="189" t="s">
        <v>71</v>
      </c>
      <c r="E36" s="189"/>
      <c r="F36" s="189"/>
      <c r="G36" s="167"/>
      <c r="H36" s="189" t="s">
        <v>73</v>
      </c>
      <c r="I36" s="189"/>
      <c r="J36" s="189"/>
    </row>
    <row r="37" spans="1:10" ht="21.75" customHeight="1">
      <c r="C37" s="169"/>
      <c r="D37" s="190" t="s">
        <v>72</v>
      </c>
      <c r="E37" s="190"/>
      <c r="F37" s="190"/>
      <c r="G37" s="190"/>
      <c r="H37" s="190" t="s">
        <v>72</v>
      </c>
      <c r="I37" s="190"/>
      <c r="J37" s="190"/>
    </row>
    <row r="38" spans="1:10" ht="21" customHeight="1">
      <c r="C38" s="169"/>
      <c r="D38" s="175" t="s">
        <v>207</v>
      </c>
      <c r="E38" s="14"/>
      <c r="F38" s="58" t="s">
        <v>2</v>
      </c>
      <c r="G38" s="58"/>
      <c r="H38" s="175" t="s">
        <v>207</v>
      </c>
      <c r="I38" s="14"/>
      <c r="J38" s="58" t="s">
        <v>2</v>
      </c>
    </row>
    <row r="39" spans="1:10" ht="21" customHeight="1">
      <c r="B39" s="11" t="s">
        <v>21</v>
      </c>
      <c r="C39" s="168" t="s">
        <v>95</v>
      </c>
      <c r="D39" s="169">
        <v>2019</v>
      </c>
      <c r="E39" s="169"/>
      <c r="F39" s="169">
        <v>2018</v>
      </c>
      <c r="G39" s="169"/>
      <c r="H39" s="169">
        <v>2019</v>
      </c>
      <c r="I39" s="169"/>
      <c r="J39" s="169">
        <v>2018</v>
      </c>
    </row>
    <row r="40" spans="1:10" ht="21" customHeight="1">
      <c r="B40" s="8"/>
      <c r="D40" s="169" t="s">
        <v>93</v>
      </c>
      <c r="F40" s="169"/>
      <c r="G40" s="169"/>
      <c r="H40" s="169" t="s">
        <v>93</v>
      </c>
      <c r="J40" s="169"/>
    </row>
    <row r="41" spans="1:10" ht="21" customHeight="1">
      <c r="B41" s="11"/>
      <c r="C41" s="169"/>
      <c r="D41" s="188" t="s">
        <v>85</v>
      </c>
      <c r="E41" s="188"/>
      <c r="F41" s="188"/>
      <c r="G41" s="188"/>
      <c r="H41" s="188"/>
      <c r="I41" s="188"/>
      <c r="J41" s="188"/>
    </row>
    <row r="42" spans="1:10" ht="21" customHeight="1">
      <c r="B42" s="27" t="s">
        <v>22</v>
      </c>
      <c r="C42" s="169"/>
      <c r="E42" s="21"/>
      <c r="F42" s="16"/>
      <c r="I42" s="21"/>
    </row>
    <row r="43" spans="1:10" ht="21" customHeight="1">
      <c r="B43" s="8" t="s">
        <v>69</v>
      </c>
      <c r="C43" s="169"/>
      <c r="E43" s="21"/>
      <c r="F43" s="16"/>
      <c r="I43" s="21"/>
    </row>
    <row r="44" spans="1:10" ht="21" customHeight="1">
      <c r="A44" s="8" t="s">
        <v>94</v>
      </c>
      <c r="B44" s="8" t="s">
        <v>227</v>
      </c>
      <c r="C44" s="168">
        <v>9</v>
      </c>
      <c r="D44" s="16">
        <v>85369</v>
      </c>
      <c r="E44" s="16"/>
      <c r="F44" s="16">
        <v>80731</v>
      </c>
      <c r="G44" s="16"/>
      <c r="H44" s="18">
        <v>0</v>
      </c>
      <c r="I44" s="16"/>
      <c r="J44" s="18">
        <v>0</v>
      </c>
    </row>
    <row r="45" spans="1:10" ht="21" customHeight="1">
      <c r="A45" s="8" t="s">
        <v>94</v>
      </c>
      <c r="B45" s="20" t="s">
        <v>23</v>
      </c>
      <c r="C45" s="168"/>
      <c r="D45" s="16">
        <v>2526</v>
      </c>
      <c r="E45" s="16"/>
      <c r="F45" s="16">
        <v>5080</v>
      </c>
      <c r="G45" s="16"/>
      <c r="H45" s="16">
        <v>0</v>
      </c>
      <c r="I45" s="16"/>
      <c r="J45" s="16">
        <v>0</v>
      </c>
    </row>
    <row r="46" spans="1:10" ht="21" customHeight="1">
      <c r="A46" s="8" t="s">
        <v>94</v>
      </c>
      <c r="B46" s="20" t="s">
        <v>228</v>
      </c>
      <c r="C46" s="168"/>
      <c r="D46" s="16">
        <v>47269</v>
      </c>
      <c r="E46" s="16"/>
      <c r="F46" s="16">
        <v>174705</v>
      </c>
      <c r="G46" s="8"/>
      <c r="H46" s="16">
        <v>0</v>
      </c>
      <c r="J46" s="16">
        <v>0</v>
      </c>
    </row>
    <row r="47" spans="1:10" ht="21" customHeight="1">
      <c r="B47" s="20" t="s">
        <v>136</v>
      </c>
      <c r="C47" s="168">
        <v>4</v>
      </c>
      <c r="D47" s="16">
        <v>104351</v>
      </c>
      <c r="E47" s="16"/>
      <c r="F47" s="16">
        <v>87595</v>
      </c>
      <c r="G47" s="16"/>
      <c r="H47" s="16">
        <v>149887</v>
      </c>
      <c r="I47" s="16"/>
      <c r="J47" s="16">
        <v>49699</v>
      </c>
    </row>
    <row r="48" spans="1:10" ht="21" customHeight="1">
      <c r="B48" s="20" t="s">
        <v>229</v>
      </c>
      <c r="C48" s="168" t="s">
        <v>230</v>
      </c>
      <c r="D48" s="16">
        <v>0</v>
      </c>
      <c r="E48" s="16"/>
      <c r="F48" s="16">
        <v>0</v>
      </c>
      <c r="G48" s="16"/>
      <c r="H48" s="16">
        <v>74936</v>
      </c>
      <c r="I48" s="16"/>
      <c r="J48" s="16">
        <v>74365</v>
      </c>
    </row>
    <row r="49" spans="1:10" ht="21" customHeight="1">
      <c r="B49" s="20" t="s">
        <v>231</v>
      </c>
      <c r="C49" s="168">
        <v>4</v>
      </c>
      <c r="D49" s="16">
        <v>0</v>
      </c>
      <c r="E49" s="16"/>
      <c r="F49" s="16">
        <v>0</v>
      </c>
      <c r="G49" s="16"/>
      <c r="H49" s="16">
        <v>3531</v>
      </c>
      <c r="I49" s="16"/>
      <c r="J49" s="16">
        <v>712</v>
      </c>
    </row>
    <row r="50" spans="1:10" ht="21" customHeight="1">
      <c r="A50" s="8" t="s">
        <v>94</v>
      </c>
      <c r="B50" s="8" t="s">
        <v>68</v>
      </c>
      <c r="C50" s="168"/>
      <c r="D50" s="16"/>
      <c r="E50" s="16"/>
      <c r="F50" s="16"/>
      <c r="G50" s="16"/>
      <c r="H50" s="16"/>
      <c r="I50" s="16"/>
      <c r="J50" s="16"/>
    </row>
    <row r="51" spans="1:10" ht="21" customHeight="1">
      <c r="B51" s="8" t="s">
        <v>227</v>
      </c>
      <c r="C51" s="168">
        <v>9</v>
      </c>
      <c r="D51" s="16">
        <v>185230</v>
      </c>
      <c r="E51" s="16"/>
      <c r="F51" s="16">
        <v>46425</v>
      </c>
      <c r="G51" s="16"/>
      <c r="H51" s="16">
        <v>0</v>
      </c>
      <c r="I51" s="16"/>
      <c r="J51" s="16">
        <v>0</v>
      </c>
    </row>
    <row r="52" spans="1:10" ht="21" customHeight="1">
      <c r="B52" s="8" t="s">
        <v>80</v>
      </c>
      <c r="C52" s="168">
        <v>9</v>
      </c>
      <c r="D52" s="16">
        <v>3667</v>
      </c>
      <c r="E52" s="16"/>
      <c r="F52" s="16">
        <v>867</v>
      </c>
      <c r="G52" s="16"/>
      <c r="H52" s="16">
        <v>1327</v>
      </c>
      <c r="I52" s="16"/>
      <c r="J52" s="16">
        <v>475</v>
      </c>
    </row>
    <row r="53" spans="1:10" ht="21" customHeight="1">
      <c r="B53" s="8" t="s">
        <v>232</v>
      </c>
      <c r="C53" s="168">
        <v>9</v>
      </c>
      <c r="D53" s="16">
        <v>108519</v>
      </c>
      <c r="E53" s="16"/>
      <c r="F53" s="16">
        <v>108338</v>
      </c>
      <c r="G53" s="16"/>
      <c r="H53" s="16">
        <v>108519</v>
      </c>
      <c r="I53" s="16"/>
      <c r="J53" s="16">
        <v>108338</v>
      </c>
    </row>
    <row r="54" spans="1:10" ht="21" customHeight="1">
      <c r="B54" s="8" t="s">
        <v>233</v>
      </c>
      <c r="C54" s="168"/>
      <c r="D54" s="16">
        <v>789</v>
      </c>
      <c r="E54" s="16"/>
      <c r="F54" s="16">
        <v>594</v>
      </c>
      <c r="G54" s="16"/>
      <c r="H54" s="16">
        <v>789</v>
      </c>
      <c r="I54" s="16"/>
      <c r="J54" s="16">
        <v>594</v>
      </c>
    </row>
    <row r="55" spans="1:10" ht="21" customHeight="1">
      <c r="B55" s="8" t="s">
        <v>234</v>
      </c>
      <c r="C55" s="168"/>
      <c r="D55" s="16">
        <v>47997</v>
      </c>
      <c r="E55" s="16"/>
      <c r="F55" s="16">
        <v>16301</v>
      </c>
      <c r="G55" s="16"/>
      <c r="H55" s="16">
        <v>4021</v>
      </c>
      <c r="I55" s="16"/>
      <c r="J55" s="16">
        <v>15745</v>
      </c>
    </row>
    <row r="56" spans="1:10" ht="21" customHeight="1">
      <c r="B56" s="20" t="s">
        <v>24</v>
      </c>
      <c r="C56" s="168"/>
      <c r="D56" s="16">
        <v>8734</v>
      </c>
      <c r="E56" s="16"/>
      <c r="F56" s="16">
        <v>17463</v>
      </c>
      <c r="G56" s="16"/>
      <c r="H56" s="16">
        <v>5957</v>
      </c>
      <c r="I56" s="16"/>
      <c r="J56" s="79">
        <v>7130</v>
      </c>
    </row>
    <row r="57" spans="1:10" ht="21" customHeight="1">
      <c r="B57" s="22" t="s">
        <v>25</v>
      </c>
      <c r="C57" s="168"/>
      <c r="D57" s="24">
        <f>SUM(D42:D56)</f>
        <v>594451</v>
      </c>
      <c r="E57" s="16"/>
      <c r="F57" s="24">
        <f>SUM(F42:F56)</f>
        <v>538099</v>
      </c>
      <c r="G57" s="25"/>
      <c r="H57" s="24">
        <f>SUM(H42:H56)</f>
        <v>348967</v>
      </c>
      <c r="I57" s="16"/>
      <c r="J57" s="24">
        <f>SUM(J42:J56)</f>
        <v>257058</v>
      </c>
    </row>
    <row r="58" spans="1:10" ht="21" customHeight="1">
      <c r="C58" s="168"/>
      <c r="D58" s="79"/>
      <c r="E58" s="21"/>
      <c r="F58" s="16"/>
      <c r="G58" s="79"/>
      <c r="I58" s="21"/>
    </row>
    <row r="59" spans="1:10" ht="21" customHeight="1">
      <c r="B59" s="17" t="s">
        <v>26</v>
      </c>
      <c r="C59" s="168"/>
      <c r="D59" s="79"/>
      <c r="E59" s="21"/>
      <c r="F59" s="16"/>
      <c r="G59" s="79"/>
      <c r="I59" s="21"/>
    </row>
    <row r="60" spans="1:10" ht="21" customHeight="1">
      <c r="B60" s="8" t="s">
        <v>235</v>
      </c>
      <c r="C60" s="168">
        <v>9</v>
      </c>
      <c r="D60" s="16">
        <v>1562164</v>
      </c>
      <c r="E60" s="16"/>
      <c r="F60" s="16">
        <v>1588193</v>
      </c>
      <c r="G60" s="16"/>
      <c r="H60" s="135">
        <v>0</v>
      </c>
      <c r="I60" s="16"/>
      <c r="J60" s="135">
        <v>0</v>
      </c>
    </row>
    <row r="61" spans="1:10" ht="21" customHeight="1">
      <c r="A61" s="8" t="s">
        <v>94</v>
      </c>
      <c r="B61" s="12" t="s">
        <v>161</v>
      </c>
      <c r="C61" s="168" t="s">
        <v>230</v>
      </c>
      <c r="D61" s="16">
        <v>2276</v>
      </c>
      <c r="E61" s="16"/>
      <c r="F61" s="16">
        <v>0</v>
      </c>
      <c r="G61" s="16"/>
      <c r="H61" s="16">
        <v>158185</v>
      </c>
      <c r="I61" s="16"/>
      <c r="J61" s="16">
        <v>229165</v>
      </c>
    </row>
    <row r="62" spans="1:10" ht="21" customHeight="1">
      <c r="B62" s="12" t="s">
        <v>162</v>
      </c>
      <c r="C62" s="168">
        <v>9</v>
      </c>
      <c r="D62" s="16">
        <v>422003</v>
      </c>
      <c r="E62" s="16"/>
      <c r="F62" s="16">
        <v>556005</v>
      </c>
      <c r="G62" s="16"/>
      <c r="H62" s="16">
        <v>0</v>
      </c>
      <c r="I62" s="16"/>
      <c r="J62" s="16">
        <v>0</v>
      </c>
    </row>
    <row r="63" spans="1:10" ht="21" customHeight="1">
      <c r="A63" s="8" t="s">
        <v>94</v>
      </c>
      <c r="B63" s="12" t="s">
        <v>74</v>
      </c>
      <c r="C63" s="168">
        <v>4</v>
      </c>
      <c r="D63" s="16">
        <v>43</v>
      </c>
      <c r="E63" s="16"/>
      <c r="F63" s="16">
        <v>0</v>
      </c>
      <c r="G63" s="16"/>
      <c r="H63" s="16">
        <v>26506</v>
      </c>
      <c r="I63" s="16"/>
      <c r="J63" s="16">
        <v>24481</v>
      </c>
    </row>
    <row r="64" spans="1:10" ht="21" customHeight="1">
      <c r="B64" s="12" t="s">
        <v>137</v>
      </c>
      <c r="C64" s="168"/>
      <c r="D64" s="16">
        <v>97163</v>
      </c>
      <c r="E64" s="16"/>
      <c r="F64" s="16">
        <v>99969</v>
      </c>
      <c r="G64" s="16"/>
      <c r="H64" s="16">
        <v>0</v>
      </c>
      <c r="I64" s="16"/>
      <c r="J64" s="16">
        <v>0</v>
      </c>
    </row>
    <row r="65" spans="1:12" ht="21" customHeight="1">
      <c r="A65" s="8" t="s">
        <v>94</v>
      </c>
      <c r="B65" s="12" t="s">
        <v>27</v>
      </c>
      <c r="C65" s="168">
        <v>9</v>
      </c>
      <c r="D65" s="16">
        <v>10156</v>
      </c>
      <c r="E65" s="16"/>
      <c r="F65" s="16">
        <v>1483</v>
      </c>
      <c r="G65" s="16"/>
      <c r="H65" s="16">
        <v>6651</v>
      </c>
      <c r="I65" s="16"/>
      <c r="J65" s="16">
        <v>987</v>
      </c>
    </row>
    <row r="66" spans="1:12" ht="21" customHeight="1">
      <c r="A66" s="8" t="s">
        <v>94</v>
      </c>
      <c r="B66" s="20" t="s">
        <v>236</v>
      </c>
      <c r="C66" s="168">
        <v>10</v>
      </c>
      <c r="D66" s="16">
        <v>23538</v>
      </c>
      <c r="E66" s="16"/>
      <c r="F66" s="16">
        <v>16794</v>
      </c>
      <c r="G66" s="16"/>
      <c r="H66" s="16">
        <v>19611</v>
      </c>
      <c r="I66" s="16"/>
      <c r="J66" s="16">
        <v>13478</v>
      </c>
    </row>
    <row r="67" spans="1:12" ht="21" customHeight="1">
      <c r="A67" s="8" t="s">
        <v>94</v>
      </c>
      <c r="B67" s="20" t="s">
        <v>28</v>
      </c>
      <c r="C67" s="168"/>
      <c r="D67" s="16">
        <v>104983</v>
      </c>
      <c r="E67" s="16"/>
      <c r="F67" s="16">
        <v>103014</v>
      </c>
      <c r="G67" s="16"/>
      <c r="H67" s="16">
        <v>0</v>
      </c>
      <c r="I67" s="16"/>
      <c r="J67" s="16">
        <v>0</v>
      </c>
    </row>
    <row r="68" spans="1:12" ht="21" customHeight="1">
      <c r="B68" s="8" t="s">
        <v>66</v>
      </c>
      <c r="C68" s="168"/>
      <c r="D68" s="16"/>
      <c r="E68" s="16"/>
      <c r="F68" s="16"/>
      <c r="G68" s="16"/>
      <c r="H68" s="16"/>
      <c r="I68" s="16"/>
      <c r="J68" s="16"/>
    </row>
    <row r="69" spans="1:12" ht="21" customHeight="1">
      <c r="B69" s="8" t="s">
        <v>67</v>
      </c>
      <c r="C69" s="168">
        <v>6</v>
      </c>
      <c r="D69" s="16">
        <v>9236</v>
      </c>
      <c r="E69" s="16"/>
      <c r="F69" s="16">
        <v>6544</v>
      </c>
      <c r="G69" s="16"/>
      <c r="H69" s="16">
        <v>0</v>
      </c>
      <c r="I69" s="16"/>
      <c r="J69" s="16">
        <v>0</v>
      </c>
      <c r="L69" s="47"/>
    </row>
    <row r="70" spans="1:12" ht="21" customHeight="1">
      <c r="B70" s="20" t="s">
        <v>29</v>
      </c>
      <c r="C70" s="168"/>
      <c r="D70" s="16">
        <v>6296</v>
      </c>
      <c r="E70" s="16"/>
      <c r="F70" s="39">
        <v>43912</v>
      </c>
      <c r="G70" s="16"/>
      <c r="H70" s="16">
        <v>0</v>
      </c>
      <c r="I70" s="16"/>
      <c r="J70" s="16">
        <v>0</v>
      </c>
    </row>
    <row r="71" spans="1:12" s="46" customFormat="1" ht="21" customHeight="1">
      <c r="B71" s="22" t="s">
        <v>75</v>
      </c>
      <c r="C71" s="57"/>
      <c r="D71" s="24">
        <f>SUM(D60:D70)</f>
        <v>2237858</v>
      </c>
      <c r="E71" s="28"/>
      <c r="F71" s="24">
        <f>SUM(F60:F70)</f>
        <v>2415914</v>
      </c>
      <c r="G71" s="25"/>
      <c r="H71" s="24">
        <f>SUM(H60:H70)</f>
        <v>210953</v>
      </c>
      <c r="I71" s="28"/>
      <c r="J71" s="24">
        <f>SUM(J60:J70)</f>
        <v>268111</v>
      </c>
    </row>
    <row r="72" spans="1:12" s="46" customFormat="1" ht="21" customHeight="1">
      <c r="B72" s="22"/>
      <c r="C72" s="57"/>
      <c r="D72" s="87"/>
      <c r="E72" s="28"/>
      <c r="F72" s="25"/>
      <c r="G72" s="87"/>
      <c r="H72" s="87"/>
      <c r="I72" s="28"/>
      <c r="J72" s="87"/>
    </row>
    <row r="73" spans="1:12" ht="21" customHeight="1">
      <c r="B73" s="11" t="s">
        <v>30</v>
      </c>
      <c r="C73" s="168"/>
      <c r="D73" s="85">
        <f>D71+D57</f>
        <v>2832309</v>
      </c>
      <c r="E73" s="23"/>
      <c r="F73" s="85">
        <f>F71+F57</f>
        <v>2954013</v>
      </c>
      <c r="G73" s="25"/>
      <c r="H73" s="85">
        <f>H71+H57</f>
        <v>559920</v>
      </c>
      <c r="I73" s="23"/>
      <c r="J73" s="85">
        <f>J71+J57</f>
        <v>525169</v>
      </c>
    </row>
    <row r="74" spans="1:12" ht="21" customHeight="1">
      <c r="B74" s="8"/>
    </row>
    <row r="75" spans="1:12" s="1" customFormat="1" ht="21" customHeight="1">
      <c r="B75" s="2" t="s">
        <v>77</v>
      </c>
      <c r="D75" s="3"/>
      <c r="F75" s="3"/>
      <c r="G75" s="3"/>
      <c r="H75" s="3"/>
      <c r="J75" s="3"/>
    </row>
    <row r="76" spans="1:12" s="4" customFormat="1" ht="21" customHeight="1">
      <c r="B76" s="173" t="s">
        <v>0</v>
      </c>
      <c r="D76" s="6"/>
      <c r="F76" s="6"/>
      <c r="G76" s="6"/>
      <c r="H76" s="6"/>
      <c r="J76" s="6"/>
    </row>
    <row r="77" spans="1:12" ht="21" customHeight="1">
      <c r="B77" s="171"/>
      <c r="D77" s="189"/>
      <c r="E77" s="189"/>
      <c r="F77" s="189"/>
      <c r="G77" s="189"/>
      <c r="H77" s="189"/>
      <c r="I77" s="189"/>
      <c r="J77" s="189"/>
    </row>
    <row r="78" spans="1:12" ht="21" customHeight="1">
      <c r="B78" s="171"/>
      <c r="D78" s="189" t="s">
        <v>71</v>
      </c>
      <c r="E78" s="189"/>
      <c r="F78" s="189"/>
      <c r="G78" s="167"/>
      <c r="H78" s="189" t="s">
        <v>73</v>
      </c>
      <c r="I78" s="189"/>
      <c r="J78" s="189"/>
    </row>
    <row r="79" spans="1:12" ht="21" customHeight="1">
      <c r="C79" s="169"/>
      <c r="D79" s="190" t="s">
        <v>72</v>
      </c>
      <c r="E79" s="190"/>
      <c r="F79" s="190"/>
      <c r="G79" s="190"/>
      <c r="H79" s="190" t="s">
        <v>72</v>
      </c>
      <c r="I79" s="190"/>
      <c r="J79" s="190"/>
    </row>
    <row r="80" spans="1:12" ht="21" customHeight="1">
      <c r="C80" s="169"/>
      <c r="D80" s="175" t="s">
        <v>207</v>
      </c>
      <c r="E80" s="14"/>
      <c r="F80" s="58" t="s">
        <v>2</v>
      </c>
      <c r="G80" s="58"/>
      <c r="H80" s="175" t="s">
        <v>207</v>
      </c>
      <c r="I80" s="14"/>
      <c r="J80" s="58" t="s">
        <v>2</v>
      </c>
    </row>
    <row r="81" spans="2:12" ht="21" customHeight="1">
      <c r="B81" s="11" t="s">
        <v>21</v>
      </c>
      <c r="C81" s="168"/>
      <c r="D81" s="169">
        <v>2019</v>
      </c>
      <c r="E81" s="169"/>
      <c r="F81" s="169">
        <v>2018</v>
      </c>
      <c r="G81" s="169"/>
      <c r="H81" s="169">
        <v>2019</v>
      </c>
      <c r="I81" s="169"/>
      <c r="J81" s="169">
        <v>2018</v>
      </c>
    </row>
    <row r="82" spans="2:12" ht="21" customHeight="1">
      <c r="B82" s="11"/>
      <c r="C82" s="168"/>
      <c r="D82" s="169" t="s">
        <v>93</v>
      </c>
      <c r="F82" s="169"/>
      <c r="G82" s="169"/>
      <c r="H82" s="169" t="s">
        <v>93</v>
      </c>
      <c r="J82" s="169"/>
    </row>
    <row r="83" spans="2:12" ht="21" customHeight="1">
      <c r="C83" s="169"/>
      <c r="D83" s="188" t="s">
        <v>85</v>
      </c>
      <c r="E83" s="188"/>
      <c r="F83" s="188"/>
      <c r="G83" s="188"/>
      <c r="H83" s="188"/>
      <c r="I83" s="188"/>
      <c r="J83" s="188"/>
    </row>
    <row r="84" spans="2:12" ht="21" customHeight="1">
      <c r="B84" s="30" t="s">
        <v>164</v>
      </c>
      <c r="C84" s="168"/>
      <c r="E84" s="21"/>
      <c r="I84" s="21"/>
    </row>
    <row r="85" spans="2:12" ht="21" customHeight="1">
      <c r="B85" s="8" t="s">
        <v>31</v>
      </c>
      <c r="C85" s="168"/>
      <c r="E85" s="16"/>
      <c r="I85" s="16"/>
    </row>
    <row r="86" spans="2:12" ht="21" customHeight="1" thickBot="1">
      <c r="B86" s="20" t="s">
        <v>237</v>
      </c>
      <c r="C86" s="168"/>
      <c r="D86" s="81">
        <v>507000</v>
      </c>
      <c r="E86" s="16"/>
      <c r="F86" s="81">
        <v>507000</v>
      </c>
      <c r="G86" s="82"/>
      <c r="H86" s="81">
        <v>507000</v>
      </c>
      <c r="I86" s="16"/>
      <c r="J86" s="81">
        <v>507000</v>
      </c>
    </row>
    <row r="87" spans="2:12" ht="21" customHeight="1" thickTop="1">
      <c r="B87" s="20" t="s">
        <v>238</v>
      </c>
      <c r="C87" s="168"/>
      <c r="D87" s="79">
        <v>340000</v>
      </c>
      <c r="E87" s="16"/>
      <c r="F87" s="79">
        <v>340000</v>
      </c>
      <c r="G87" s="79"/>
      <c r="H87" s="79">
        <v>340000</v>
      </c>
      <c r="I87" s="16"/>
      <c r="J87" s="79">
        <v>340000</v>
      </c>
    </row>
    <row r="88" spans="2:12" ht="24" customHeight="1">
      <c r="B88" s="20" t="s">
        <v>239</v>
      </c>
      <c r="C88" s="168"/>
      <c r="D88" s="79">
        <v>172924</v>
      </c>
      <c r="E88" s="16"/>
      <c r="F88" s="79">
        <v>198951</v>
      </c>
      <c r="G88" s="79"/>
      <c r="H88" s="18">
        <v>0</v>
      </c>
      <c r="I88" s="16"/>
      <c r="J88" s="18">
        <v>0</v>
      </c>
    </row>
    <row r="89" spans="2:12" ht="21" customHeight="1">
      <c r="B89" s="20" t="s">
        <v>202</v>
      </c>
      <c r="C89" s="168"/>
      <c r="D89" s="79"/>
      <c r="E89" s="16"/>
      <c r="F89" s="79"/>
      <c r="G89" s="79"/>
      <c r="H89" s="79"/>
      <c r="I89" s="79"/>
      <c r="J89" s="79"/>
      <c r="K89" s="79"/>
    </row>
    <row r="90" spans="2:12" ht="21" customHeight="1">
      <c r="B90" s="176" t="s">
        <v>240</v>
      </c>
      <c r="C90" s="168"/>
      <c r="D90" s="79"/>
      <c r="E90" s="16"/>
      <c r="F90" s="79"/>
      <c r="G90" s="79"/>
      <c r="H90" s="79"/>
      <c r="I90" s="79"/>
      <c r="J90" s="79"/>
      <c r="K90" s="79"/>
    </row>
    <row r="91" spans="2:12" ht="21" customHeight="1">
      <c r="B91" s="14" t="s">
        <v>241</v>
      </c>
      <c r="C91" s="168"/>
      <c r="D91" s="33">
        <v>5593</v>
      </c>
      <c r="E91" s="16"/>
      <c r="F91" s="33">
        <v>5593</v>
      </c>
      <c r="G91" s="79"/>
      <c r="H91" s="16">
        <v>5593</v>
      </c>
      <c r="I91" s="79"/>
      <c r="J91" s="16">
        <v>5593</v>
      </c>
      <c r="K91" s="18"/>
      <c r="L91" s="18"/>
    </row>
    <row r="92" spans="2:12" ht="21" customHeight="1">
      <c r="B92" s="31" t="s">
        <v>242</v>
      </c>
      <c r="C92" s="168"/>
      <c r="D92" s="33">
        <v>-337762</v>
      </c>
      <c r="E92" s="16"/>
      <c r="F92" s="33">
        <v>-384061</v>
      </c>
      <c r="G92" s="79"/>
      <c r="H92" s="79">
        <v>73207</v>
      </c>
      <c r="I92" s="16"/>
      <c r="J92" s="79">
        <v>57874</v>
      </c>
    </row>
    <row r="93" spans="2:12" ht="21" customHeight="1">
      <c r="B93" s="8" t="s">
        <v>78</v>
      </c>
      <c r="C93" s="168"/>
      <c r="D93" s="82"/>
      <c r="E93" s="33"/>
      <c r="F93" s="82"/>
      <c r="G93" s="82"/>
      <c r="H93" s="82"/>
      <c r="I93" s="33"/>
      <c r="J93" s="82"/>
    </row>
    <row r="94" spans="2:12" ht="21" customHeight="1">
      <c r="B94" s="8" t="s">
        <v>41</v>
      </c>
      <c r="C94" s="168"/>
      <c r="D94" s="33">
        <v>-86102</v>
      </c>
      <c r="E94" s="33"/>
      <c r="F94" s="33">
        <v>-86314</v>
      </c>
      <c r="G94" s="33"/>
      <c r="H94" s="32">
        <v>0</v>
      </c>
      <c r="I94" s="33"/>
      <c r="J94" s="32">
        <v>0</v>
      </c>
    </row>
    <row r="95" spans="2:12" ht="21" customHeight="1">
      <c r="B95" s="31" t="s">
        <v>243</v>
      </c>
      <c r="C95" s="168"/>
      <c r="D95" s="165">
        <v>443080</v>
      </c>
      <c r="E95" s="33"/>
      <c r="F95" s="165">
        <v>443080</v>
      </c>
      <c r="G95" s="33"/>
      <c r="H95" s="39">
        <v>-8857</v>
      </c>
      <c r="I95" s="33"/>
      <c r="J95" s="39">
        <v>-8857</v>
      </c>
    </row>
    <row r="96" spans="2:12" ht="21" customHeight="1">
      <c r="B96" s="45" t="s">
        <v>184</v>
      </c>
      <c r="C96" s="168"/>
      <c r="D96" s="87">
        <f>SUM(D87,D88,D91,D92,D94,D95)</f>
        <v>537733</v>
      </c>
      <c r="E96" s="25"/>
      <c r="F96" s="87">
        <f>SUM(F87,F88,F91,F92,F94,F95)</f>
        <v>517249</v>
      </c>
      <c r="G96" s="87"/>
      <c r="H96" s="87">
        <f>SUM(H87,H88,H91,H92,H94,H95)</f>
        <v>409943</v>
      </c>
      <c r="I96" s="25"/>
      <c r="J96" s="87">
        <f>SUM(J87,J88,J91,J92,J94,J95)</f>
        <v>394610</v>
      </c>
    </row>
    <row r="97" spans="2:10" ht="21" customHeight="1">
      <c r="B97" s="20" t="s">
        <v>32</v>
      </c>
      <c r="C97" s="168"/>
      <c r="D97" s="39">
        <v>110372</v>
      </c>
      <c r="E97" s="33"/>
      <c r="F97" s="39">
        <v>16278</v>
      </c>
      <c r="G97" s="33"/>
      <c r="H97" s="32">
        <v>0</v>
      </c>
      <c r="I97" s="33"/>
      <c r="J97" s="32">
        <v>0</v>
      </c>
    </row>
    <row r="98" spans="2:10" ht="21" customHeight="1">
      <c r="B98" s="11" t="s">
        <v>163</v>
      </c>
      <c r="C98" s="168"/>
      <c r="D98" s="85">
        <f>SUM(D96:D97)</f>
        <v>648105</v>
      </c>
      <c r="E98" s="19"/>
      <c r="F98" s="85">
        <f>SUM(F96:F97)</f>
        <v>533527</v>
      </c>
      <c r="G98" s="25"/>
      <c r="H98" s="80">
        <f>SUM(H96:H97)</f>
        <v>409943</v>
      </c>
      <c r="I98" s="19"/>
      <c r="J98" s="80">
        <f>SUM(J96:J97)</f>
        <v>394610</v>
      </c>
    </row>
    <row r="99" spans="2:10" s="46" customFormat="1" ht="21" customHeight="1">
      <c r="B99" s="42"/>
      <c r="C99" s="57"/>
      <c r="D99" s="87"/>
      <c r="E99" s="25"/>
      <c r="F99" s="87"/>
      <c r="G99" s="87"/>
      <c r="H99" s="87"/>
      <c r="I99" s="25"/>
      <c r="J99" s="87"/>
    </row>
    <row r="100" spans="2:10" ht="21" customHeight="1" thickBot="1">
      <c r="B100" s="11" t="s">
        <v>154</v>
      </c>
      <c r="C100" s="168"/>
      <c r="D100" s="86">
        <f>D98+D73</f>
        <v>3480414</v>
      </c>
      <c r="E100" s="19"/>
      <c r="F100" s="86">
        <f>F98+F73</f>
        <v>3487540</v>
      </c>
      <c r="G100" s="87"/>
      <c r="H100" s="86">
        <f>H98+H73</f>
        <v>969863</v>
      </c>
      <c r="I100" s="19"/>
      <c r="J100" s="86">
        <f>J98+J73</f>
        <v>919779</v>
      </c>
    </row>
    <row r="101" spans="2:10" ht="21" customHeight="1" thickTop="1">
      <c r="B101" s="11"/>
      <c r="C101" s="168"/>
      <c r="D101" s="32"/>
      <c r="E101" s="19"/>
      <c r="F101" s="32"/>
      <c r="G101" s="32"/>
      <c r="H101" s="32"/>
      <c r="I101" s="19"/>
      <c r="J101" s="32"/>
    </row>
    <row r="102" spans="2:10" ht="21" customHeight="1">
      <c r="B102" s="8"/>
      <c r="C102" s="168"/>
      <c r="D102" s="29">
        <f>D100-D31</f>
        <v>0</v>
      </c>
      <c r="E102" s="23"/>
      <c r="F102" s="29">
        <f>F100-F31</f>
        <v>0</v>
      </c>
      <c r="G102" s="29"/>
      <c r="H102" s="29">
        <f>H100-H31</f>
        <v>0</v>
      </c>
      <c r="I102" s="29"/>
      <c r="J102" s="29">
        <f>J100-J31</f>
        <v>0</v>
      </c>
    </row>
  </sheetData>
  <mergeCells count="21">
    <mergeCell ref="D5:G5"/>
    <mergeCell ref="H5:J5"/>
    <mergeCell ref="D9:J9"/>
    <mergeCell ref="D35:G35"/>
    <mergeCell ref="H35:J35"/>
    <mergeCell ref="D83:J83"/>
    <mergeCell ref="D3:G3"/>
    <mergeCell ref="H3:J3"/>
    <mergeCell ref="H4:J4"/>
    <mergeCell ref="D77:G77"/>
    <mergeCell ref="H77:J77"/>
    <mergeCell ref="D78:F78"/>
    <mergeCell ref="H78:J78"/>
    <mergeCell ref="D79:G79"/>
    <mergeCell ref="H79:J79"/>
    <mergeCell ref="D36:F36"/>
    <mergeCell ref="H36:J36"/>
    <mergeCell ref="D37:G37"/>
    <mergeCell ref="H37:J37"/>
    <mergeCell ref="D41:J41"/>
    <mergeCell ref="D4:F4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  The accompanying notes form an integral part of the interim financial statements.
&amp;C&amp;P</oddFooter>
  </headerFooter>
  <rowBreaks count="2" manualBreakCount="2">
    <brk id="32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AC138"/>
  <sheetViews>
    <sheetView showGridLines="0" view="pageBreakPreview" topLeftCell="B1" zoomScale="80" zoomScaleNormal="80" zoomScaleSheetLayoutView="80" workbookViewId="0">
      <selection activeCell="I14" sqref="I14"/>
    </sheetView>
  </sheetViews>
  <sheetFormatPr defaultColWidth="9.140625" defaultRowHeight="18.75" customHeight="1"/>
  <cols>
    <col min="1" max="1" width="3" style="8" hidden="1" customWidth="1"/>
    <col min="2" max="2" width="48.28515625" style="12" customWidth="1"/>
    <col min="3" max="3" width="11.140625" style="8" customWidth="1"/>
    <col min="4" max="4" width="14.5703125" style="16" customWidth="1"/>
    <col min="5" max="5" width="0.85546875" style="8" customWidth="1"/>
    <col min="6" max="6" width="14.5703125" style="16" customWidth="1"/>
    <col min="7" max="7" width="0.85546875" style="8" customWidth="1"/>
    <col min="8" max="8" width="14.5703125" style="8" customWidth="1"/>
    <col min="9" max="9" width="0.85546875" style="8" customWidth="1"/>
    <col min="10" max="10" width="14.5703125" style="8" customWidth="1"/>
    <col min="11" max="11" width="5.140625" style="8" customWidth="1"/>
    <col min="12" max="12" width="17.140625" style="8" customWidth="1"/>
    <col min="13" max="13" width="12.42578125" style="18" bestFit="1" customWidth="1"/>
    <col min="14" max="14" width="1.140625" style="18" customWidth="1"/>
    <col min="15" max="15" width="14" style="8" customWidth="1"/>
    <col min="16" max="16" width="11.140625" style="8" bestFit="1" customWidth="1"/>
    <col min="17" max="17" width="20.7109375" style="8" customWidth="1"/>
    <col min="18" max="18" width="18.5703125" style="8" customWidth="1"/>
    <col min="19" max="19" width="11.140625" style="8" bestFit="1" customWidth="1"/>
    <col min="20" max="16384" width="9.140625" style="8"/>
  </cols>
  <sheetData>
    <row r="1" spans="1:16" s="1" customFormat="1" ht="21" customHeight="1">
      <c r="B1" s="2" t="s">
        <v>77</v>
      </c>
      <c r="D1" s="34"/>
      <c r="E1" s="35"/>
      <c r="F1" s="34"/>
      <c r="G1" s="35"/>
      <c r="H1" s="36"/>
      <c r="I1" s="35"/>
      <c r="J1" s="36"/>
      <c r="M1" s="3"/>
      <c r="N1" s="3"/>
    </row>
    <row r="2" spans="1:16" s="4" customFormat="1" ht="21" customHeight="1">
      <c r="B2" s="5" t="s">
        <v>81</v>
      </c>
      <c r="D2" s="37"/>
      <c r="E2" s="38"/>
      <c r="F2" s="37"/>
      <c r="G2" s="38"/>
      <c r="H2" s="38"/>
      <c r="I2" s="38"/>
      <c r="J2" s="170"/>
      <c r="M2" s="6"/>
      <c r="N2" s="6"/>
    </row>
    <row r="3" spans="1:16" ht="21" customHeight="1">
      <c r="A3" s="4"/>
      <c r="B3" s="5"/>
      <c r="C3" s="4"/>
      <c r="D3" s="37"/>
      <c r="E3" s="38"/>
      <c r="F3" s="37"/>
      <c r="G3" s="38"/>
      <c r="H3" s="191"/>
      <c r="I3" s="191"/>
      <c r="J3" s="191"/>
    </row>
    <row r="4" spans="1:16" ht="21" customHeight="1">
      <c r="C4" s="12"/>
      <c r="D4" s="189" t="s">
        <v>82</v>
      </c>
      <c r="E4" s="189"/>
      <c r="F4" s="189"/>
      <c r="H4" s="189" t="s">
        <v>83</v>
      </c>
      <c r="I4" s="189"/>
      <c r="J4" s="189"/>
    </row>
    <row r="5" spans="1:16" ht="21" customHeight="1">
      <c r="C5" s="13"/>
      <c r="D5" s="190" t="s">
        <v>72</v>
      </c>
      <c r="E5" s="190"/>
      <c r="F5" s="190"/>
      <c r="G5" s="10"/>
      <c r="H5" s="190" t="s">
        <v>72</v>
      </c>
      <c r="I5" s="190"/>
      <c r="J5" s="190"/>
    </row>
    <row r="6" spans="1:16" ht="21" customHeight="1">
      <c r="C6" s="13"/>
      <c r="D6" s="192" t="s">
        <v>84</v>
      </c>
      <c r="E6" s="192"/>
      <c r="F6" s="192"/>
      <c r="G6" s="88"/>
      <c r="H6" s="192" t="str">
        <f>$D$6</f>
        <v>Three - month period ended</v>
      </c>
      <c r="I6" s="192"/>
      <c r="J6" s="192"/>
    </row>
    <row r="7" spans="1:16" ht="21" customHeight="1">
      <c r="C7" s="13"/>
      <c r="D7" s="193" t="s">
        <v>207</v>
      </c>
      <c r="E7" s="194"/>
      <c r="F7" s="194"/>
      <c r="G7" s="88"/>
      <c r="H7" s="193" t="str">
        <f>$D$7</f>
        <v>30 September</v>
      </c>
      <c r="I7" s="195"/>
      <c r="J7" s="195"/>
    </row>
    <row r="8" spans="1:16" ht="21" customHeight="1">
      <c r="C8" s="15" t="s">
        <v>95</v>
      </c>
      <c r="D8" s="13">
        <v>2019</v>
      </c>
      <c r="E8" s="13"/>
      <c r="F8" s="169">
        <v>2018</v>
      </c>
      <c r="G8" s="13"/>
      <c r="H8" s="13">
        <v>2019</v>
      </c>
      <c r="I8" s="13"/>
      <c r="J8" s="169">
        <v>2018</v>
      </c>
    </row>
    <row r="9" spans="1:16" ht="21" customHeight="1">
      <c r="B9" s="8"/>
      <c r="D9" s="188" t="s">
        <v>85</v>
      </c>
      <c r="E9" s="188"/>
      <c r="F9" s="188"/>
      <c r="G9" s="188"/>
      <c r="H9" s="188"/>
      <c r="I9" s="188"/>
      <c r="J9" s="188"/>
    </row>
    <row r="10" spans="1:16" ht="21" customHeight="1">
      <c r="B10" s="17" t="s">
        <v>157</v>
      </c>
      <c r="C10" s="15"/>
      <c r="E10" s="16"/>
      <c r="G10" s="16"/>
      <c r="H10" s="16"/>
      <c r="I10" s="16"/>
      <c r="J10" s="16"/>
    </row>
    <row r="11" spans="1:16" ht="21" customHeight="1">
      <c r="B11" s="20" t="s">
        <v>97</v>
      </c>
      <c r="C11" s="15"/>
      <c r="E11" s="16"/>
      <c r="G11" s="16"/>
      <c r="H11" s="16"/>
      <c r="I11" s="16"/>
      <c r="J11" s="16"/>
    </row>
    <row r="12" spans="1:16" ht="21" customHeight="1">
      <c r="B12" s="8" t="s">
        <v>86</v>
      </c>
      <c r="C12" s="15"/>
      <c r="D12" s="33">
        <v>40364</v>
      </c>
      <c r="E12" s="33"/>
      <c r="F12" s="33">
        <v>44890</v>
      </c>
      <c r="G12" s="33"/>
      <c r="H12" s="33">
        <v>0</v>
      </c>
      <c r="I12" s="33"/>
      <c r="J12" s="33">
        <v>0</v>
      </c>
      <c r="M12" s="32"/>
    </row>
    <row r="13" spans="1:16" ht="21" customHeight="1">
      <c r="B13" s="20" t="s">
        <v>33</v>
      </c>
      <c r="C13" s="15">
        <v>4</v>
      </c>
      <c r="D13" s="33">
        <v>5110</v>
      </c>
      <c r="E13" s="33"/>
      <c r="F13" s="33">
        <v>4233</v>
      </c>
      <c r="G13" s="33"/>
      <c r="H13" s="33">
        <v>35548</v>
      </c>
      <c r="I13" s="33"/>
      <c r="J13" s="33">
        <v>35039</v>
      </c>
      <c r="P13" s="47"/>
    </row>
    <row r="14" spans="1:16" ht="21" customHeight="1">
      <c r="B14" s="8" t="s">
        <v>221</v>
      </c>
      <c r="C14" s="177">
        <v>3</v>
      </c>
      <c r="D14" s="33">
        <v>478</v>
      </c>
      <c r="E14" s="33"/>
      <c r="F14" s="33">
        <v>0</v>
      </c>
      <c r="G14" s="33"/>
      <c r="H14" s="33">
        <v>9172</v>
      </c>
      <c r="I14" s="33"/>
      <c r="J14" s="33">
        <v>0</v>
      </c>
      <c r="P14" s="47"/>
    </row>
    <row r="15" spans="1:16" ht="21" customHeight="1">
      <c r="B15" s="20" t="s">
        <v>129</v>
      </c>
      <c r="C15" s="177" t="s">
        <v>249</v>
      </c>
      <c r="D15" s="33">
        <v>0</v>
      </c>
      <c r="E15" s="33"/>
      <c r="F15" s="33">
        <v>0</v>
      </c>
      <c r="G15" s="33"/>
      <c r="H15" s="33">
        <v>31667</v>
      </c>
      <c r="I15" s="33"/>
      <c r="J15" s="33">
        <v>0</v>
      </c>
      <c r="P15" s="47"/>
    </row>
    <row r="16" spans="1:16" ht="21" customHeight="1">
      <c r="B16" s="12" t="s">
        <v>34</v>
      </c>
      <c r="C16" s="15">
        <v>4</v>
      </c>
      <c r="D16" s="33">
        <v>643</v>
      </c>
      <c r="E16" s="33"/>
      <c r="F16" s="33">
        <v>687</v>
      </c>
      <c r="G16" s="33"/>
      <c r="H16" s="33">
        <v>4667</v>
      </c>
      <c r="I16" s="33"/>
      <c r="J16" s="33">
        <v>3924</v>
      </c>
      <c r="P16" s="47"/>
    </row>
    <row r="17" spans="1:19" ht="21" customHeight="1">
      <c r="A17" s="8" t="s">
        <v>94</v>
      </c>
      <c r="B17" s="12" t="s">
        <v>35</v>
      </c>
      <c r="C17" s="15">
        <v>4</v>
      </c>
      <c r="D17" s="39">
        <v>660</v>
      </c>
      <c r="E17" s="16"/>
      <c r="F17" s="39">
        <v>1663</v>
      </c>
      <c r="G17" s="16"/>
      <c r="H17" s="39">
        <v>56</v>
      </c>
      <c r="I17" s="16"/>
      <c r="J17" s="39">
        <v>0</v>
      </c>
      <c r="P17" s="47"/>
    </row>
    <row r="18" spans="1:19" ht="21" customHeight="1">
      <c r="B18" s="22" t="s">
        <v>158</v>
      </c>
      <c r="C18" s="15"/>
      <c r="D18" s="85">
        <f>SUM(D10:D17)</f>
        <v>47255</v>
      </c>
      <c r="E18" s="16"/>
      <c r="F18" s="85">
        <f>SUM(F10:F17)</f>
        <v>51473</v>
      </c>
      <c r="G18" s="16"/>
      <c r="H18" s="85">
        <f>SUM(H10:H17)</f>
        <v>81110</v>
      </c>
      <c r="I18" s="16"/>
      <c r="J18" s="85">
        <f>SUM(J10:J17)</f>
        <v>38963</v>
      </c>
      <c r="O18" s="162"/>
    </row>
    <row r="19" spans="1:19" ht="21" customHeight="1">
      <c r="B19" s="30"/>
      <c r="C19" s="15"/>
      <c r="D19" s="25"/>
      <c r="E19" s="16"/>
      <c r="F19" s="25"/>
      <c r="G19" s="16"/>
      <c r="H19" s="25"/>
      <c r="I19" s="16"/>
      <c r="J19" s="25"/>
      <c r="O19" s="18"/>
    </row>
    <row r="20" spans="1:19" ht="21" customHeight="1">
      <c r="B20" s="30" t="s">
        <v>36</v>
      </c>
      <c r="C20" s="15"/>
      <c r="E20" s="16"/>
      <c r="G20" s="16"/>
      <c r="H20" s="16"/>
      <c r="I20" s="16"/>
      <c r="J20" s="16"/>
      <c r="Q20" s="18"/>
      <c r="R20" s="18"/>
      <c r="S20" s="18"/>
    </row>
    <row r="21" spans="1:19" ht="21" customHeight="1">
      <c r="B21" s="20" t="s">
        <v>87</v>
      </c>
      <c r="C21" s="15"/>
      <c r="D21" s="8"/>
      <c r="F21" s="8"/>
      <c r="O21" s="18"/>
      <c r="Q21" s="18"/>
      <c r="R21" s="18"/>
      <c r="S21" s="18"/>
    </row>
    <row r="22" spans="1:19" ht="21" customHeight="1">
      <c r="B22" s="8" t="s">
        <v>86</v>
      </c>
      <c r="C22" s="15">
        <v>4</v>
      </c>
      <c r="D22" s="33">
        <v>24923</v>
      </c>
      <c r="E22" s="33"/>
      <c r="F22" s="33">
        <v>19718</v>
      </c>
      <c r="G22" s="33"/>
      <c r="H22" s="33">
        <v>0</v>
      </c>
      <c r="I22" s="33"/>
      <c r="J22" s="33">
        <v>0</v>
      </c>
      <c r="O22" s="18"/>
      <c r="P22" s="47"/>
      <c r="Q22" s="18"/>
      <c r="R22" s="18"/>
      <c r="S22" s="18"/>
    </row>
    <row r="23" spans="1:19" ht="21" customHeight="1">
      <c r="B23" s="20" t="s">
        <v>159</v>
      </c>
      <c r="C23" s="15">
        <v>4</v>
      </c>
      <c r="D23" s="33">
        <v>3038</v>
      </c>
      <c r="E23" s="33"/>
      <c r="F23" s="33">
        <v>1475</v>
      </c>
      <c r="G23" s="33"/>
      <c r="H23" s="33">
        <v>53043</v>
      </c>
      <c r="I23" s="33"/>
      <c r="J23" s="33">
        <v>25600</v>
      </c>
      <c r="K23" s="18"/>
      <c r="L23" s="18"/>
      <c r="O23" s="18"/>
      <c r="P23" s="47"/>
      <c r="Q23" s="18"/>
      <c r="R23" s="18"/>
      <c r="S23" s="18"/>
    </row>
    <row r="24" spans="1:19" ht="21" customHeight="1">
      <c r="B24" s="20" t="s">
        <v>58</v>
      </c>
      <c r="C24" s="15"/>
      <c r="D24" s="33">
        <v>10700</v>
      </c>
      <c r="E24" s="33"/>
      <c r="F24" s="33">
        <v>13884</v>
      </c>
      <c r="G24" s="33"/>
      <c r="H24" s="33">
        <v>580</v>
      </c>
      <c r="I24" s="33"/>
      <c r="J24" s="33">
        <v>612</v>
      </c>
      <c r="K24" s="18"/>
      <c r="L24" s="18"/>
      <c r="O24" s="68"/>
      <c r="P24" s="47"/>
      <c r="Q24" s="18"/>
      <c r="R24" s="18"/>
      <c r="S24" s="18"/>
    </row>
    <row r="25" spans="1:19" ht="21" customHeight="1">
      <c r="A25" s="8" t="s">
        <v>94</v>
      </c>
      <c r="B25" s="20" t="s">
        <v>146</v>
      </c>
      <c r="C25" s="15"/>
      <c r="D25" s="33">
        <v>4433</v>
      </c>
      <c r="E25" s="33"/>
      <c r="F25" s="33">
        <v>2869</v>
      </c>
      <c r="G25" s="33"/>
      <c r="H25" s="33">
        <v>35</v>
      </c>
      <c r="I25" s="33"/>
      <c r="J25" s="33">
        <v>0</v>
      </c>
      <c r="K25" s="18"/>
      <c r="L25" s="18"/>
      <c r="P25" s="47"/>
      <c r="Q25" s="18"/>
      <c r="R25" s="18"/>
      <c r="S25" s="18"/>
    </row>
    <row r="26" spans="1:19" ht="21" customHeight="1">
      <c r="A26" s="8" t="s">
        <v>94</v>
      </c>
      <c r="B26" s="20" t="s">
        <v>37</v>
      </c>
      <c r="C26" s="15">
        <v>4</v>
      </c>
      <c r="D26" s="33">
        <v>78299</v>
      </c>
      <c r="E26" s="33"/>
      <c r="F26" s="33">
        <v>46405</v>
      </c>
      <c r="G26" s="33"/>
      <c r="H26" s="33">
        <v>12379</v>
      </c>
      <c r="I26" s="33"/>
      <c r="J26" s="33">
        <v>10758</v>
      </c>
      <c r="K26" s="18"/>
      <c r="L26" s="18"/>
      <c r="O26" s="68"/>
      <c r="P26" s="47"/>
      <c r="Q26" s="18"/>
      <c r="R26" s="18"/>
      <c r="S26" s="18"/>
    </row>
    <row r="27" spans="1:19" ht="21" customHeight="1">
      <c r="A27" s="8" t="s">
        <v>94</v>
      </c>
      <c r="B27" s="20" t="s">
        <v>39</v>
      </c>
      <c r="C27" s="15">
        <v>4</v>
      </c>
      <c r="D27" s="39">
        <v>31824</v>
      </c>
      <c r="E27" s="33"/>
      <c r="F27" s="39">
        <v>22967</v>
      </c>
      <c r="G27" s="33"/>
      <c r="H27" s="39">
        <v>7115</v>
      </c>
      <c r="I27" s="33"/>
      <c r="J27" s="39">
        <v>5442</v>
      </c>
      <c r="K27" s="18"/>
      <c r="L27" s="18"/>
      <c r="O27" s="18"/>
      <c r="P27" s="47"/>
      <c r="Q27" s="18"/>
      <c r="R27" s="18"/>
      <c r="S27" s="18"/>
    </row>
    <row r="28" spans="1:19" ht="21" customHeight="1">
      <c r="B28" s="22" t="s">
        <v>38</v>
      </c>
      <c r="C28" s="15"/>
      <c r="D28" s="85">
        <f>SUM(D22:D27)</f>
        <v>153217</v>
      </c>
      <c r="E28" s="25"/>
      <c r="F28" s="85">
        <f>SUM(F22:F27)</f>
        <v>107318</v>
      </c>
      <c r="G28" s="25"/>
      <c r="H28" s="85">
        <f>SUM(H22:H27)</f>
        <v>73152</v>
      </c>
      <c r="I28" s="25"/>
      <c r="J28" s="85">
        <f>SUM(J22:J27)</f>
        <v>42412</v>
      </c>
      <c r="K28" s="18"/>
      <c r="L28" s="18"/>
      <c r="O28" s="18"/>
      <c r="Q28" s="93"/>
      <c r="R28" s="18"/>
      <c r="S28" s="18"/>
    </row>
    <row r="29" spans="1:19" ht="21" customHeight="1">
      <c r="B29" s="22"/>
      <c r="C29" s="15"/>
      <c r="E29" s="16"/>
      <c r="G29" s="16"/>
      <c r="H29" s="16"/>
      <c r="I29" s="16"/>
      <c r="J29" s="16"/>
      <c r="K29" s="18"/>
      <c r="L29" s="18"/>
      <c r="O29" s="18"/>
      <c r="Q29" s="18"/>
      <c r="R29" s="18"/>
      <c r="S29" s="18"/>
    </row>
    <row r="30" spans="1:19" ht="21" customHeight="1">
      <c r="B30" s="8" t="s">
        <v>253</v>
      </c>
      <c r="C30" s="15"/>
      <c r="D30" s="39">
        <v>1212</v>
      </c>
      <c r="E30" s="33"/>
      <c r="F30" s="39">
        <v>2269</v>
      </c>
      <c r="G30" s="33"/>
      <c r="H30" s="39">
        <v>0</v>
      </c>
      <c r="I30" s="33"/>
      <c r="J30" s="39">
        <v>0</v>
      </c>
      <c r="K30" s="18"/>
      <c r="L30" s="18"/>
      <c r="O30" s="18"/>
      <c r="Q30" s="93"/>
      <c r="R30" s="18"/>
      <c r="S30" s="18"/>
    </row>
    <row r="31" spans="1:19" ht="21" customHeight="1">
      <c r="B31" s="20"/>
      <c r="C31" s="15"/>
      <c r="D31" s="33"/>
      <c r="E31" s="33"/>
      <c r="F31" s="33"/>
      <c r="G31" s="33"/>
      <c r="H31" s="33"/>
      <c r="I31" s="33"/>
      <c r="J31" s="33"/>
      <c r="K31" s="18"/>
      <c r="L31" s="18"/>
      <c r="O31" s="18"/>
      <c r="Q31" s="18"/>
    </row>
    <row r="32" spans="1:19" s="11" customFormat="1" ht="21" customHeight="1">
      <c r="B32" s="11" t="s">
        <v>254</v>
      </c>
      <c r="C32" s="40"/>
      <c r="D32" s="25">
        <f>+D18-D28+D30</f>
        <v>-104750</v>
      </c>
      <c r="E32" s="25"/>
      <c r="F32" s="25">
        <f>+F18-F28+F30</f>
        <v>-53576</v>
      </c>
      <c r="G32" s="25"/>
      <c r="H32" s="25">
        <f>+H18-H28+H30</f>
        <v>7958</v>
      </c>
      <c r="I32" s="25"/>
      <c r="J32" s="25">
        <f>+J18-J28+J30</f>
        <v>-3449</v>
      </c>
      <c r="K32" s="93"/>
      <c r="L32" s="93"/>
      <c r="M32" s="93"/>
      <c r="N32" s="93"/>
      <c r="O32" s="93"/>
      <c r="Q32" s="18"/>
    </row>
    <row r="33" spans="1:17" ht="21" customHeight="1">
      <c r="A33" s="8" t="s">
        <v>94</v>
      </c>
      <c r="B33" s="8" t="s">
        <v>145</v>
      </c>
      <c r="C33" s="15"/>
      <c r="D33" s="33">
        <v>1802</v>
      </c>
      <c r="E33" s="33"/>
      <c r="F33" s="33">
        <f>-8209</f>
        <v>-8209</v>
      </c>
      <c r="G33" s="33"/>
      <c r="H33" s="33">
        <v>3353</v>
      </c>
      <c r="I33" s="33"/>
      <c r="J33" s="33">
        <f>-7219+8762</f>
        <v>1543</v>
      </c>
      <c r="K33" s="18"/>
      <c r="L33" s="18"/>
      <c r="O33" s="18"/>
      <c r="Q33" s="93"/>
    </row>
    <row r="34" spans="1:17" ht="21" customHeight="1">
      <c r="B34" s="11" t="s">
        <v>255</v>
      </c>
      <c r="C34" s="15"/>
      <c r="D34" s="24">
        <f>SUM(D32:D33)</f>
        <v>-102948</v>
      </c>
      <c r="E34" s="25"/>
      <c r="F34" s="24">
        <f>SUM(F32:F33)</f>
        <v>-61785</v>
      </c>
      <c r="G34" s="25"/>
      <c r="H34" s="24">
        <f>SUM(H32:H33)</f>
        <v>11311</v>
      </c>
      <c r="I34" s="25"/>
      <c r="J34" s="24">
        <f>SUM(J32:J33)</f>
        <v>-1906</v>
      </c>
      <c r="K34" s="18"/>
      <c r="L34" s="18"/>
      <c r="O34" s="18"/>
      <c r="Q34" s="18"/>
    </row>
    <row r="35" spans="1:17" ht="21" customHeight="1">
      <c r="B35" s="11"/>
      <c r="C35" s="15"/>
      <c r="E35" s="16"/>
      <c r="G35" s="16"/>
      <c r="H35" s="16"/>
      <c r="I35" s="16"/>
      <c r="J35" s="16"/>
      <c r="Q35" s="163"/>
    </row>
    <row r="36" spans="1:17" ht="21" customHeight="1">
      <c r="B36" s="8" t="s">
        <v>140</v>
      </c>
      <c r="D36" s="85">
        <v>0</v>
      </c>
      <c r="E36" s="124"/>
      <c r="F36" s="85">
        <v>0</v>
      </c>
      <c r="G36" s="124"/>
      <c r="H36" s="85">
        <v>0</v>
      </c>
      <c r="I36" s="124"/>
      <c r="J36" s="85">
        <v>0</v>
      </c>
      <c r="Q36" s="18"/>
    </row>
    <row r="37" spans="1:17" s="46" customFormat="1" ht="21" customHeight="1">
      <c r="B37" s="42" t="s">
        <v>219</v>
      </c>
      <c r="C37" s="8"/>
      <c r="D37" s="122"/>
      <c r="E37" s="55"/>
      <c r="F37" s="122"/>
      <c r="G37" s="55"/>
      <c r="H37" s="122"/>
      <c r="I37" s="55"/>
      <c r="J37" s="122"/>
      <c r="M37" s="32"/>
      <c r="N37" s="32"/>
    </row>
    <row r="38" spans="1:17" ht="21" customHeight="1" thickBot="1">
      <c r="B38" s="42" t="s">
        <v>88</v>
      </c>
      <c r="D38" s="123">
        <f>D34</f>
        <v>-102948</v>
      </c>
      <c r="E38" s="55"/>
      <c r="F38" s="123">
        <f>F34</f>
        <v>-61785</v>
      </c>
      <c r="G38" s="55"/>
      <c r="H38" s="123">
        <f>H34</f>
        <v>11311</v>
      </c>
      <c r="I38" s="55"/>
      <c r="J38" s="123">
        <f>J34</f>
        <v>-1906</v>
      </c>
    </row>
    <row r="39" spans="1:17" ht="21" customHeight="1" thickTop="1">
      <c r="B39" s="8"/>
      <c r="C39" s="15"/>
      <c r="D39" s="25"/>
      <c r="E39" s="42"/>
      <c r="F39" s="25"/>
      <c r="G39" s="42"/>
      <c r="H39" s="43"/>
      <c r="I39" s="42"/>
      <c r="J39" s="43"/>
    </row>
    <row r="40" spans="1:17" s="4" customFormat="1" ht="21" customHeight="1">
      <c r="A40" s="8"/>
      <c r="B40" s="8"/>
      <c r="C40" s="15"/>
      <c r="D40" s="25"/>
      <c r="E40" s="42"/>
      <c r="F40" s="25"/>
      <c r="G40" s="42"/>
      <c r="H40" s="43"/>
      <c r="I40" s="42"/>
      <c r="J40" s="43"/>
      <c r="M40" s="6"/>
      <c r="N40" s="6"/>
    </row>
    <row r="41" spans="1:17" s="1" customFormat="1" ht="21" customHeight="1">
      <c r="B41" s="2" t="str">
        <f>B1</f>
        <v>Boutique Corporation Public Company Limited and its Subsidiaries</v>
      </c>
      <c r="D41" s="34"/>
      <c r="E41" s="35"/>
      <c r="F41" s="34"/>
      <c r="G41" s="35"/>
      <c r="H41" s="36"/>
      <c r="I41" s="35"/>
      <c r="J41" s="36"/>
      <c r="M41" s="3"/>
      <c r="N41" s="3"/>
    </row>
    <row r="42" spans="1:17" s="4" customFormat="1" ht="21" customHeight="1">
      <c r="B42" s="5" t="s">
        <v>81</v>
      </c>
      <c r="D42" s="37"/>
      <c r="E42" s="38"/>
      <c r="F42" s="37"/>
      <c r="G42" s="38"/>
      <c r="H42" s="38"/>
      <c r="I42" s="38"/>
      <c r="J42" s="170"/>
      <c r="M42" s="6"/>
      <c r="N42" s="6"/>
    </row>
    <row r="43" spans="1:17" ht="21" customHeight="1">
      <c r="A43" s="4"/>
      <c r="B43" s="5"/>
      <c r="C43" s="4"/>
      <c r="D43" s="37"/>
      <c r="E43" s="38"/>
      <c r="F43" s="37"/>
      <c r="G43" s="38"/>
      <c r="H43" s="191"/>
      <c r="I43" s="191"/>
      <c r="J43" s="191"/>
    </row>
    <row r="44" spans="1:17" ht="21" customHeight="1">
      <c r="C44" s="12"/>
      <c r="D44" s="189" t="s">
        <v>82</v>
      </c>
      <c r="E44" s="189"/>
      <c r="F44" s="189"/>
      <c r="H44" s="189" t="s">
        <v>83</v>
      </c>
      <c r="I44" s="189"/>
      <c r="J44" s="189"/>
    </row>
    <row r="45" spans="1:17" ht="21" customHeight="1">
      <c r="C45" s="13"/>
      <c r="D45" s="190" t="s">
        <v>72</v>
      </c>
      <c r="E45" s="190"/>
      <c r="F45" s="190"/>
      <c r="G45" s="10"/>
      <c r="H45" s="190" t="s">
        <v>72</v>
      </c>
      <c r="I45" s="190"/>
      <c r="J45" s="190"/>
    </row>
    <row r="46" spans="1:17" ht="21" customHeight="1">
      <c r="C46" s="13"/>
      <c r="D46" s="192" t="str">
        <f>$D$6</f>
        <v>Three - month period ended</v>
      </c>
      <c r="E46" s="192"/>
      <c r="F46" s="192"/>
      <c r="G46" s="88"/>
      <c r="H46" s="192" t="str">
        <f>$D$6</f>
        <v>Three - month period ended</v>
      </c>
      <c r="I46" s="192"/>
      <c r="J46" s="192"/>
    </row>
    <row r="47" spans="1:17" ht="21" customHeight="1">
      <c r="C47" s="13"/>
      <c r="D47" s="193" t="str">
        <f>$D$7</f>
        <v>30 September</v>
      </c>
      <c r="E47" s="196"/>
      <c r="F47" s="196"/>
      <c r="G47" s="88"/>
      <c r="H47" s="193" t="str">
        <f>$D$7</f>
        <v>30 September</v>
      </c>
      <c r="I47" s="195"/>
      <c r="J47" s="195"/>
    </row>
    <row r="48" spans="1:17" ht="21" customHeight="1">
      <c r="C48" s="15"/>
      <c r="D48" s="13">
        <v>2019</v>
      </c>
      <c r="E48" s="13"/>
      <c r="F48" s="169">
        <v>2018</v>
      </c>
      <c r="G48" s="13"/>
      <c r="H48" s="13">
        <v>2019</v>
      </c>
      <c r="I48" s="13"/>
      <c r="J48" s="169">
        <v>2018</v>
      </c>
    </row>
    <row r="49" spans="2:10" ht="21" customHeight="1">
      <c r="B49" s="8"/>
      <c r="D49" s="188" t="s">
        <v>85</v>
      </c>
      <c r="E49" s="188"/>
      <c r="F49" s="188"/>
      <c r="G49" s="188"/>
      <c r="H49" s="188"/>
      <c r="I49" s="188"/>
      <c r="J49" s="188"/>
    </row>
    <row r="50" spans="2:10" ht="21" customHeight="1">
      <c r="B50" s="22" t="s">
        <v>220</v>
      </c>
      <c r="C50" s="15"/>
      <c r="E50" s="16"/>
      <c r="G50" s="33"/>
      <c r="H50" s="16"/>
      <c r="I50" s="16"/>
      <c r="J50" s="16"/>
    </row>
    <row r="51" spans="2:10" ht="21" customHeight="1">
      <c r="B51" s="31" t="s">
        <v>185</v>
      </c>
      <c r="C51" s="15"/>
      <c r="D51" s="33">
        <v>-69181</v>
      </c>
      <c r="E51" s="33"/>
      <c r="F51" s="33">
        <f>F53-F52</f>
        <v>-35521</v>
      </c>
      <c r="G51" s="33"/>
      <c r="H51" s="33">
        <v>11311</v>
      </c>
      <c r="I51" s="33"/>
      <c r="J51" s="33">
        <f>J38</f>
        <v>-1906</v>
      </c>
    </row>
    <row r="52" spans="2:10" ht="21" customHeight="1">
      <c r="B52" s="20" t="s">
        <v>40</v>
      </c>
      <c r="C52" s="15"/>
      <c r="D52" s="33">
        <v>-33767</v>
      </c>
      <c r="E52" s="33"/>
      <c r="F52" s="33">
        <v>-26264</v>
      </c>
      <c r="G52" s="33"/>
      <c r="H52" s="33">
        <v>0</v>
      </c>
      <c r="I52" s="33"/>
      <c r="J52" s="33">
        <v>0</v>
      </c>
    </row>
    <row r="53" spans="2:10" ht="21" customHeight="1" thickBot="1">
      <c r="B53" s="22" t="s">
        <v>255</v>
      </c>
      <c r="C53" s="15"/>
      <c r="D53" s="41">
        <f>D51+D52</f>
        <v>-102948</v>
      </c>
      <c r="E53" s="25"/>
      <c r="F53" s="41">
        <f>F34</f>
        <v>-61785</v>
      </c>
      <c r="G53" s="25"/>
      <c r="H53" s="41">
        <f>H34</f>
        <v>11311</v>
      </c>
      <c r="I53" s="25"/>
      <c r="J53" s="41">
        <f>J34</f>
        <v>-1906</v>
      </c>
    </row>
    <row r="54" spans="2:10" ht="21" customHeight="1" thickTop="1">
      <c r="B54" s="9"/>
      <c r="C54" s="15"/>
      <c r="D54" s="44"/>
      <c r="E54" s="44"/>
      <c r="F54" s="44"/>
      <c r="G54" s="44"/>
      <c r="H54" s="44"/>
      <c r="I54" s="44"/>
      <c r="J54" s="44"/>
    </row>
    <row r="55" spans="2:10" ht="21" customHeight="1">
      <c r="B55" s="45" t="s">
        <v>219</v>
      </c>
      <c r="C55" s="45"/>
      <c r="D55" s="19"/>
      <c r="E55" s="44"/>
      <c r="F55" s="19"/>
      <c r="G55" s="44"/>
      <c r="H55" s="44"/>
      <c r="I55" s="44"/>
      <c r="J55" s="44"/>
    </row>
    <row r="56" spans="2:10" ht="21" customHeight="1">
      <c r="B56" s="22" t="s">
        <v>70</v>
      </c>
      <c r="C56" s="15"/>
      <c r="D56" s="44"/>
      <c r="E56" s="44"/>
      <c r="F56" s="44"/>
      <c r="G56" s="44"/>
      <c r="H56" s="44"/>
      <c r="I56" s="44"/>
      <c r="J56" s="44"/>
    </row>
    <row r="57" spans="2:10" ht="21" customHeight="1">
      <c r="B57" s="31" t="s">
        <v>185</v>
      </c>
      <c r="C57" s="15"/>
      <c r="D57" s="33">
        <v>-69181</v>
      </c>
      <c r="E57" s="33"/>
      <c r="F57" s="33">
        <v>-35521</v>
      </c>
      <c r="G57" s="33"/>
      <c r="H57" s="33">
        <v>11311</v>
      </c>
      <c r="I57" s="33"/>
      <c r="J57" s="33">
        <f>J51</f>
        <v>-1906</v>
      </c>
    </row>
    <row r="58" spans="2:10" ht="21" customHeight="1">
      <c r="B58" s="20" t="s">
        <v>40</v>
      </c>
      <c r="C58" s="15"/>
      <c r="D58" s="33">
        <v>-33767</v>
      </c>
      <c r="E58" s="33"/>
      <c r="F58" s="33">
        <v>-26264</v>
      </c>
      <c r="G58" s="33"/>
      <c r="H58" s="39">
        <v>0</v>
      </c>
      <c r="I58" s="33"/>
      <c r="J58" s="39">
        <v>0</v>
      </c>
    </row>
    <row r="59" spans="2:10" ht="21" customHeight="1">
      <c r="B59" s="22" t="s">
        <v>219</v>
      </c>
      <c r="C59" s="15"/>
      <c r="D59" s="92"/>
      <c r="E59" s="33"/>
      <c r="F59" s="92"/>
      <c r="G59" s="33"/>
      <c r="H59" s="33"/>
      <c r="I59" s="33"/>
      <c r="J59" s="33"/>
    </row>
    <row r="60" spans="2:10" ht="21" customHeight="1" thickBot="1">
      <c r="B60" s="11" t="s">
        <v>88</v>
      </c>
      <c r="C60" s="15"/>
      <c r="D60" s="26">
        <f>SUM(D57:D58)</f>
        <v>-102948</v>
      </c>
      <c r="E60" s="25"/>
      <c r="F60" s="26">
        <f>SUM(F57:F58)</f>
        <v>-61785</v>
      </c>
      <c r="G60" s="25"/>
      <c r="H60" s="26">
        <f>SUM(H57:H58)</f>
        <v>11311</v>
      </c>
      <c r="I60" s="25"/>
      <c r="J60" s="26">
        <f>SUM(J57:J58)</f>
        <v>-1906</v>
      </c>
    </row>
    <row r="61" spans="2:10" ht="21" customHeight="1" thickTop="1">
      <c r="C61" s="15"/>
      <c r="D61" s="44"/>
      <c r="E61" s="44"/>
      <c r="F61" s="44"/>
      <c r="G61" s="44"/>
      <c r="H61" s="44"/>
      <c r="I61" s="44"/>
      <c r="J61" s="44"/>
    </row>
    <row r="62" spans="2:10" ht="21" customHeight="1">
      <c r="B62" s="22" t="s">
        <v>195</v>
      </c>
      <c r="C62" s="15"/>
      <c r="D62" s="44"/>
      <c r="E62" s="83"/>
      <c r="F62" s="44"/>
      <c r="G62" s="83"/>
      <c r="H62" s="44"/>
      <c r="I62" s="83"/>
      <c r="J62" s="44"/>
    </row>
    <row r="63" spans="2:10" ht="21" customHeight="1" thickBot="1">
      <c r="B63" s="20" t="s">
        <v>218</v>
      </c>
      <c r="C63" s="15"/>
      <c r="D63" s="89">
        <f>(D51/340000)</f>
        <v>-0.20347352941176472</v>
      </c>
      <c r="E63" s="25"/>
      <c r="F63" s="89">
        <f>(F51/340000)</f>
        <v>-0.1044735294117647</v>
      </c>
      <c r="G63" s="25"/>
      <c r="H63" s="89">
        <f>(H51/340000)</f>
        <v>3.3267647058823527E-2</v>
      </c>
      <c r="I63" s="25"/>
      <c r="J63" s="89">
        <f>(J51/340000)</f>
        <v>-5.6058823529411767E-3</v>
      </c>
    </row>
    <row r="64" spans="2:10" ht="21" customHeight="1" thickTop="1">
      <c r="B64" s="20"/>
      <c r="C64" s="15"/>
      <c r="D64" s="33"/>
      <c r="F64" s="33"/>
      <c r="H64" s="46"/>
      <c r="J64" s="46"/>
    </row>
    <row r="65" spans="2:29" ht="21" customHeight="1">
      <c r="B65" s="2" t="str">
        <f>B1</f>
        <v>Boutique Corporation Public Company Limited and its Subsidiaries</v>
      </c>
      <c r="C65" s="1"/>
      <c r="D65" s="34"/>
      <c r="E65" s="35"/>
      <c r="F65" s="34"/>
      <c r="G65" s="35"/>
      <c r="H65" s="36"/>
      <c r="I65" s="35"/>
      <c r="J65" s="36"/>
    </row>
    <row r="66" spans="2:29" ht="21" customHeight="1">
      <c r="B66" s="5" t="s">
        <v>81</v>
      </c>
      <c r="C66" s="4"/>
      <c r="D66" s="37"/>
      <c r="E66" s="38"/>
      <c r="F66" s="37"/>
      <c r="G66" s="38"/>
      <c r="H66" s="38"/>
      <c r="I66" s="38"/>
      <c r="J66" s="170"/>
    </row>
    <row r="67" spans="2:29" ht="21" customHeight="1">
      <c r="B67" s="5"/>
      <c r="C67" s="4"/>
      <c r="D67" s="121"/>
      <c r="E67" s="38"/>
      <c r="F67" s="121"/>
      <c r="G67" s="38"/>
      <c r="H67" s="121"/>
      <c r="I67" s="7"/>
      <c r="J67" s="121"/>
    </row>
    <row r="68" spans="2:29" ht="21" customHeight="1">
      <c r="C68" s="12"/>
      <c r="D68" s="189" t="s">
        <v>82</v>
      </c>
      <c r="E68" s="189"/>
      <c r="F68" s="189"/>
      <c r="H68" s="189" t="s">
        <v>83</v>
      </c>
      <c r="I68" s="189"/>
      <c r="J68" s="189"/>
    </row>
    <row r="69" spans="2:29" ht="21" customHeight="1">
      <c r="C69" s="13"/>
      <c r="D69" s="190" t="s">
        <v>72</v>
      </c>
      <c r="E69" s="190"/>
      <c r="F69" s="190"/>
      <c r="G69" s="10"/>
      <c r="H69" s="190" t="s">
        <v>72</v>
      </c>
      <c r="I69" s="190"/>
      <c r="J69" s="190"/>
    </row>
    <row r="70" spans="2:29" ht="21" customHeight="1">
      <c r="C70" s="13"/>
      <c r="D70" s="192" t="s">
        <v>208</v>
      </c>
      <c r="E70" s="192"/>
      <c r="F70" s="192"/>
      <c r="G70" s="88"/>
      <c r="H70" s="192" t="str">
        <f>$D$70</f>
        <v>Nine - month period ended</v>
      </c>
      <c r="I70" s="192"/>
      <c r="J70" s="192"/>
    </row>
    <row r="71" spans="2:29" ht="21" customHeight="1">
      <c r="C71" s="13"/>
      <c r="D71" s="193" t="str">
        <f>$D$7</f>
        <v>30 September</v>
      </c>
      <c r="E71" s="196"/>
      <c r="F71" s="196"/>
      <c r="G71" s="88"/>
      <c r="H71" s="193" t="str">
        <f>$D$7</f>
        <v>30 September</v>
      </c>
      <c r="I71" s="195"/>
      <c r="J71" s="195"/>
    </row>
    <row r="72" spans="2:29" ht="21" customHeight="1">
      <c r="C72" s="15" t="s">
        <v>95</v>
      </c>
      <c r="D72" s="13">
        <v>2019</v>
      </c>
      <c r="E72" s="13"/>
      <c r="F72" s="169">
        <v>2018</v>
      </c>
      <c r="G72" s="13"/>
      <c r="H72" s="13">
        <v>2019</v>
      </c>
      <c r="I72" s="13"/>
      <c r="J72" s="169">
        <v>2018</v>
      </c>
    </row>
    <row r="73" spans="2:29" ht="21" customHeight="1">
      <c r="B73" s="8"/>
      <c r="D73" s="188" t="s">
        <v>85</v>
      </c>
      <c r="E73" s="188"/>
      <c r="F73" s="188"/>
      <c r="G73" s="188"/>
      <c r="H73" s="188"/>
      <c r="I73" s="188"/>
      <c r="J73" s="188"/>
    </row>
    <row r="74" spans="2:29" ht="21" customHeight="1">
      <c r="B74" s="17" t="s">
        <v>157</v>
      </c>
      <c r="C74" s="15"/>
      <c r="E74" s="16"/>
      <c r="G74" s="16"/>
      <c r="H74" s="16"/>
      <c r="I74" s="16"/>
      <c r="J74" s="16"/>
    </row>
    <row r="75" spans="2:29" ht="21" customHeight="1">
      <c r="B75" s="20" t="s">
        <v>97</v>
      </c>
      <c r="C75" s="15"/>
      <c r="E75" s="16"/>
      <c r="G75" s="16"/>
      <c r="H75" s="16"/>
      <c r="I75" s="16"/>
      <c r="J75" s="16"/>
    </row>
    <row r="76" spans="2:29" ht="21" customHeight="1">
      <c r="B76" s="8" t="s">
        <v>86</v>
      </c>
      <c r="C76" s="15"/>
      <c r="D76" s="33">
        <v>171378</v>
      </c>
      <c r="E76" s="33"/>
      <c r="F76" s="33">
        <v>173507</v>
      </c>
      <c r="G76" s="33"/>
      <c r="H76" s="16">
        <v>0</v>
      </c>
      <c r="I76" s="33"/>
      <c r="J76" s="16">
        <v>0</v>
      </c>
      <c r="L76" s="164"/>
      <c r="O76" s="18"/>
      <c r="P76" s="18"/>
      <c r="Q76" s="47"/>
      <c r="R76" s="47"/>
      <c r="S76" s="47"/>
      <c r="T76" s="47"/>
      <c r="W76" s="47"/>
      <c r="Y76" s="47"/>
      <c r="AA76" s="47"/>
      <c r="AC76" s="47">
        <f>J76-U76</f>
        <v>0</v>
      </c>
    </row>
    <row r="77" spans="2:29" ht="21" customHeight="1">
      <c r="B77" s="20" t="s">
        <v>33</v>
      </c>
      <c r="C77" s="15">
        <v>4</v>
      </c>
      <c r="D77" s="33">
        <v>13830</v>
      </c>
      <c r="E77" s="33"/>
      <c r="F77" s="33">
        <v>12699</v>
      </c>
      <c r="G77" s="33"/>
      <c r="H77" s="16">
        <v>115506</v>
      </c>
      <c r="I77" s="33"/>
      <c r="J77" s="16">
        <v>90326</v>
      </c>
      <c r="L77" s="164"/>
      <c r="O77" s="18"/>
      <c r="P77" s="18"/>
      <c r="Q77" s="47"/>
      <c r="R77" s="47"/>
      <c r="S77" s="47"/>
      <c r="T77" s="47"/>
      <c r="W77" s="47"/>
      <c r="Y77" s="47"/>
      <c r="AA77" s="47"/>
      <c r="AC77" s="47">
        <f t="shared" ref="AC77:AC82" si="0">J77-U77</f>
        <v>90326</v>
      </c>
    </row>
    <row r="78" spans="2:29" ht="21" customHeight="1">
      <c r="B78" s="20" t="s">
        <v>128</v>
      </c>
      <c r="C78" s="15">
        <v>4</v>
      </c>
      <c r="D78" s="33">
        <v>11188</v>
      </c>
      <c r="E78" s="33"/>
      <c r="F78" s="33">
        <v>7241</v>
      </c>
      <c r="G78" s="33"/>
      <c r="H78" s="16">
        <v>23554</v>
      </c>
      <c r="I78" s="33"/>
      <c r="J78" s="16">
        <v>13421</v>
      </c>
      <c r="L78" s="164"/>
      <c r="O78" s="18"/>
      <c r="P78" s="18"/>
      <c r="Q78" s="47"/>
      <c r="R78" s="47"/>
      <c r="S78" s="47"/>
      <c r="T78" s="47"/>
      <c r="W78" s="47"/>
      <c r="Y78" s="47"/>
      <c r="AA78" s="47"/>
      <c r="AC78" s="47">
        <f t="shared" si="0"/>
        <v>13421</v>
      </c>
    </row>
    <row r="79" spans="2:29" ht="21" customHeight="1">
      <c r="B79" s="8" t="s">
        <v>221</v>
      </c>
      <c r="C79" s="15">
        <v>3</v>
      </c>
      <c r="D79" s="33">
        <v>522809</v>
      </c>
      <c r="E79" s="33"/>
      <c r="F79" s="33">
        <v>273431</v>
      </c>
      <c r="G79" s="33"/>
      <c r="H79" s="16">
        <v>9172</v>
      </c>
      <c r="I79" s="33"/>
      <c r="J79" s="16">
        <v>12079</v>
      </c>
      <c r="L79" s="164"/>
      <c r="O79" s="18"/>
      <c r="P79" s="18"/>
      <c r="Q79" s="47"/>
      <c r="R79" s="47"/>
      <c r="S79" s="47"/>
      <c r="T79" s="47"/>
      <c r="W79" s="47"/>
      <c r="Y79" s="47"/>
      <c r="AA79" s="47"/>
      <c r="AC79" s="47">
        <f t="shared" si="0"/>
        <v>12079</v>
      </c>
    </row>
    <row r="80" spans="2:29" ht="21" customHeight="1">
      <c r="B80" s="20" t="s">
        <v>129</v>
      </c>
      <c r="C80" s="15" t="s">
        <v>249</v>
      </c>
      <c r="D80" s="33">
        <v>0</v>
      </c>
      <c r="E80" s="33"/>
      <c r="F80" s="33">
        <v>0</v>
      </c>
      <c r="G80" s="33"/>
      <c r="H80" s="16">
        <v>31667</v>
      </c>
      <c r="I80" s="33"/>
      <c r="J80" s="16">
        <v>44070</v>
      </c>
      <c r="L80" s="164"/>
      <c r="O80" s="18"/>
      <c r="P80" s="18"/>
      <c r="Q80" s="47"/>
      <c r="R80" s="47"/>
      <c r="S80" s="47"/>
      <c r="T80" s="47"/>
      <c r="W80" s="47"/>
      <c r="Y80" s="47"/>
      <c r="AA80" s="47"/>
      <c r="AC80" s="47">
        <f t="shared" si="0"/>
        <v>44070</v>
      </c>
    </row>
    <row r="81" spans="2:29" ht="21" customHeight="1">
      <c r="B81" s="12" t="s">
        <v>34</v>
      </c>
      <c r="C81" s="15">
        <v>4</v>
      </c>
      <c r="D81" s="16">
        <v>2403</v>
      </c>
      <c r="E81" s="33"/>
      <c r="F81" s="16">
        <v>2390</v>
      </c>
      <c r="G81" s="33"/>
      <c r="H81" s="16">
        <v>15006</v>
      </c>
      <c r="I81" s="33"/>
      <c r="J81" s="16">
        <v>11846</v>
      </c>
      <c r="L81" s="164"/>
      <c r="O81" s="18"/>
      <c r="P81" s="18"/>
      <c r="Q81" s="47"/>
      <c r="R81" s="47"/>
      <c r="S81" s="47"/>
      <c r="T81" s="47"/>
      <c r="W81" s="47"/>
      <c r="Y81" s="47"/>
      <c r="AA81" s="47"/>
      <c r="AC81" s="47">
        <f t="shared" si="0"/>
        <v>11846</v>
      </c>
    </row>
    <row r="82" spans="2:29" ht="21" customHeight="1">
      <c r="B82" s="12" t="s">
        <v>35</v>
      </c>
      <c r="C82" s="15">
        <v>4</v>
      </c>
      <c r="D82" s="16">
        <v>1525</v>
      </c>
      <c r="E82" s="16"/>
      <c r="F82" s="16">
        <v>13471</v>
      </c>
      <c r="G82" s="16"/>
      <c r="H82" s="39">
        <v>149</v>
      </c>
      <c r="I82" s="16"/>
      <c r="J82" s="39">
        <v>205</v>
      </c>
      <c r="L82" s="164"/>
      <c r="O82" s="18"/>
      <c r="P82" s="18"/>
      <c r="Q82" s="47"/>
      <c r="R82" s="47"/>
      <c r="S82" s="47"/>
      <c r="T82" s="47"/>
      <c r="W82" s="47"/>
      <c r="Y82" s="47"/>
      <c r="AA82" s="47"/>
      <c r="AC82" s="47">
        <f t="shared" si="0"/>
        <v>205</v>
      </c>
    </row>
    <row r="83" spans="2:29" ht="21" customHeight="1">
      <c r="B83" s="22" t="s">
        <v>158</v>
      </c>
      <c r="C83" s="15"/>
      <c r="D83" s="24">
        <f>SUM(D74:D82)</f>
        <v>723133</v>
      </c>
      <c r="E83" s="16"/>
      <c r="F83" s="24">
        <f>SUM(F74:F82)</f>
        <v>482739</v>
      </c>
      <c r="G83" s="16"/>
      <c r="H83" s="85">
        <f>SUM(H74:H82)</f>
        <v>195054</v>
      </c>
      <c r="I83" s="16"/>
      <c r="J83" s="85">
        <f>SUM(J74:J82)</f>
        <v>171947</v>
      </c>
      <c r="O83" s="18"/>
      <c r="P83" s="18"/>
      <c r="Q83" s="47"/>
      <c r="R83" s="47"/>
      <c r="S83" s="47"/>
      <c r="T83" s="47"/>
      <c r="W83" s="47"/>
      <c r="Y83" s="47"/>
      <c r="AA83" s="47"/>
      <c r="AC83" s="47">
        <f>J83-U83</f>
        <v>171947</v>
      </c>
    </row>
    <row r="84" spans="2:29" ht="21" customHeight="1">
      <c r="B84" s="30"/>
      <c r="C84" s="15"/>
      <c r="D84" s="25"/>
      <c r="E84" s="16"/>
      <c r="F84" s="25"/>
      <c r="G84" s="16"/>
      <c r="H84" s="25"/>
      <c r="I84" s="16"/>
      <c r="J84" s="25"/>
      <c r="O84" s="47"/>
      <c r="P84" s="47"/>
      <c r="Q84" s="47"/>
      <c r="R84" s="47"/>
      <c r="S84" s="47"/>
      <c r="T84" s="47"/>
    </row>
    <row r="85" spans="2:29" ht="21" customHeight="1">
      <c r="B85" s="30" t="s">
        <v>36</v>
      </c>
      <c r="C85" s="15"/>
      <c r="E85" s="16"/>
      <c r="G85" s="16"/>
      <c r="H85" s="16"/>
      <c r="I85" s="16"/>
      <c r="J85" s="16"/>
      <c r="O85" s="47"/>
      <c r="P85" s="47"/>
      <c r="Q85" s="47"/>
      <c r="R85" s="47"/>
      <c r="S85" s="47"/>
      <c r="T85" s="47"/>
    </row>
    <row r="86" spans="2:29" ht="21" customHeight="1">
      <c r="B86" s="20" t="s">
        <v>87</v>
      </c>
      <c r="C86" s="15"/>
      <c r="D86" s="8"/>
      <c r="F86" s="8"/>
      <c r="O86" s="47"/>
      <c r="P86" s="47"/>
      <c r="Q86" s="47"/>
      <c r="R86" s="47"/>
      <c r="S86" s="47"/>
      <c r="T86" s="47"/>
    </row>
    <row r="87" spans="2:29" ht="21" customHeight="1">
      <c r="B87" s="8" t="s">
        <v>86</v>
      </c>
      <c r="C87" s="15">
        <v>4</v>
      </c>
      <c r="D87" s="16">
        <v>76172</v>
      </c>
      <c r="E87" s="33"/>
      <c r="F87" s="16">
        <v>71275</v>
      </c>
      <c r="G87" s="33"/>
      <c r="H87" s="16">
        <v>0</v>
      </c>
      <c r="I87" s="33"/>
      <c r="J87" s="16">
        <v>0</v>
      </c>
      <c r="L87" s="164"/>
      <c r="O87" s="18"/>
      <c r="P87" s="47"/>
      <c r="Q87" s="47"/>
      <c r="R87" s="47"/>
      <c r="S87" s="47"/>
      <c r="T87" s="47"/>
      <c r="W87" s="47"/>
      <c r="Y87" s="47"/>
      <c r="AA87" s="47"/>
      <c r="AC87" s="47">
        <f t="shared" ref="AC87:AC94" si="1">J87-U87</f>
        <v>0</v>
      </c>
    </row>
    <row r="88" spans="2:29" ht="21" customHeight="1">
      <c r="B88" s="20" t="s">
        <v>159</v>
      </c>
      <c r="C88" s="15">
        <v>4</v>
      </c>
      <c r="D88" s="16">
        <v>5879</v>
      </c>
      <c r="E88" s="33"/>
      <c r="F88" s="16">
        <v>4427</v>
      </c>
      <c r="G88" s="33"/>
      <c r="H88" s="16">
        <v>123258</v>
      </c>
      <c r="I88" s="33"/>
      <c r="J88" s="16">
        <v>97608</v>
      </c>
      <c r="L88" s="164"/>
      <c r="O88" s="18"/>
      <c r="P88" s="47"/>
      <c r="Q88" s="47"/>
      <c r="R88" s="47"/>
      <c r="S88" s="47"/>
      <c r="T88" s="47"/>
      <c r="W88" s="47"/>
      <c r="Y88" s="47"/>
      <c r="AA88" s="47"/>
      <c r="AC88" s="47">
        <f t="shared" si="1"/>
        <v>97608</v>
      </c>
    </row>
    <row r="89" spans="2:29" ht="21" customHeight="1">
      <c r="B89" s="20" t="s">
        <v>58</v>
      </c>
      <c r="C89" s="15"/>
      <c r="D89" s="16">
        <v>44660</v>
      </c>
      <c r="E89" s="33"/>
      <c r="F89" s="16">
        <v>40592</v>
      </c>
      <c r="G89" s="33"/>
      <c r="H89" s="16">
        <v>1528</v>
      </c>
      <c r="I89" s="33"/>
      <c r="J89" s="16">
        <v>1892</v>
      </c>
      <c r="L89" s="164"/>
      <c r="O89" s="18"/>
      <c r="P89" s="47"/>
      <c r="Q89" s="47"/>
      <c r="R89" s="47"/>
      <c r="S89" s="47"/>
      <c r="T89" s="47"/>
      <c r="W89" s="47"/>
      <c r="Y89" s="47"/>
      <c r="AA89" s="47"/>
      <c r="AC89" s="47">
        <f t="shared" si="1"/>
        <v>1892</v>
      </c>
    </row>
    <row r="90" spans="2:29" ht="21" customHeight="1">
      <c r="B90" s="20" t="s">
        <v>144</v>
      </c>
      <c r="C90" s="15"/>
      <c r="D90" s="16">
        <v>0</v>
      </c>
      <c r="E90" s="33"/>
      <c r="F90" s="16">
        <v>0</v>
      </c>
      <c r="G90" s="33"/>
      <c r="H90" s="16">
        <v>0</v>
      </c>
      <c r="I90" s="33"/>
      <c r="J90" s="16">
        <v>0</v>
      </c>
      <c r="L90" s="164"/>
      <c r="O90" s="18"/>
      <c r="P90" s="47"/>
      <c r="Q90" s="47"/>
      <c r="R90" s="47"/>
      <c r="S90" s="47"/>
      <c r="T90" s="47"/>
      <c r="W90" s="47"/>
      <c r="Y90" s="47"/>
      <c r="AA90" s="47"/>
      <c r="AC90" s="47"/>
    </row>
    <row r="91" spans="2:29" ht="21" customHeight="1">
      <c r="B91" s="20" t="s">
        <v>146</v>
      </c>
      <c r="C91" s="15"/>
      <c r="D91" s="16">
        <v>11424</v>
      </c>
      <c r="E91" s="33"/>
      <c r="F91" s="16">
        <v>13995</v>
      </c>
      <c r="G91" s="33"/>
      <c r="H91" s="16">
        <v>78</v>
      </c>
      <c r="I91" s="33"/>
      <c r="J91" s="16">
        <v>164</v>
      </c>
      <c r="L91" s="164"/>
      <c r="O91" s="18"/>
      <c r="P91" s="47"/>
      <c r="Q91" s="47"/>
      <c r="R91" s="47"/>
      <c r="S91" s="47"/>
      <c r="T91" s="47"/>
      <c r="W91" s="47"/>
      <c r="Y91" s="47"/>
      <c r="AA91" s="47"/>
      <c r="AC91" s="47">
        <f t="shared" si="1"/>
        <v>164</v>
      </c>
    </row>
    <row r="92" spans="2:29" ht="21" customHeight="1">
      <c r="B92" s="20" t="s">
        <v>37</v>
      </c>
      <c r="C92" s="15">
        <v>4</v>
      </c>
      <c r="D92" s="16">
        <v>199051</v>
      </c>
      <c r="E92" s="33"/>
      <c r="F92" s="16">
        <v>164567</v>
      </c>
      <c r="G92" s="33"/>
      <c r="H92" s="16">
        <v>34520</v>
      </c>
      <c r="I92" s="33"/>
      <c r="J92" s="16">
        <v>40065</v>
      </c>
      <c r="L92" s="164"/>
      <c r="O92" s="18"/>
      <c r="P92" s="47"/>
      <c r="Q92" s="47"/>
      <c r="R92" s="47"/>
      <c r="S92" s="47"/>
      <c r="T92" s="47"/>
      <c r="W92" s="47"/>
      <c r="Y92" s="47"/>
      <c r="AA92" s="47"/>
      <c r="AC92" s="47">
        <f t="shared" si="1"/>
        <v>40065</v>
      </c>
    </row>
    <row r="93" spans="2:29" ht="21" customHeight="1">
      <c r="B93" s="20" t="s">
        <v>39</v>
      </c>
      <c r="C93" s="15">
        <v>4</v>
      </c>
      <c r="D93" s="16">
        <v>100340</v>
      </c>
      <c r="E93" s="33"/>
      <c r="F93" s="16">
        <v>73337</v>
      </c>
      <c r="G93" s="33"/>
      <c r="H93" s="39">
        <v>20678</v>
      </c>
      <c r="I93" s="33"/>
      <c r="J93" s="39">
        <v>16011</v>
      </c>
      <c r="L93" s="164"/>
      <c r="O93" s="18"/>
      <c r="P93" s="47"/>
      <c r="Q93" s="47"/>
      <c r="R93" s="47"/>
      <c r="S93" s="47"/>
      <c r="T93" s="47"/>
      <c r="W93" s="47"/>
      <c r="Y93" s="47"/>
      <c r="AA93" s="47"/>
      <c r="AC93" s="47">
        <f t="shared" si="1"/>
        <v>16011</v>
      </c>
    </row>
    <row r="94" spans="2:29" ht="21" customHeight="1">
      <c r="B94" s="22" t="s">
        <v>38</v>
      </c>
      <c r="C94" s="15"/>
      <c r="D94" s="24">
        <f>SUM(D87:D93)</f>
        <v>437526</v>
      </c>
      <c r="E94" s="25"/>
      <c r="F94" s="24">
        <f>SUM(F87:F93)</f>
        <v>368193</v>
      </c>
      <c r="G94" s="25"/>
      <c r="H94" s="85">
        <f>SUM(H87:H93)</f>
        <v>180062</v>
      </c>
      <c r="I94" s="25"/>
      <c r="J94" s="85">
        <f>SUM(J87:J93)</f>
        <v>155740</v>
      </c>
      <c r="O94" s="47"/>
      <c r="P94" s="47"/>
      <c r="Q94" s="47"/>
      <c r="R94" s="47"/>
      <c r="S94" s="47"/>
      <c r="T94" s="47"/>
      <c r="W94" s="47"/>
      <c r="Y94" s="47"/>
      <c r="AA94" s="47"/>
      <c r="AC94" s="47">
        <f t="shared" si="1"/>
        <v>155740</v>
      </c>
    </row>
    <row r="95" spans="2:29" ht="21" customHeight="1">
      <c r="B95" s="22"/>
      <c r="C95" s="15"/>
      <c r="E95" s="16"/>
      <c r="G95" s="16"/>
      <c r="H95" s="16"/>
      <c r="I95" s="16"/>
      <c r="J95" s="16"/>
      <c r="O95" s="47"/>
      <c r="P95" s="47"/>
      <c r="Q95" s="47"/>
      <c r="R95" s="47"/>
      <c r="S95" s="47"/>
      <c r="T95" s="47"/>
    </row>
    <row r="96" spans="2:29" ht="21" customHeight="1">
      <c r="B96" s="8" t="s">
        <v>253</v>
      </c>
      <c r="C96" s="15">
        <v>6</v>
      </c>
      <c r="D96" s="39">
        <v>5056</v>
      </c>
      <c r="E96" s="33"/>
      <c r="F96" s="39">
        <v>585</v>
      </c>
      <c r="G96" s="33"/>
      <c r="H96" s="39">
        <v>0</v>
      </c>
      <c r="I96" s="33"/>
      <c r="J96" s="39">
        <v>0</v>
      </c>
      <c r="L96" s="164"/>
      <c r="O96" s="18"/>
      <c r="P96" s="47"/>
      <c r="Q96" s="47"/>
      <c r="R96" s="47"/>
      <c r="S96" s="47"/>
      <c r="T96" s="47"/>
      <c r="W96" s="47"/>
      <c r="Y96" s="47"/>
      <c r="AA96" s="47"/>
      <c r="AC96" s="47">
        <f>J96-U96</f>
        <v>0</v>
      </c>
    </row>
    <row r="97" spans="2:29" ht="21" customHeight="1">
      <c r="B97" s="20"/>
      <c r="C97" s="15"/>
      <c r="D97" s="33"/>
      <c r="E97" s="33"/>
      <c r="F97" s="33"/>
      <c r="G97" s="33"/>
      <c r="H97" s="33"/>
      <c r="I97" s="33"/>
      <c r="J97" s="33"/>
      <c r="O97" s="47"/>
      <c r="P97" s="47"/>
      <c r="Q97" s="47"/>
      <c r="R97" s="47"/>
      <c r="S97" s="47"/>
      <c r="T97" s="47"/>
    </row>
    <row r="98" spans="2:29" ht="21" customHeight="1">
      <c r="B98" s="11" t="s">
        <v>187</v>
      </c>
      <c r="C98" s="40"/>
      <c r="D98" s="25">
        <f>+D83-D94+D96</f>
        <v>290663</v>
      </c>
      <c r="E98" s="25"/>
      <c r="F98" s="25">
        <f>+F83-F94+F96</f>
        <v>115131</v>
      </c>
      <c r="G98" s="25"/>
      <c r="H98" s="25">
        <f>+H83-H94+H96</f>
        <v>14992</v>
      </c>
      <c r="I98" s="25"/>
      <c r="J98" s="25">
        <f>+J83-J94+J96</f>
        <v>16207</v>
      </c>
      <c r="O98" s="47"/>
      <c r="P98" s="47"/>
      <c r="Q98" s="47"/>
      <c r="R98" s="47"/>
      <c r="S98" s="47"/>
      <c r="T98" s="47"/>
      <c r="W98" s="47"/>
      <c r="Y98" s="47"/>
      <c r="AA98" s="47"/>
      <c r="AC98" s="47">
        <f>J98-U98</f>
        <v>16207</v>
      </c>
    </row>
    <row r="99" spans="2:29" ht="21" customHeight="1">
      <c r="B99" s="8" t="s">
        <v>145</v>
      </c>
      <c r="C99" s="15">
        <v>12</v>
      </c>
      <c r="D99" s="16">
        <v>-45141</v>
      </c>
      <c r="E99" s="33"/>
      <c r="F99" s="16">
        <f>-20239</f>
        <v>-20239</v>
      </c>
      <c r="G99" s="33"/>
      <c r="H99" s="16">
        <v>341</v>
      </c>
      <c r="I99" s="33"/>
      <c r="J99" s="16">
        <f>-15583+13188</f>
        <v>-2395</v>
      </c>
      <c r="L99" s="164"/>
      <c r="O99" s="18"/>
      <c r="P99" s="47"/>
      <c r="Q99" s="47"/>
      <c r="R99" s="47"/>
      <c r="S99" s="47"/>
      <c r="T99" s="47"/>
      <c r="W99" s="47"/>
      <c r="Y99" s="47"/>
      <c r="AA99" s="47"/>
      <c r="AC99" s="47">
        <f>J99-U99</f>
        <v>-2395</v>
      </c>
    </row>
    <row r="100" spans="2:29" ht="21" customHeight="1">
      <c r="B100" s="11" t="s">
        <v>188</v>
      </c>
      <c r="C100" s="15"/>
      <c r="D100" s="24">
        <f>SUM(D98:D99)</f>
        <v>245522</v>
      </c>
      <c r="E100" s="25"/>
      <c r="F100" s="24">
        <f>SUM(F98:F99)</f>
        <v>94892</v>
      </c>
      <c r="G100" s="25"/>
      <c r="H100" s="24">
        <f>SUM(H98:H99)</f>
        <v>15333</v>
      </c>
      <c r="I100" s="25"/>
      <c r="J100" s="24">
        <f>SUM(J98:J99)</f>
        <v>13812</v>
      </c>
      <c r="O100" s="47"/>
      <c r="P100" s="47"/>
      <c r="Q100" s="47"/>
      <c r="R100" s="47"/>
      <c r="S100" s="47"/>
      <c r="T100" s="47"/>
      <c r="W100" s="47"/>
      <c r="Y100" s="47"/>
      <c r="AA100" s="47"/>
      <c r="AC100" s="47">
        <f>J100-U100</f>
        <v>13812</v>
      </c>
    </row>
    <row r="101" spans="2:29" ht="21" customHeight="1">
      <c r="B101" s="11"/>
      <c r="C101" s="180"/>
      <c r="D101" s="25"/>
      <c r="E101" s="25"/>
      <c r="F101" s="25"/>
      <c r="G101" s="25"/>
      <c r="H101" s="181"/>
      <c r="I101" s="25"/>
      <c r="J101" s="25"/>
      <c r="O101" s="47"/>
      <c r="P101" s="47"/>
      <c r="Q101" s="47"/>
      <c r="R101" s="47"/>
      <c r="S101" s="47"/>
      <c r="T101" s="47"/>
      <c r="W101" s="47"/>
      <c r="Y101" s="47"/>
      <c r="AA101" s="47"/>
      <c r="AC101" s="47"/>
    </row>
    <row r="102" spans="2:29" ht="21" customHeight="1">
      <c r="B102" s="8" t="s">
        <v>140</v>
      </c>
      <c r="D102" s="39">
        <v>0</v>
      </c>
      <c r="E102" s="15"/>
      <c r="F102" s="39">
        <v>0</v>
      </c>
      <c r="G102" s="15"/>
      <c r="H102" s="39">
        <v>0</v>
      </c>
      <c r="I102" s="15"/>
      <c r="J102" s="39">
        <v>0</v>
      </c>
    </row>
    <row r="103" spans="2:29" ht="21" customHeight="1">
      <c r="B103" s="42" t="s">
        <v>189</v>
      </c>
      <c r="D103" s="122"/>
      <c r="E103" s="55"/>
      <c r="F103" s="122"/>
      <c r="G103" s="55"/>
      <c r="H103" s="122"/>
      <c r="I103" s="55"/>
      <c r="J103" s="122"/>
    </row>
    <row r="104" spans="2:29" ht="21" customHeight="1" thickBot="1">
      <c r="B104" s="42" t="s">
        <v>88</v>
      </c>
      <c r="D104" s="123">
        <f>D102+D100</f>
        <v>245522</v>
      </c>
      <c r="E104" s="10"/>
      <c r="F104" s="123">
        <f>F102+F100</f>
        <v>94892</v>
      </c>
      <c r="G104" s="10"/>
      <c r="H104" s="123">
        <f>H102+H100</f>
        <v>15333</v>
      </c>
      <c r="I104" s="10"/>
      <c r="J104" s="123">
        <f>J102+J100</f>
        <v>13812</v>
      </c>
    </row>
    <row r="105" spans="2:29" ht="21" customHeight="1" thickTop="1">
      <c r="B105" s="8"/>
      <c r="C105" s="15"/>
      <c r="D105" s="25"/>
      <c r="E105" s="42"/>
      <c r="F105" s="25"/>
      <c r="G105" s="42"/>
      <c r="H105" s="43"/>
      <c r="I105" s="42"/>
      <c r="J105" s="43"/>
    </row>
    <row r="106" spans="2:29" ht="21" customHeight="1">
      <c r="B106" s="2" t="str">
        <f>B1</f>
        <v>Boutique Corporation Public Company Limited and its Subsidiaries</v>
      </c>
      <c r="C106" s="1"/>
      <c r="D106" s="34"/>
      <c r="E106" s="35"/>
      <c r="F106" s="34"/>
      <c r="G106" s="35"/>
      <c r="H106" s="36"/>
      <c r="I106" s="35"/>
      <c r="J106" s="36"/>
    </row>
    <row r="107" spans="2:29" ht="21" customHeight="1">
      <c r="B107" s="5" t="s">
        <v>81</v>
      </c>
      <c r="C107" s="4"/>
      <c r="D107" s="37"/>
      <c r="E107" s="38"/>
      <c r="F107" s="37"/>
      <c r="G107" s="38"/>
      <c r="H107" s="38"/>
      <c r="I107" s="38"/>
      <c r="J107" s="170"/>
    </row>
    <row r="108" spans="2:29" ht="21" customHeight="1">
      <c r="B108" s="5"/>
      <c r="C108" s="4"/>
      <c r="D108" s="37"/>
      <c r="E108" s="38"/>
      <c r="F108" s="37"/>
      <c r="G108" s="38"/>
      <c r="H108" s="191"/>
      <c r="I108" s="191"/>
      <c r="J108" s="191"/>
    </row>
    <row r="109" spans="2:29" ht="21" customHeight="1">
      <c r="C109" s="12"/>
      <c r="D109" s="189" t="s">
        <v>82</v>
      </c>
      <c r="E109" s="189"/>
      <c r="F109" s="189"/>
      <c r="H109" s="189" t="s">
        <v>83</v>
      </c>
      <c r="I109" s="189"/>
      <c r="J109" s="189"/>
    </row>
    <row r="110" spans="2:29" ht="21" customHeight="1">
      <c r="C110" s="13"/>
      <c r="D110" s="190" t="s">
        <v>72</v>
      </c>
      <c r="E110" s="190"/>
      <c r="F110" s="190"/>
      <c r="G110" s="10"/>
      <c r="H110" s="190" t="s">
        <v>72</v>
      </c>
      <c r="I110" s="190"/>
      <c r="J110" s="190"/>
    </row>
    <row r="111" spans="2:29" ht="21" customHeight="1">
      <c r="C111" s="13"/>
      <c r="D111" s="192" t="str">
        <f>$D$70</f>
        <v>Nine - month period ended</v>
      </c>
      <c r="E111" s="192"/>
      <c r="F111" s="192"/>
      <c r="G111" s="88"/>
      <c r="H111" s="192" t="str">
        <f>$D$70</f>
        <v>Nine - month period ended</v>
      </c>
      <c r="I111" s="192"/>
      <c r="J111" s="192"/>
    </row>
    <row r="112" spans="2:29" ht="21" customHeight="1">
      <c r="C112" s="13"/>
      <c r="D112" s="193" t="str">
        <f>$D$7</f>
        <v>30 September</v>
      </c>
      <c r="E112" s="196"/>
      <c r="F112" s="196"/>
      <c r="G112" s="88"/>
      <c r="H112" s="193" t="str">
        <f>$D$7</f>
        <v>30 September</v>
      </c>
      <c r="I112" s="195"/>
      <c r="J112" s="195"/>
    </row>
    <row r="113" spans="2:29" ht="21" customHeight="1">
      <c r="C113" s="15"/>
      <c r="D113" s="13">
        <v>2019</v>
      </c>
      <c r="E113" s="13"/>
      <c r="F113" s="169">
        <v>2018</v>
      </c>
      <c r="G113" s="13"/>
      <c r="H113" s="13">
        <v>2019</v>
      </c>
      <c r="I113" s="13"/>
      <c r="J113" s="169">
        <v>2018</v>
      </c>
    </row>
    <row r="114" spans="2:29" ht="21" customHeight="1">
      <c r="B114" s="8"/>
      <c r="D114" s="188" t="s">
        <v>85</v>
      </c>
      <c r="E114" s="188"/>
      <c r="F114" s="188"/>
      <c r="G114" s="188"/>
      <c r="H114" s="188"/>
      <c r="I114" s="188"/>
      <c r="J114" s="188"/>
    </row>
    <row r="115" spans="2:29" ht="21" customHeight="1">
      <c r="B115" s="22" t="s">
        <v>220</v>
      </c>
      <c r="C115" s="15"/>
      <c r="E115" s="16"/>
      <c r="G115" s="16"/>
      <c r="H115" s="16"/>
      <c r="I115" s="16"/>
      <c r="J115" s="16"/>
    </row>
    <row r="116" spans="2:29" ht="21" customHeight="1">
      <c r="B116" s="31" t="s">
        <v>185</v>
      </c>
      <c r="C116" s="15"/>
      <c r="D116" s="33">
        <v>-820</v>
      </c>
      <c r="E116" s="33"/>
      <c r="F116" s="33">
        <f>-47113</f>
        <v>-47113</v>
      </c>
      <c r="G116" s="33"/>
      <c r="H116" s="33">
        <v>15333</v>
      </c>
      <c r="I116" s="33"/>
      <c r="J116" s="33">
        <f>J104</f>
        <v>13812</v>
      </c>
    </row>
    <row r="117" spans="2:29" ht="21" customHeight="1">
      <c r="B117" s="20" t="s">
        <v>40</v>
      </c>
      <c r="C117" s="15"/>
      <c r="D117" s="16">
        <v>246342</v>
      </c>
      <c r="E117" s="33"/>
      <c r="F117" s="16">
        <v>142005</v>
      </c>
      <c r="G117" s="33"/>
      <c r="H117" s="16">
        <v>0</v>
      </c>
      <c r="I117" s="33"/>
      <c r="J117" s="16">
        <v>0</v>
      </c>
    </row>
    <row r="118" spans="2:29" ht="21" customHeight="1" thickBot="1">
      <c r="B118" s="22" t="s">
        <v>188</v>
      </c>
      <c r="C118" s="15"/>
      <c r="D118" s="41">
        <f>D100</f>
        <v>245522</v>
      </c>
      <c r="E118" s="25"/>
      <c r="F118" s="41">
        <f>F100</f>
        <v>94892</v>
      </c>
      <c r="G118" s="25"/>
      <c r="H118" s="41">
        <f>H100</f>
        <v>15333</v>
      </c>
      <c r="I118" s="25"/>
      <c r="J118" s="41">
        <f>J100</f>
        <v>13812</v>
      </c>
    </row>
    <row r="119" spans="2:29" ht="21" customHeight="1" thickTop="1">
      <c r="B119" s="9"/>
      <c r="C119" s="15"/>
      <c r="D119" s="44"/>
      <c r="E119" s="44"/>
      <c r="F119" s="44"/>
      <c r="G119" s="44"/>
      <c r="H119" s="44"/>
      <c r="I119" s="44"/>
      <c r="J119" s="44"/>
    </row>
    <row r="120" spans="2:29" ht="21" customHeight="1">
      <c r="B120" s="45" t="s">
        <v>219</v>
      </c>
      <c r="C120" s="45"/>
      <c r="D120" s="19"/>
      <c r="E120" s="44"/>
      <c r="F120" s="19"/>
      <c r="G120" s="44"/>
      <c r="H120" s="44"/>
      <c r="I120" s="44"/>
      <c r="J120" s="44"/>
    </row>
    <row r="121" spans="2:29" ht="21" customHeight="1">
      <c r="B121" s="22" t="s">
        <v>70</v>
      </c>
      <c r="C121" s="15"/>
      <c r="D121" s="44"/>
      <c r="E121" s="44"/>
      <c r="F121" s="44"/>
      <c r="G121" s="44"/>
      <c r="H121" s="44"/>
      <c r="I121" s="44"/>
      <c r="J121" s="44"/>
    </row>
    <row r="122" spans="2:29" ht="21" customHeight="1">
      <c r="B122" s="31" t="s">
        <v>185</v>
      </c>
      <c r="C122" s="15"/>
      <c r="D122" s="33">
        <v>-820</v>
      </c>
      <c r="E122" s="33"/>
      <c r="F122" s="33">
        <f>-47113</f>
        <v>-47113</v>
      </c>
      <c r="G122" s="33"/>
      <c r="H122" s="33">
        <v>15333</v>
      </c>
      <c r="I122" s="33"/>
      <c r="J122" s="33">
        <f>J118</f>
        <v>13812</v>
      </c>
    </row>
    <row r="123" spans="2:29" ht="21" customHeight="1">
      <c r="B123" s="20" t="s">
        <v>40</v>
      </c>
      <c r="C123" s="15"/>
      <c r="D123" s="39">
        <v>246342</v>
      </c>
      <c r="E123" s="33"/>
      <c r="F123" s="39">
        <v>142005</v>
      </c>
      <c r="G123" s="33"/>
      <c r="H123" s="39">
        <v>0</v>
      </c>
      <c r="I123" s="33"/>
      <c r="J123" s="39">
        <v>0</v>
      </c>
      <c r="P123" s="47"/>
      <c r="R123" s="47"/>
      <c r="T123" s="47"/>
    </row>
    <row r="124" spans="2:29" ht="21" customHeight="1">
      <c r="B124" s="22" t="s">
        <v>190</v>
      </c>
      <c r="C124" s="15"/>
      <c r="D124" s="33"/>
      <c r="E124" s="33"/>
      <c r="F124" s="33"/>
      <c r="G124" s="33"/>
      <c r="H124" s="33"/>
      <c r="I124" s="33"/>
      <c r="J124" s="33"/>
    </row>
    <row r="125" spans="2:29" ht="21" customHeight="1" thickBot="1">
      <c r="B125" s="11" t="s">
        <v>88</v>
      </c>
      <c r="C125" s="15"/>
      <c r="D125" s="26">
        <f>SUM(D122:D124)</f>
        <v>245522</v>
      </c>
      <c r="E125" s="25"/>
      <c r="F125" s="26">
        <f>SUM(F122:F124)</f>
        <v>94892</v>
      </c>
      <c r="G125" s="25"/>
      <c r="H125" s="26">
        <f>SUM(H122:H124)</f>
        <v>15333</v>
      </c>
      <c r="I125" s="25"/>
      <c r="J125" s="26">
        <f>SUM(J122:J124)</f>
        <v>13812</v>
      </c>
    </row>
    <row r="126" spans="2:29" ht="21" customHeight="1" thickTop="1">
      <c r="C126" s="15"/>
      <c r="D126" s="44"/>
      <c r="E126" s="44"/>
      <c r="F126" s="44"/>
      <c r="G126" s="44"/>
      <c r="H126" s="44"/>
      <c r="I126" s="44"/>
      <c r="J126" s="44"/>
      <c r="L126" s="164">
        <f>D116-M126</f>
        <v>-23436</v>
      </c>
      <c r="M126" s="18">
        <v>22616</v>
      </c>
      <c r="P126" s="47"/>
      <c r="R126" s="47"/>
      <c r="T126" s="47"/>
      <c r="W126" s="47"/>
      <c r="Y126" s="47"/>
      <c r="AA126" s="47"/>
      <c r="AC126" s="47">
        <f>J116-U126</f>
        <v>13812</v>
      </c>
    </row>
    <row r="127" spans="2:29" ht="21" customHeight="1">
      <c r="B127" s="22" t="s">
        <v>195</v>
      </c>
      <c r="C127" s="15"/>
      <c r="D127" s="44"/>
      <c r="E127" s="83"/>
      <c r="F127" s="44"/>
      <c r="G127" s="83"/>
      <c r="H127" s="44"/>
      <c r="I127" s="83"/>
      <c r="J127" s="44"/>
      <c r="L127" s="164">
        <f>D117-M127</f>
        <v>78073</v>
      </c>
      <c r="M127" s="18">
        <v>168269</v>
      </c>
      <c r="P127" s="47"/>
      <c r="R127" s="47"/>
      <c r="T127" s="47"/>
      <c r="W127" s="47"/>
      <c r="Y127" s="47"/>
      <c r="AA127" s="47"/>
      <c r="AC127" s="47">
        <f>J117-U127</f>
        <v>0</v>
      </c>
    </row>
    <row r="128" spans="2:29" ht="21" customHeight="1" thickBot="1">
      <c r="B128" s="20" t="s">
        <v>218</v>
      </c>
      <c r="C128" s="15"/>
      <c r="D128" s="178">
        <f>(D116/340000)-0.01</f>
        <v>-1.2411764705882353E-2</v>
      </c>
      <c r="E128" s="25"/>
      <c r="F128" s="89">
        <f>F116/340000</f>
        <v>-0.13856764705882352</v>
      </c>
      <c r="G128" s="25"/>
      <c r="H128" s="89">
        <f>H116/340000</f>
        <v>4.5097058823529414E-2</v>
      </c>
      <c r="I128" s="25"/>
      <c r="J128" s="89">
        <f>J116/340000</f>
        <v>4.0623529411764704E-2</v>
      </c>
      <c r="P128" s="47"/>
      <c r="R128" s="47"/>
      <c r="T128" s="47"/>
      <c r="W128" s="47"/>
      <c r="Y128" s="47"/>
      <c r="AA128" s="47"/>
      <c r="AC128" s="47">
        <f>J118-U128</f>
        <v>13812</v>
      </c>
    </row>
    <row r="129" spans="8:29" ht="18.75" customHeight="1" thickTop="1">
      <c r="H129" s="16"/>
      <c r="J129" s="16"/>
    </row>
    <row r="130" spans="8:29" ht="18.75" customHeight="1">
      <c r="H130" s="16"/>
      <c r="J130" s="16"/>
    </row>
    <row r="132" spans="8:29" ht="18.75" customHeight="1">
      <c r="P132" s="47"/>
      <c r="R132" s="47"/>
      <c r="T132" s="47"/>
      <c r="W132" s="47"/>
      <c r="Y132" s="47"/>
      <c r="AA132" s="47"/>
      <c r="AC132" s="47">
        <f>J122-U132</f>
        <v>13812</v>
      </c>
    </row>
    <row r="133" spans="8:29" ht="18.75" customHeight="1">
      <c r="P133" s="47"/>
      <c r="R133" s="47"/>
      <c r="T133" s="47"/>
      <c r="W133" s="47"/>
      <c r="Y133" s="47"/>
      <c r="AA133" s="47"/>
      <c r="AC133" s="47">
        <f>J123-U133</f>
        <v>0</v>
      </c>
    </row>
    <row r="135" spans="8:29" ht="18.75" customHeight="1">
      <c r="P135" s="47"/>
      <c r="R135" s="47"/>
      <c r="T135" s="47"/>
      <c r="W135" s="47"/>
      <c r="Y135" s="47"/>
      <c r="AA135" s="47"/>
      <c r="AC135" s="47">
        <f>J125-U135</f>
        <v>13812</v>
      </c>
    </row>
    <row r="138" spans="8:29" ht="18.75" customHeight="1">
      <c r="W138" s="47"/>
      <c r="Y138" s="47"/>
      <c r="AA138" s="47"/>
      <c r="AC138" s="47">
        <f>J128-U138</f>
        <v>4.0623529411764704E-2</v>
      </c>
    </row>
  </sheetData>
  <mergeCells count="39">
    <mergeCell ref="D114:J114"/>
    <mergeCell ref="D109:F109"/>
    <mergeCell ref="H109:J109"/>
    <mergeCell ref="D110:F110"/>
    <mergeCell ref="H110:J110"/>
    <mergeCell ref="D111:F111"/>
    <mergeCell ref="H111:J111"/>
    <mergeCell ref="D71:F71"/>
    <mergeCell ref="H71:J71"/>
    <mergeCell ref="D73:J73"/>
    <mergeCell ref="H108:J108"/>
    <mergeCell ref="D112:F112"/>
    <mergeCell ref="H112:J112"/>
    <mergeCell ref="D68:F68"/>
    <mergeCell ref="H68:J68"/>
    <mergeCell ref="D69:F69"/>
    <mergeCell ref="H69:J69"/>
    <mergeCell ref="D70:F70"/>
    <mergeCell ref="H70:J70"/>
    <mergeCell ref="D46:F46"/>
    <mergeCell ref="H46:J46"/>
    <mergeCell ref="D47:F47"/>
    <mergeCell ref="H47:J47"/>
    <mergeCell ref="D49:J49"/>
    <mergeCell ref="H43:J43"/>
    <mergeCell ref="D44:F44"/>
    <mergeCell ref="H44:J44"/>
    <mergeCell ref="D45:F45"/>
    <mergeCell ref="H45:J45"/>
    <mergeCell ref="D6:F6"/>
    <mergeCell ref="H6:J6"/>
    <mergeCell ref="D7:F7"/>
    <mergeCell ref="H7:J7"/>
    <mergeCell ref="D9:J9"/>
    <mergeCell ref="H3:J3"/>
    <mergeCell ref="D4:F4"/>
    <mergeCell ref="H4:J4"/>
    <mergeCell ref="D5:F5"/>
    <mergeCell ref="H5:J5"/>
  </mergeCells>
  <pageMargins left="0.7" right="0.7" top="0.48" bottom="0.5" header="0.5" footer="0.5"/>
  <pageSetup paperSize="9" scale="83" firstPageNumber="5" fitToHeight="4" orientation="portrait" useFirstPageNumber="1" r:id="rId1"/>
  <headerFooter>
    <oddFooter>&amp;L&amp;"Times New Roman,Regular"&amp;11  The accompanying notes form an integral part of the interim financial statements.
&amp;C&amp;P</oddFooter>
  </headerFooter>
  <rowBreaks count="3" manualBreakCount="3">
    <brk id="40" max="16383" man="1"/>
    <brk id="64" max="16383" man="1"/>
    <brk id="105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AH75"/>
  <sheetViews>
    <sheetView showGridLines="0" view="pageBreakPreview" topLeftCell="B1" zoomScale="80" zoomScaleNormal="80" zoomScaleSheetLayoutView="80" workbookViewId="0">
      <selection activeCell="I14" sqref="I14"/>
    </sheetView>
  </sheetViews>
  <sheetFormatPr defaultColWidth="9.140625" defaultRowHeight="18.75" customHeight="1"/>
  <cols>
    <col min="1" max="1" width="66" style="12" customWidth="1"/>
    <col min="2" max="2" width="6.140625" style="54" customWidth="1"/>
    <col min="3" max="3" width="0.85546875" style="46" customWidth="1"/>
    <col min="4" max="4" width="14.42578125" style="8" bestFit="1" customWidth="1"/>
    <col min="5" max="5" width="1" style="8" customWidth="1"/>
    <col min="6" max="6" width="12.5703125" style="8" customWidth="1"/>
    <col min="7" max="7" width="1" style="8" customWidth="1"/>
    <col min="8" max="8" width="12.5703125" style="8" customWidth="1"/>
    <col min="9" max="9" width="0.85546875" style="46" customWidth="1"/>
    <col min="10" max="10" width="16.7109375" style="18" bestFit="1" customWidth="1"/>
    <col min="11" max="11" width="0.85546875" style="46" customWidth="1"/>
    <col min="12" max="12" width="16" style="8" customWidth="1"/>
    <col min="13" max="13" width="0.85546875" style="46" customWidth="1"/>
    <col min="14" max="14" width="13.5703125" style="8" customWidth="1"/>
    <col min="15" max="15" width="0.85546875" style="46" customWidth="1"/>
    <col min="16" max="16" width="14.42578125" style="8" customWidth="1"/>
    <col min="17" max="17" width="0.85546875" style="8" customWidth="1"/>
    <col min="18" max="18" width="15.140625" style="8" customWidth="1"/>
    <col min="19" max="19" width="0.85546875" style="8" customWidth="1"/>
    <col min="20" max="20" width="13.7109375" style="8" customWidth="1"/>
    <col min="21" max="21" width="0.7109375" style="46" customWidth="1"/>
    <col min="22" max="22" width="15.140625" style="8" customWidth="1"/>
    <col min="23" max="23" width="0.85546875" style="46" customWidth="1"/>
    <col min="24" max="24" width="13.5703125" style="16" bestFit="1" customWidth="1"/>
    <col min="25" max="25" width="0.85546875" style="46" customWidth="1"/>
    <col min="26" max="26" width="13.5703125" style="8" customWidth="1"/>
    <col min="27" max="27" width="0.85546875" style="46" customWidth="1"/>
    <col min="28" max="28" width="14.85546875" style="8" customWidth="1"/>
    <col min="29" max="29" width="0.85546875" style="46" customWidth="1"/>
    <col min="30" max="30" width="14.7109375" style="8" customWidth="1"/>
    <col min="31" max="31" width="1.42578125" style="46" customWidth="1"/>
    <col min="32" max="32" width="1.42578125" style="8" customWidth="1"/>
    <col min="33" max="16384" width="9.140625" style="8"/>
  </cols>
  <sheetData>
    <row r="1" spans="1:32" ht="18.75" customHeight="1">
      <c r="A1" s="171" t="s">
        <v>77</v>
      </c>
    </row>
    <row r="2" spans="1:32" ht="18.75" customHeight="1">
      <c r="A2" s="11" t="s">
        <v>160</v>
      </c>
    </row>
    <row r="3" spans="1:32" ht="18.75" customHeight="1">
      <c r="A3" s="197"/>
      <c r="B3" s="197"/>
      <c r="C3" s="197"/>
      <c r="D3" s="197"/>
      <c r="E3" s="197"/>
      <c r="F3" s="197"/>
      <c r="G3" s="197"/>
      <c r="H3" s="197"/>
      <c r="I3" s="197"/>
    </row>
    <row r="4" spans="1:32" ht="18.75" customHeight="1">
      <c r="D4" s="198" t="s">
        <v>1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90"/>
      <c r="AB4" s="90"/>
      <c r="AC4" s="90"/>
      <c r="AD4" s="90"/>
      <c r="AE4" s="8"/>
    </row>
    <row r="5" spans="1:32" ht="18.75" customHeight="1">
      <c r="D5" s="172"/>
      <c r="E5" s="172"/>
      <c r="F5" s="172"/>
      <c r="G5" s="172"/>
      <c r="H5" s="199" t="s">
        <v>203</v>
      </c>
      <c r="I5" s="199"/>
      <c r="J5" s="199"/>
      <c r="K5" s="56"/>
      <c r="L5" s="199" t="s">
        <v>205</v>
      </c>
      <c r="M5" s="199"/>
      <c r="N5" s="199"/>
      <c r="O5" s="199"/>
      <c r="P5" s="199"/>
      <c r="Q5" s="199"/>
      <c r="R5" s="199"/>
      <c r="S5" s="172"/>
      <c r="T5" s="172"/>
      <c r="U5" s="172"/>
      <c r="V5" s="172"/>
      <c r="W5" s="172"/>
      <c r="X5" s="172"/>
      <c r="Y5" s="172"/>
      <c r="Z5" s="172"/>
      <c r="AA5" s="90"/>
      <c r="AB5" s="90"/>
      <c r="AC5" s="90"/>
      <c r="AD5" s="90"/>
      <c r="AE5" s="8"/>
    </row>
    <row r="6" spans="1:32" ht="18.75" customHeight="1"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90"/>
      <c r="AB6" s="90"/>
      <c r="AC6" s="90"/>
      <c r="AD6" s="90"/>
      <c r="AE6" s="8"/>
    </row>
    <row r="7" spans="1:32" ht="18.75" customHeight="1">
      <c r="A7" s="48"/>
      <c r="B7" s="169"/>
      <c r="C7" s="57"/>
      <c r="I7" s="8"/>
      <c r="J7" s="8"/>
      <c r="K7" s="8"/>
      <c r="M7" s="8"/>
      <c r="O7" s="8"/>
      <c r="Q7" s="169"/>
      <c r="S7" s="169"/>
      <c r="T7" s="56" t="s">
        <v>121</v>
      </c>
      <c r="U7" s="91"/>
      <c r="W7" s="8"/>
      <c r="X7" s="8" t="s">
        <v>98</v>
      </c>
      <c r="Y7" s="8"/>
      <c r="AA7" s="169"/>
      <c r="AC7" s="8"/>
      <c r="AE7" s="8"/>
    </row>
    <row r="8" spans="1:32" ht="18.75" customHeight="1">
      <c r="B8" s="169"/>
      <c r="C8" s="57"/>
      <c r="I8" s="172"/>
      <c r="J8" s="58"/>
      <c r="K8" s="172"/>
      <c r="L8" s="169" t="s">
        <v>168</v>
      </c>
      <c r="M8" s="56"/>
      <c r="N8" s="182" t="s">
        <v>130</v>
      </c>
      <c r="O8" s="56"/>
      <c r="P8" s="169" t="s">
        <v>141</v>
      </c>
      <c r="Q8" s="169"/>
      <c r="S8" s="169"/>
      <c r="T8" s="56" t="s">
        <v>99</v>
      </c>
      <c r="U8" s="56"/>
      <c r="V8" s="169" t="s">
        <v>43</v>
      </c>
      <c r="X8" s="167"/>
      <c r="AA8" s="169"/>
      <c r="AC8" s="8"/>
      <c r="AE8" s="8"/>
    </row>
    <row r="9" spans="1:32" ht="18.75" customHeight="1">
      <c r="B9" s="169"/>
      <c r="C9" s="57"/>
      <c r="D9" s="169" t="s">
        <v>44</v>
      </c>
      <c r="E9" s="169"/>
      <c r="F9" s="169" t="s">
        <v>191</v>
      </c>
      <c r="G9" s="169"/>
      <c r="H9" s="169"/>
      <c r="J9" s="58"/>
      <c r="K9" s="56"/>
      <c r="L9" s="169" t="s">
        <v>169</v>
      </c>
      <c r="M9" s="56"/>
      <c r="N9" s="169" t="s">
        <v>267</v>
      </c>
      <c r="O9" s="56"/>
      <c r="P9" s="169" t="s">
        <v>142</v>
      </c>
      <c r="Q9" s="169"/>
      <c r="R9" s="169" t="s">
        <v>182</v>
      </c>
      <c r="S9" s="169"/>
      <c r="T9" s="56" t="s">
        <v>122</v>
      </c>
      <c r="U9" s="56"/>
      <c r="V9" s="169" t="s">
        <v>46</v>
      </c>
      <c r="W9" s="56"/>
      <c r="X9" s="169" t="s">
        <v>47</v>
      </c>
      <c r="Y9" s="56"/>
      <c r="Z9" s="169"/>
      <c r="AA9" s="169"/>
      <c r="AC9" s="8"/>
      <c r="AE9" s="8"/>
    </row>
    <row r="10" spans="1:32" ht="18.75" customHeight="1">
      <c r="B10" s="169"/>
      <c r="C10" s="57"/>
      <c r="D10" s="169" t="s">
        <v>100</v>
      </c>
      <c r="E10" s="169"/>
      <c r="F10" s="169" t="s">
        <v>266</v>
      </c>
      <c r="G10" s="169"/>
      <c r="H10" s="169" t="s">
        <v>166</v>
      </c>
      <c r="J10" s="58"/>
      <c r="K10" s="56"/>
      <c r="L10" s="169" t="s">
        <v>178</v>
      </c>
      <c r="M10" s="56"/>
      <c r="N10" s="169" t="s">
        <v>156</v>
      </c>
      <c r="O10" s="56"/>
      <c r="P10" s="169" t="s">
        <v>143</v>
      </c>
      <c r="Q10" s="169"/>
      <c r="R10" s="169" t="s">
        <v>49</v>
      </c>
      <c r="S10" s="169"/>
      <c r="T10" s="56" t="s">
        <v>123</v>
      </c>
      <c r="U10" s="56"/>
      <c r="V10" s="169" t="s">
        <v>50</v>
      </c>
      <c r="W10" s="56"/>
      <c r="X10" s="169" t="s">
        <v>51</v>
      </c>
      <c r="Y10" s="56"/>
      <c r="Z10" s="169" t="s">
        <v>79</v>
      </c>
      <c r="AA10" s="169"/>
      <c r="AC10" s="8"/>
      <c r="AE10" s="8"/>
    </row>
    <row r="11" spans="1:32" ht="18.75" customHeight="1">
      <c r="B11" s="168" t="s">
        <v>95</v>
      </c>
      <c r="C11" s="57"/>
      <c r="D11" s="169" t="s">
        <v>52</v>
      </c>
      <c r="E11" s="169"/>
      <c r="F11" s="169" t="s">
        <v>120</v>
      </c>
      <c r="G11" s="169"/>
      <c r="H11" s="169" t="s">
        <v>167</v>
      </c>
      <c r="J11" s="58" t="s">
        <v>172</v>
      </c>
      <c r="K11" s="56"/>
      <c r="L11" s="169" t="s">
        <v>171</v>
      </c>
      <c r="M11" s="56"/>
      <c r="N11" s="169" t="s">
        <v>53</v>
      </c>
      <c r="O11" s="56"/>
      <c r="P11" s="169" t="s">
        <v>54</v>
      </c>
      <c r="Q11" s="169"/>
      <c r="R11" s="59" t="s">
        <v>177</v>
      </c>
      <c r="S11" s="59"/>
      <c r="T11" s="56" t="s">
        <v>124</v>
      </c>
      <c r="U11" s="56"/>
      <c r="V11" s="169" t="s">
        <v>176</v>
      </c>
      <c r="W11" s="56"/>
      <c r="X11" s="169" t="s">
        <v>55</v>
      </c>
      <c r="Y11" s="56"/>
      <c r="Z11" s="169" t="s">
        <v>56</v>
      </c>
      <c r="AA11" s="169"/>
      <c r="AC11" s="8"/>
      <c r="AE11" s="8"/>
    </row>
    <row r="12" spans="1:32" ht="18.75" customHeight="1">
      <c r="A12" s="8"/>
      <c r="B12" s="168"/>
      <c r="D12" s="188" t="s">
        <v>85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68"/>
      <c r="AB12" s="54"/>
      <c r="AC12" s="169"/>
      <c r="AE12" s="18"/>
      <c r="AF12" s="18"/>
    </row>
    <row r="13" spans="1:32" ht="18.75" customHeight="1">
      <c r="A13" s="134" t="s">
        <v>209</v>
      </c>
      <c r="B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54"/>
      <c r="AC13" s="169"/>
      <c r="AE13" s="18"/>
      <c r="AF13" s="18"/>
    </row>
    <row r="14" spans="1:32" s="11" customFormat="1" ht="18.75" customHeight="1">
      <c r="A14" s="11" t="s">
        <v>248</v>
      </c>
      <c r="B14" s="168"/>
      <c r="C14" s="172"/>
      <c r="D14" s="61">
        <v>340000</v>
      </c>
      <c r="E14" s="61"/>
      <c r="F14" s="61">
        <f>133647-650</f>
        <v>132997</v>
      </c>
      <c r="G14" s="61"/>
      <c r="H14" s="61">
        <v>2760</v>
      </c>
      <c r="I14" s="61"/>
      <c r="J14" s="61">
        <f>-283039+650</f>
        <v>-282389</v>
      </c>
      <c r="K14" s="61"/>
      <c r="L14" s="61">
        <v>-7704</v>
      </c>
      <c r="M14" s="69"/>
      <c r="N14" s="61">
        <v>351373</v>
      </c>
      <c r="O14" s="69"/>
      <c r="P14" s="61">
        <v>95747</v>
      </c>
      <c r="Q14" s="61"/>
      <c r="R14" s="61">
        <f>L14+N14+P14</f>
        <v>439416</v>
      </c>
      <c r="S14" s="61"/>
      <c r="T14" s="61">
        <v>-90341</v>
      </c>
      <c r="U14" s="61"/>
      <c r="V14" s="61">
        <f>D14+J14+R14+T14+F14+H14</f>
        <v>542443</v>
      </c>
      <c r="W14" s="61"/>
      <c r="X14" s="61">
        <v>-77171</v>
      </c>
      <c r="Y14" s="61"/>
      <c r="Z14" s="61">
        <f>V14+X14</f>
        <v>465272</v>
      </c>
      <c r="AA14" s="63"/>
      <c r="AE14" s="18"/>
      <c r="AF14" s="93"/>
    </row>
    <row r="15" spans="1:32" s="11" customFormat="1" ht="18.75" customHeight="1">
      <c r="B15" s="168"/>
      <c r="C15" s="172"/>
      <c r="D15" s="61"/>
      <c r="E15" s="61"/>
      <c r="F15" s="61"/>
      <c r="G15" s="61"/>
      <c r="H15" s="61"/>
      <c r="I15" s="61"/>
      <c r="J15" s="94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3"/>
      <c r="AE15" s="93"/>
      <c r="AF15" s="93"/>
    </row>
    <row r="16" spans="1:32" s="11" customFormat="1" ht="18.75" hidden="1" customHeight="1">
      <c r="A16" s="8" t="s">
        <v>125</v>
      </c>
      <c r="B16" s="168"/>
      <c r="C16" s="172"/>
      <c r="D16" s="61"/>
      <c r="E16" s="61"/>
      <c r="F16" s="61"/>
      <c r="G16" s="61"/>
      <c r="H16" s="61"/>
      <c r="I16" s="69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9"/>
      <c r="Y16" s="61"/>
      <c r="Z16" s="61"/>
      <c r="AA16" s="63"/>
      <c r="AE16" s="93"/>
      <c r="AF16" s="93"/>
    </row>
    <row r="17" spans="1:34" s="11" customFormat="1" ht="18.75" hidden="1" customHeight="1">
      <c r="A17" s="8"/>
      <c r="B17" s="168"/>
      <c r="C17" s="172"/>
      <c r="D17" s="61"/>
      <c r="E17" s="61"/>
      <c r="F17" s="61"/>
      <c r="G17" s="61"/>
      <c r="H17" s="61"/>
      <c r="I17" s="61"/>
      <c r="J17" s="94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3"/>
      <c r="AE17" s="93"/>
      <c r="AF17" s="93"/>
    </row>
    <row r="18" spans="1:34" s="11" customFormat="1" ht="18.75" customHeight="1">
      <c r="A18" s="8" t="s">
        <v>126</v>
      </c>
      <c r="B18" s="168"/>
      <c r="C18" s="172"/>
      <c r="D18" s="61"/>
      <c r="E18" s="61"/>
      <c r="F18" s="61"/>
      <c r="G18" s="61"/>
      <c r="H18" s="61"/>
      <c r="I18" s="61"/>
      <c r="J18" s="94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3"/>
      <c r="AE18" s="93"/>
      <c r="AF18" s="93"/>
    </row>
    <row r="19" spans="1:34" s="11" customFormat="1" ht="18.75" customHeight="1">
      <c r="A19" s="8" t="s">
        <v>127</v>
      </c>
      <c r="B19" s="168">
        <v>3</v>
      </c>
      <c r="C19" s="172"/>
      <c r="D19" s="69">
        <v>0</v>
      </c>
      <c r="E19" s="69"/>
      <c r="F19" s="69">
        <v>0</v>
      </c>
      <c r="G19" s="69"/>
      <c r="H19" s="69">
        <v>0</v>
      </c>
      <c r="I19" s="69"/>
      <c r="J19" s="69">
        <f>-4027+22879</f>
        <v>18852</v>
      </c>
      <c r="K19" s="69"/>
      <c r="L19" s="69">
        <v>0</v>
      </c>
      <c r="M19" s="69"/>
      <c r="N19" s="69">
        <f>-22879</f>
        <v>-22879</v>
      </c>
      <c r="O19" s="69"/>
      <c r="P19" s="69">
        <v>0</v>
      </c>
      <c r="Q19" s="69"/>
      <c r="R19" s="69">
        <f>L19+N19+P19</f>
        <v>-22879</v>
      </c>
      <c r="S19" s="69"/>
      <c r="T19" s="69">
        <f>ROUND(4027216.43/1000,0)</f>
        <v>4027</v>
      </c>
      <c r="U19" s="69"/>
      <c r="V19" s="69">
        <f>D19+J19+R19+T19+F19+H19</f>
        <v>0</v>
      </c>
      <c r="W19" s="69"/>
      <c r="X19" s="69">
        <v>0</v>
      </c>
      <c r="Y19" s="69"/>
      <c r="Z19" s="69">
        <f>V19+X19</f>
        <v>0</v>
      </c>
      <c r="AA19" s="63"/>
      <c r="AE19" s="93"/>
      <c r="AF19" s="93"/>
    </row>
    <row r="20" spans="1:34" s="11" customFormat="1" ht="18.75" customHeight="1">
      <c r="A20" s="8"/>
      <c r="B20" s="168"/>
      <c r="C20" s="172"/>
      <c r="D20" s="61"/>
      <c r="E20" s="61"/>
      <c r="F20" s="61"/>
      <c r="G20" s="61"/>
      <c r="H20" s="61"/>
      <c r="I20" s="61"/>
      <c r="J20" s="94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3"/>
      <c r="AE20" s="93"/>
      <c r="AF20" s="93"/>
    </row>
    <row r="21" spans="1:34" s="11" customFormat="1" ht="18.75" customHeight="1">
      <c r="A21" s="60" t="s">
        <v>165</v>
      </c>
      <c r="B21" s="168"/>
      <c r="C21" s="172"/>
      <c r="D21" s="61"/>
      <c r="E21" s="61"/>
      <c r="F21" s="61"/>
      <c r="G21" s="61"/>
      <c r="H21" s="61"/>
      <c r="I21" s="61"/>
      <c r="J21" s="94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3"/>
      <c r="AE21" s="93"/>
      <c r="AF21" s="93"/>
    </row>
    <row r="22" spans="1:34" s="11" customFormat="1" ht="18.75" customHeight="1">
      <c r="A22" s="136" t="s">
        <v>174</v>
      </c>
      <c r="B22" s="168"/>
      <c r="C22" s="172"/>
      <c r="D22" s="61"/>
      <c r="E22" s="61"/>
      <c r="F22" s="61"/>
      <c r="G22" s="61"/>
      <c r="H22" s="61"/>
      <c r="I22" s="61"/>
      <c r="J22" s="94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3"/>
      <c r="AE22" s="93"/>
      <c r="AF22" s="93"/>
    </row>
    <row r="23" spans="1:34" s="11" customFormat="1" ht="18.75" customHeight="1">
      <c r="A23" s="137" t="s">
        <v>175</v>
      </c>
      <c r="B23" s="168">
        <v>13</v>
      </c>
      <c r="C23" s="172"/>
      <c r="D23" s="96">
        <v>0</v>
      </c>
      <c r="E23" s="69"/>
      <c r="F23" s="96">
        <v>0</v>
      </c>
      <c r="G23" s="69"/>
      <c r="H23" s="96">
        <v>0</v>
      </c>
      <c r="I23" s="69"/>
      <c r="J23" s="96">
        <v>-51000</v>
      </c>
      <c r="K23" s="69"/>
      <c r="L23" s="96">
        <v>0</v>
      </c>
      <c r="M23" s="69"/>
      <c r="N23" s="96">
        <v>0</v>
      </c>
      <c r="O23" s="69"/>
      <c r="P23" s="96">
        <v>0</v>
      </c>
      <c r="Q23" s="69"/>
      <c r="R23" s="96">
        <v>0</v>
      </c>
      <c r="S23" s="69"/>
      <c r="T23" s="96">
        <v>0</v>
      </c>
      <c r="U23" s="69"/>
      <c r="V23" s="96">
        <f>D23+J23+R23+T23+F23+H23</f>
        <v>-51000</v>
      </c>
      <c r="W23" s="69"/>
      <c r="X23" s="96">
        <v>0</v>
      </c>
      <c r="Y23" s="69"/>
      <c r="Z23" s="96">
        <f>V23+X23</f>
        <v>-51000</v>
      </c>
      <c r="AA23" s="63"/>
      <c r="AE23" s="93"/>
      <c r="AF23" s="93"/>
    </row>
    <row r="24" spans="1:34" s="11" customFormat="1" ht="18.75" customHeight="1">
      <c r="A24" s="136" t="s">
        <v>180</v>
      </c>
      <c r="B24" s="168"/>
      <c r="C24" s="172"/>
      <c r="D24" s="97">
        <f>SUM(D22:D23)</f>
        <v>0</v>
      </c>
      <c r="E24" s="61"/>
      <c r="F24" s="97">
        <f>SUM(F22:F23)</f>
        <v>0</v>
      </c>
      <c r="G24" s="61"/>
      <c r="H24" s="97">
        <f>SUM(H22:H23)</f>
        <v>0</v>
      </c>
      <c r="I24" s="61"/>
      <c r="J24" s="97">
        <f>SUM(J22:J23)</f>
        <v>-51000</v>
      </c>
      <c r="K24" s="61"/>
      <c r="L24" s="97">
        <f>SUM(L22:L23)</f>
        <v>0</v>
      </c>
      <c r="M24" s="61">
        <v>123</v>
      </c>
      <c r="N24" s="97">
        <f>SUM(N22:N23)</f>
        <v>0</v>
      </c>
      <c r="O24" s="61">
        <v>123</v>
      </c>
      <c r="P24" s="97">
        <f>SUM(P22:P23)</f>
        <v>0</v>
      </c>
      <c r="Q24" s="61"/>
      <c r="R24" s="72">
        <f>SUM(R22:R23)</f>
        <v>0</v>
      </c>
      <c r="S24" s="61"/>
      <c r="T24" s="97">
        <f>SUM(T22:T23)</f>
        <v>0</v>
      </c>
      <c r="U24" s="61">
        <v>123</v>
      </c>
      <c r="V24" s="97">
        <f>T24+R24+J24+F24+D24</f>
        <v>-51000</v>
      </c>
      <c r="W24" s="61"/>
      <c r="X24" s="97">
        <f>SUM(X22:X23)</f>
        <v>0</v>
      </c>
      <c r="Y24" s="61"/>
      <c r="Z24" s="97">
        <f>SUM(Z22:Z23)</f>
        <v>-51000</v>
      </c>
      <c r="AA24" s="63"/>
      <c r="AE24" s="93"/>
      <c r="AF24" s="93"/>
    </row>
    <row r="25" spans="1:34" s="11" customFormat="1" ht="18.75" customHeight="1">
      <c r="A25" s="8"/>
      <c r="B25" s="168"/>
      <c r="C25" s="172"/>
      <c r="D25" s="61"/>
      <c r="E25" s="61"/>
      <c r="F25" s="61"/>
      <c r="G25" s="61"/>
      <c r="H25" s="61"/>
      <c r="I25" s="61"/>
      <c r="J25" s="94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3"/>
      <c r="AE25" s="93"/>
      <c r="AF25" s="93"/>
    </row>
    <row r="26" spans="1:34" ht="18.75" customHeight="1">
      <c r="A26" s="27" t="s">
        <v>179</v>
      </c>
      <c r="B26" s="168"/>
      <c r="C26" s="56"/>
      <c r="D26" s="63"/>
      <c r="E26" s="63"/>
      <c r="F26" s="63"/>
      <c r="G26" s="63"/>
      <c r="H26" s="63"/>
      <c r="I26" s="64"/>
      <c r="J26" s="94"/>
      <c r="K26" s="64"/>
      <c r="L26" s="70"/>
      <c r="M26" s="66"/>
      <c r="N26" s="70"/>
      <c r="O26" s="66"/>
      <c r="P26" s="70"/>
      <c r="Q26" s="70"/>
      <c r="R26" s="70"/>
      <c r="S26" s="70"/>
      <c r="T26" s="70"/>
      <c r="U26" s="66"/>
      <c r="V26" s="70"/>
      <c r="W26" s="64"/>
      <c r="X26" s="65"/>
      <c r="Y26" s="64"/>
      <c r="Z26" s="63"/>
      <c r="AA26" s="8"/>
      <c r="AC26" s="8"/>
      <c r="AE26" s="8"/>
    </row>
    <row r="27" spans="1:34" ht="18.75" customHeight="1">
      <c r="A27" s="8" t="s">
        <v>201</v>
      </c>
      <c r="B27" s="168"/>
      <c r="C27" s="56"/>
      <c r="D27" s="74"/>
      <c r="E27" s="74"/>
      <c r="F27" s="74"/>
      <c r="G27" s="74"/>
      <c r="H27" s="74"/>
      <c r="I27" s="66"/>
      <c r="J27" s="139"/>
      <c r="K27" s="66"/>
      <c r="L27" s="70"/>
      <c r="M27" s="66"/>
      <c r="N27" s="70"/>
      <c r="O27" s="66"/>
      <c r="P27" s="70"/>
      <c r="Q27" s="70"/>
      <c r="R27" s="70"/>
      <c r="S27" s="70"/>
      <c r="T27" s="70"/>
      <c r="U27" s="66"/>
      <c r="V27" s="70"/>
      <c r="W27" s="66"/>
      <c r="X27" s="95"/>
      <c r="Y27" s="66"/>
      <c r="Z27" s="74"/>
      <c r="AA27" s="8"/>
      <c r="AC27" s="8"/>
      <c r="AE27" s="8"/>
    </row>
    <row r="28" spans="1:34" ht="18.75" customHeight="1">
      <c r="A28" s="8" t="s">
        <v>173</v>
      </c>
      <c r="B28" s="168">
        <v>7</v>
      </c>
      <c r="C28" s="56"/>
      <c r="D28" s="69">
        <v>0</v>
      </c>
      <c r="E28" s="61"/>
      <c r="F28" s="69">
        <f>13133+13188</f>
        <v>26321</v>
      </c>
      <c r="G28" s="61"/>
      <c r="H28" s="69">
        <v>0</v>
      </c>
      <c r="I28" s="61"/>
      <c r="J28" s="69">
        <v>0</v>
      </c>
      <c r="K28" s="69"/>
      <c r="L28" s="69">
        <v>0</v>
      </c>
      <c r="M28" s="69"/>
      <c r="N28" s="69">
        <v>0</v>
      </c>
      <c r="O28" s="69"/>
      <c r="P28" s="69">
        <v>0</v>
      </c>
      <c r="Q28" s="69"/>
      <c r="R28" s="69">
        <f>L28+N28+P28</f>
        <v>0</v>
      </c>
      <c r="S28" s="61"/>
      <c r="T28" s="69">
        <v>0</v>
      </c>
      <c r="U28" s="61"/>
      <c r="V28" s="69">
        <f>D28+J28+R28+T28+F28+H28</f>
        <v>26321</v>
      </c>
      <c r="W28" s="64"/>
      <c r="X28" s="71">
        <v>123655</v>
      </c>
      <c r="Y28" s="66"/>
      <c r="Z28" s="69">
        <f>V28+X28</f>
        <v>149976</v>
      </c>
      <c r="AA28" s="8"/>
      <c r="AC28" s="8"/>
      <c r="AE28" s="8"/>
    </row>
    <row r="29" spans="1:34" ht="18.75" customHeight="1">
      <c r="A29" s="8" t="s">
        <v>101</v>
      </c>
      <c r="B29" s="40"/>
      <c r="C29" s="56"/>
      <c r="D29" s="96">
        <v>0</v>
      </c>
      <c r="E29" s="61"/>
      <c r="F29" s="96">
        <v>0</v>
      </c>
      <c r="G29" s="61"/>
      <c r="H29" s="96">
        <v>0</v>
      </c>
      <c r="I29" s="61"/>
      <c r="J29" s="96">
        <v>0</v>
      </c>
      <c r="K29" s="69"/>
      <c r="L29" s="96">
        <v>0</v>
      </c>
      <c r="M29" s="69"/>
      <c r="N29" s="96">
        <v>0</v>
      </c>
      <c r="O29" s="69"/>
      <c r="P29" s="96">
        <v>0</v>
      </c>
      <c r="Q29" s="69"/>
      <c r="R29" s="69">
        <f>L29+N29+P29</f>
        <v>0</v>
      </c>
      <c r="S29" s="61"/>
      <c r="T29" s="96">
        <v>0</v>
      </c>
      <c r="U29" s="61"/>
      <c r="V29" s="96">
        <f>D29+J29+R29+T29+F29+H29</f>
        <v>0</v>
      </c>
      <c r="W29" s="69"/>
      <c r="X29" s="96">
        <v>-165280</v>
      </c>
      <c r="Y29" s="69"/>
      <c r="Z29" s="96">
        <f>V29+X29</f>
        <v>-165280</v>
      </c>
      <c r="AA29" s="101"/>
      <c r="AB29" s="116"/>
      <c r="AC29" s="110"/>
      <c r="AD29" s="110"/>
      <c r="AE29" s="110"/>
      <c r="AF29" s="110"/>
      <c r="AG29" s="110"/>
      <c r="AH29" s="101"/>
    </row>
    <row r="30" spans="1:34" s="11" customFormat="1" ht="18.75" customHeight="1">
      <c r="A30" s="17" t="s">
        <v>181</v>
      </c>
      <c r="B30" s="40"/>
      <c r="C30" s="172"/>
      <c r="D30" s="97">
        <f>SUM(D26:D29)</f>
        <v>0</v>
      </c>
      <c r="E30" s="61"/>
      <c r="F30" s="97">
        <f>SUM(F26:F29)</f>
        <v>26321</v>
      </c>
      <c r="G30" s="61"/>
      <c r="H30" s="97">
        <f>SUM(H26:H29)</f>
        <v>0</v>
      </c>
      <c r="I30" s="61"/>
      <c r="J30" s="97">
        <f>SUM(J26:J29)</f>
        <v>0</v>
      </c>
      <c r="K30" s="61"/>
      <c r="L30" s="97">
        <f>SUM(L26:L29)</f>
        <v>0</v>
      </c>
      <c r="M30" s="61">
        <v>123</v>
      </c>
      <c r="N30" s="97">
        <f>SUM(N26:N29)</f>
        <v>0</v>
      </c>
      <c r="O30" s="61">
        <v>123</v>
      </c>
      <c r="P30" s="97">
        <f>SUM(P26:P29)</f>
        <v>0</v>
      </c>
      <c r="Q30" s="61"/>
      <c r="R30" s="72">
        <f>SUM(R26:R29)</f>
        <v>0</v>
      </c>
      <c r="S30" s="61"/>
      <c r="T30" s="97">
        <f>SUM(T26:T29)</f>
        <v>0</v>
      </c>
      <c r="U30" s="61">
        <v>123</v>
      </c>
      <c r="V30" s="97">
        <f>T30+R30+J30+F30+D30</f>
        <v>26321</v>
      </c>
      <c r="W30" s="61"/>
      <c r="X30" s="97">
        <f>SUM(X26:X29)</f>
        <v>-41625</v>
      </c>
      <c r="Y30" s="61"/>
      <c r="Z30" s="97">
        <f>SUM(Z26:Z29)</f>
        <v>-15304</v>
      </c>
      <c r="AA30" s="103"/>
      <c r="AB30" s="114"/>
      <c r="AC30" s="114"/>
      <c r="AD30" s="114"/>
      <c r="AE30" s="114"/>
      <c r="AF30" s="114"/>
      <c r="AG30" s="114"/>
      <c r="AH30" s="102"/>
    </row>
    <row r="31" spans="1:34" s="11" customFormat="1" ht="18.75" customHeight="1">
      <c r="A31" s="22"/>
      <c r="B31" s="40"/>
      <c r="C31" s="172"/>
      <c r="D31" s="61"/>
      <c r="E31" s="61"/>
      <c r="F31" s="61"/>
      <c r="G31" s="61"/>
      <c r="H31" s="61"/>
      <c r="I31" s="64"/>
      <c r="J31" s="62"/>
      <c r="K31" s="64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64"/>
      <c r="X31" s="98"/>
      <c r="Y31" s="64"/>
      <c r="Z31" s="64"/>
      <c r="AA31" s="103"/>
      <c r="AB31" s="114"/>
      <c r="AC31" s="114"/>
      <c r="AD31" s="114"/>
      <c r="AE31" s="114"/>
      <c r="AF31" s="114"/>
      <c r="AG31" s="114"/>
      <c r="AH31" s="102"/>
    </row>
    <row r="32" spans="1:34" s="11" customFormat="1" ht="18.75" hidden="1" customHeight="1">
      <c r="A32" s="27" t="s">
        <v>102</v>
      </c>
      <c r="B32" s="40"/>
      <c r="C32" s="172"/>
      <c r="D32" s="61"/>
      <c r="E32" s="61"/>
      <c r="F32" s="61"/>
      <c r="G32" s="61"/>
      <c r="H32" s="61"/>
      <c r="I32" s="64"/>
      <c r="J32" s="62"/>
      <c r="K32" s="64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64"/>
      <c r="X32" s="98"/>
      <c r="Y32" s="64"/>
      <c r="Z32" s="64"/>
      <c r="AA32" s="103"/>
      <c r="AB32" s="114"/>
      <c r="AC32" s="114"/>
      <c r="AD32" s="114"/>
      <c r="AE32" s="114"/>
      <c r="AF32" s="114"/>
      <c r="AG32" s="114"/>
      <c r="AH32" s="102"/>
    </row>
    <row r="33" spans="1:34" ht="18.75" hidden="1" customHeight="1">
      <c r="A33" s="27" t="s">
        <v>103</v>
      </c>
      <c r="B33" s="168">
        <v>6</v>
      </c>
      <c r="C33" s="56"/>
      <c r="D33" s="63"/>
      <c r="E33" s="63"/>
      <c r="F33" s="63"/>
      <c r="G33" s="63"/>
      <c r="H33" s="63"/>
      <c r="I33" s="64"/>
      <c r="J33" s="65"/>
      <c r="K33" s="64"/>
      <c r="L33" s="95"/>
      <c r="M33" s="66"/>
      <c r="N33" s="95"/>
      <c r="O33" s="66"/>
      <c r="P33" s="95"/>
      <c r="Q33" s="95"/>
      <c r="R33" s="95"/>
      <c r="S33" s="95"/>
      <c r="T33" s="95"/>
      <c r="U33" s="66"/>
      <c r="V33" s="95"/>
      <c r="W33" s="64"/>
      <c r="X33" s="65"/>
      <c r="Y33" s="64"/>
      <c r="Z33" s="63"/>
      <c r="AA33" s="101"/>
      <c r="AB33" s="110"/>
      <c r="AC33" s="110"/>
      <c r="AD33" s="110"/>
      <c r="AE33" s="110"/>
      <c r="AF33" s="110" t="s">
        <v>104</v>
      </c>
      <c r="AG33" s="110"/>
      <c r="AH33" s="101"/>
    </row>
    <row r="34" spans="1:34" ht="18.75" hidden="1" customHeight="1">
      <c r="A34" s="27" t="s">
        <v>105</v>
      </c>
      <c r="B34" s="168"/>
      <c r="C34" s="56"/>
      <c r="D34" s="63"/>
      <c r="E34" s="63"/>
      <c r="F34" s="63"/>
      <c r="G34" s="63"/>
      <c r="H34" s="63"/>
      <c r="I34" s="64"/>
      <c r="J34" s="65"/>
      <c r="K34" s="64"/>
      <c r="L34" s="95"/>
      <c r="M34" s="66"/>
      <c r="N34" s="95"/>
      <c r="O34" s="66"/>
      <c r="P34" s="95"/>
      <c r="Q34" s="95"/>
      <c r="R34" s="95"/>
      <c r="S34" s="95"/>
      <c r="T34" s="95"/>
      <c r="U34" s="66"/>
      <c r="V34" s="95"/>
      <c r="W34" s="64"/>
      <c r="X34" s="65"/>
      <c r="Y34" s="64"/>
      <c r="Z34" s="63"/>
      <c r="AA34" s="101"/>
      <c r="AB34" s="110"/>
      <c r="AC34" s="110"/>
      <c r="AD34" s="110"/>
      <c r="AE34" s="110"/>
      <c r="AF34" s="110"/>
      <c r="AG34" s="110"/>
      <c r="AH34" s="101"/>
    </row>
    <row r="35" spans="1:34" ht="18.75" hidden="1" customHeight="1">
      <c r="A35" s="8" t="s">
        <v>106</v>
      </c>
      <c r="B35" s="168"/>
      <c r="C35" s="56"/>
      <c r="D35" s="63"/>
      <c r="E35" s="63"/>
      <c r="F35" s="63"/>
      <c r="G35" s="63"/>
      <c r="H35" s="63"/>
      <c r="I35" s="64"/>
      <c r="J35" s="65"/>
      <c r="K35" s="64"/>
      <c r="L35" s="95"/>
      <c r="M35" s="66"/>
      <c r="N35" s="95"/>
      <c r="O35" s="66"/>
      <c r="P35" s="95"/>
      <c r="Q35" s="95"/>
      <c r="R35" s="95"/>
      <c r="S35" s="95"/>
      <c r="T35" s="95"/>
      <c r="U35" s="66"/>
      <c r="V35" s="95"/>
      <c r="W35" s="64"/>
      <c r="X35" s="65"/>
      <c r="Y35" s="64"/>
      <c r="Z35" s="63"/>
      <c r="AA35" s="101"/>
      <c r="AB35" s="110"/>
      <c r="AC35" s="110"/>
      <c r="AD35" s="110"/>
      <c r="AE35" s="110"/>
      <c r="AF35" s="110"/>
      <c r="AG35" s="110"/>
      <c r="AH35" s="101"/>
    </row>
    <row r="36" spans="1:34" ht="18.75" hidden="1" customHeight="1">
      <c r="A36" s="8" t="s">
        <v>107</v>
      </c>
      <c r="B36" s="168"/>
      <c r="C36" s="56"/>
      <c r="D36" s="96"/>
      <c r="E36" s="69"/>
      <c r="F36" s="69"/>
      <c r="G36" s="69"/>
      <c r="H36" s="69"/>
      <c r="I36" s="69"/>
      <c r="J36" s="96"/>
      <c r="K36" s="69"/>
      <c r="L36" s="96"/>
      <c r="M36" s="69"/>
      <c r="N36" s="96"/>
      <c r="O36" s="69"/>
      <c r="P36" s="96"/>
      <c r="Q36" s="96"/>
      <c r="R36" s="97"/>
      <c r="S36" s="61"/>
      <c r="T36" s="61"/>
      <c r="U36" s="69"/>
      <c r="V36" s="61"/>
      <c r="W36" s="69"/>
      <c r="X36" s="96"/>
      <c r="Y36" s="69"/>
      <c r="Z36" s="96"/>
      <c r="AA36" s="101"/>
      <c r="AB36" s="110"/>
      <c r="AC36" s="110"/>
      <c r="AD36" s="110"/>
      <c r="AE36" s="110"/>
      <c r="AF36" s="110"/>
      <c r="AG36" s="110"/>
      <c r="AH36" s="101"/>
    </row>
    <row r="37" spans="1:34" ht="18.75" hidden="1" customHeight="1">
      <c r="A37" s="17" t="s">
        <v>108</v>
      </c>
      <c r="B37" s="168"/>
      <c r="C37" s="56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1"/>
      <c r="S37" s="61"/>
      <c r="T37" s="61"/>
      <c r="U37" s="69"/>
      <c r="V37" s="61"/>
      <c r="W37" s="69"/>
      <c r="X37" s="69"/>
      <c r="Y37" s="69"/>
      <c r="Z37" s="61"/>
      <c r="AA37" s="101"/>
      <c r="AB37" s="110"/>
      <c r="AC37" s="110"/>
      <c r="AD37" s="110"/>
      <c r="AE37" s="110"/>
      <c r="AF37" s="110" t="s">
        <v>109</v>
      </c>
      <c r="AG37" s="110"/>
      <c r="AH37" s="101"/>
    </row>
    <row r="38" spans="1:34" s="11" customFormat="1" ht="18.75" hidden="1" customHeight="1">
      <c r="A38" s="17" t="s">
        <v>110</v>
      </c>
      <c r="B38" s="40"/>
      <c r="C38" s="172"/>
      <c r="D38" s="97"/>
      <c r="E38" s="61"/>
      <c r="F38" s="61"/>
      <c r="G38" s="61"/>
      <c r="H38" s="61"/>
      <c r="I38" s="61"/>
      <c r="J38" s="99"/>
      <c r="K38" s="61"/>
      <c r="L38" s="97"/>
      <c r="M38" s="61"/>
      <c r="N38" s="97"/>
      <c r="O38" s="61"/>
      <c r="P38" s="97"/>
      <c r="Q38" s="97"/>
      <c r="R38" s="97"/>
      <c r="S38" s="61"/>
      <c r="T38" s="61"/>
      <c r="U38" s="61"/>
      <c r="V38" s="61"/>
      <c r="W38" s="61"/>
      <c r="X38" s="97"/>
      <c r="Y38" s="61"/>
      <c r="Z38" s="97"/>
      <c r="AA38" s="103"/>
      <c r="AB38" s="114"/>
      <c r="AC38" s="114"/>
      <c r="AD38" s="114"/>
      <c r="AE38" s="114"/>
      <c r="AF38" s="114"/>
      <c r="AG38" s="114"/>
      <c r="AH38" s="102"/>
    </row>
    <row r="39" spans="1:34" s="11" customFormat="1" ht="18.75" hidden="1" customHeight="1" thickBot="1">
      <c r="A39" s="17"/>
      <c r="B39" s="40"/>
      <c r="C39" s="172"/>
      <c r="D39" s="61"/>
      <c r="E39" s="61"/>
      <c r="F39" s="61"/>
      <c r="G39" s="61"/>
      <c r="H39" s="61"/>
      <c r="I39" s="61"/>
      <c r="J39" s="62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103"/>
      <c r="AB39" s="114"/>
      <c r="AC39" s="114"/>
      <c r="AD39" s="114"/>
      <c r="AE39" s="114"/>
      <c r="AF39" s="114"/>
      <c r="AG39" s="114"/>
      <c r="AH39" s="102"/>
    </row>
    <row r="40" spans="1:34" s="11" customFormat="1" ht="18.75" customHeight="1">
      <c r="A40" s="171" t="s">
        <v>268</v>
      </c>
      <c r="B40" s="168"/>
      <c r="C40" s="172"/>
      <c r="D40" s="64"/>
      <c r="E40" s="64"/>
      <c r="F40" s="64"/>
      <c r="G40" s="64"/>
      <c r="H40" s="64"/>
      <c r="I40" s="64"/>
      <c r="J40" s="62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106"/>
      <c r="AB40" s="114"/>
      <c r="AC40" s="114"/>
      <c r="AD40" s="114"/>
      <c r="AE40" s="114"/>
      <c r="AF40" s="114"/>
      <c r="AG40" s="114"/>
      <c r="AH40" s="102"/>
    </row>
    <row r="41" spans="1:34" s="11" customFormat="1" ht="18.75" customHeight="1">
      <c r="A41" s="12" t="s">
        <v>260</v>
      </c>
      <c r="B41" s="168"/>
      <c r="C41" s="172"/>
      <c r="D41" s="69">
        <v>0</v>
      </c>
      <c r="E41" s="69"/>
      <c r="F41" s="69">
        <v>0</v>
      </c>
      <c r="G41" s="69"/>
      <c r="H41" s="69">
        <v>0</v>
      </c>
      <c r="I41" s="69"/>
      <c r="J41" s="69">
        <v>-47113</v>
      </c>
      <c r="K41" s="61"/>
      <c r="L41" s="69">
        <v>0</v>
      </c>
      <c r="M41" s="61"/>
      <c r="N41" s="69">
        <v>0</v>
      </c>
      <c r="O41" s="69"/>
      <c r="P41" s="69">
        <v>0</v>
      </c>
      <c r="Q41" s="69"/>
      <c r="R41" s="69">
        <f>L41+N41+P41</f>
        <v>0</v>
      </c>
      <c r="S41" s="69"/>
      <c r="T41" s="69">
        <v>0</v>
      </c>
      <c r="U41" s="61"/>
      <c r="V41" s="69">
        <f>D41+J41+R41+T41+F41+H41</f>
        <v>-47113</v>
      </c>
      <c r="W41" s="61"/>
      <c r="X41" s="69">
        <v>142005</v>
      </c>
      <c r="Y41" s="61"/>
      <c r="Z41" s="69">
        <f>V41+X41</f>
        <v>94892</v>
      </c>
      <c r="AA41" s="106"/>
      <c r="AB41" s="113">
        <f>'PL5-8'!D125</f>
        <v>245522</v>
      </c>
      <c r="AC41" s="114"/>
      <c r="AD41" s="113"/>
      <c r="AE41" s="114"/>
      <c r="AF41" s="114"/>
      <c r="AG41" s="114"/>
      <c r="AH41" s="102"/>
    </row>
    <row r="42" spans="1:34" s="11" customFormat="1" ht="18.75" customHeight="1">
      <c r="A42" s="171" t="s">
        <v>139</v>
      </c>
      <c r="B42" s="168"/>
      <c r="C42" s="172"/>
      <c r="D42" s="72">
        <f>SUM(D41:D41)</f>
        <v>0</v>
      </c>
      <c r="E42" s="61"/>
      <c r="F42" s="72">
        <f>SUM(F41:F41)</f>
        <v>0</v>
      </c>
      <c r="G42" s="61"/>
      <c r="H42" s="72">
        <f>SUM(H41:H41)</f>
        <v>0</v>
      </c>
      <c r="I42" s="61"/>
      <c r="J42" s="72">
        <f>SUM(J41:J41)</f>
        <v>-47113</v>
      </c>
      <c r="K42" s="61"/>
      <c r="L42" s="72">
        <f>SUM(L41:L41)</f>
        <v>0</v>
      </c>
      <c r="M42" s="61"/>
      <c r="N42" s="72">
        <f>SUM(N41:N41)</f>
        <v>0</v>
      </c>
      <c r="O42" s="61"/>
      <c r="P42" s="72">
        <f>SUM(P41:P41)</f>
        <v>0</v>
      </c>
      <c r="Q42" s="61"/>
      <c r="R42" s="72">
        <f>SUM(R41:R41)</f>
        <v>0</v>
      </c>
      <c r="S42" s="61"/>
      <c r="T42" s="72">
        <f>SUM(T41:T41)</f>
        <v>0</v>
      </c>
      <c r="U42" s="61"/>
      <c r="V42" s="72">
        <f>T42+R42+J42+F42+D42</f>
        <v>-47113</v>
      </c>
      <c r="W42" s="61"/>
      <c r="X42" s="72">
        <f>SUM(X41:X41)</f>
        <v>142005</v>
      </c>
      <c r="Y42" s="61"/>
      <c r="Z42" s="72">
        <f>SUM(Z41:Z41)</f>
        <v>94892</v>
      </c>
      <c r="AA42" s="106"/>
      <c r="AB42" s="114"/>
      <c r="AC42" s="114"/>
      <c r="AD42" s="114"/>
      <c r="AE42" s="114"/>
      <c r="AF42" s="114"/>
      <c r="AG42" s="114"/>
      <c r="AH42" s="102"/>
    </row>
    <row r="43" spans="1:34" s="42" customFormat="1" ht="18.75" customHeight="1">
      <c r="A43" s="88"/>
      <c r="B43" s="57"/>
      <c r="C43" s="172"/>
      <c r="D43" s="69"/>
      <c r="E43" s="69"/>
      <c r="F43" s="69"/>
      <c r="G43" s="69"/>
      <c r="H43" s="69"/>
      <c r="I43" s="61"/>
      <c r="J43" s="62"/>
      <c r="K43" s="61"/>
      <c r="L43" s="61"/>
      <c r="M43" s="61"/>
      <c r="N43" s="61"/>
      <c r="O43" s="61"/>
      <c r="P43" s="61"/>
      <c r="Q43" s="61"/>
      <c r="R43" s="69"/>
      <c r="S43" s="69"/>
      <c r="T43" s="69"/>
      <c r="U43" s="61"/>
      <c r="V43" s="69"/>
      <c r="W43" s="61"/>
      <c r="X43" s="61"/>
      <c r="Y43" s="61"/>
      <c r="Z43" s="61"/>
      <c r="AA43" s="107"/>
      <c r="AB43" s="117"/>
      <c r="AC43" s="117"/>
      <c r="AD43" s="117"/>
      <c r="AE43" s="118"/>
      <c r="AF43" s="119"/>
      <c r="AG43" s="117"/>
      <c r="AH43" s="103"/>
    </row>
    <row r="44" spans="1:34" ht="18.75" customHeight="1" thickBot="1">
      <c r="A44" s="60" t="s">
        <v>210</v>
      </c>
      <c r="B44" s="168"/>
      <c r="C44" s="56"/>
      <c r="D44" s="77">
        <f>D14+D30+D42+D24+D19</f>
        <v>340000</v>
      </c>
      <c r="E44" s="61"/>
      <c r="F44" s="77">
        <f>F14+F30+F42+F24+F19</f>
        <v>159318</v>
      </c>
      <c r="G44" s="61"/>
      <c r="H44" s="77">
        <f>H14+H30+H42+H24+H19</f>
        <v>2760</v>
      </c>
      <c r="I44" s="61"/>
      <c r="J44" s="77">
        <f>J14+J30+J42+J24+J19</f>
        <v>-361650</v>
      </c>
      <c r="K44" s="61" t="s">
        <v>98</v>
      </c>
      <c r="L44" s="77">
        <f>L14+L30+L42+L24+L19</f>
        <v>-7704</v>
      </c>
      <c r="M44" s="61"/>
      <c r="N44" s="77">
        <f>N14+N30+N42+N24+N19</f>
        <v>328494</v>
      </c>
      <c r="O44" s="61"/>
      <c r="P44" s="77">
        <f>P14+P30+P42+P24+P19</f>
        <v>95747</v>
      </c>
      <c r="Q44" s="61"/>
      <c r="R44" s="77">
        <f>R14+R30+R42+R24+R19</f>
        <v>416537</v>
      </c>
      <c r="S44" s="61"/>
      <c r="T44" s="77">
        <f>T14+T30+T42+T24+T19</f>
        <v>-86314</v>
      </c>
      <c r="U44" s="61"/>
      <c r="V44" s="77">
        <f>V14+V30+V42+V24+V19</f>
        <v>470651</v>
      </c>
      <c r="W44" s="61"/>
      <c r="X44" s="77">
        <f>X14+X30+X42+X24+X19</f>
        <v>23209</v>
      </c>
      <c r="Y44" s="61"/>
      <c r="Z44" s="77">
        <f>Z14+Z30+Z42+Z24+Z19</f>
        <v>493860</v>
      </c>
      <c r="AA44" s="108"/>
      <c r="AB44" s="110">
        <f>'BS2-4'!D104</f>
        <v>0</v>
      </c>
      <c r="AC44" s="110"/>
      <c r="AD44" s="113"/>
      <c r="AE44" s="120"/>
      <c r="AF44" s="110"/>
      <c r="AG44" s="110"/>
      <c r="AH44" s="101"/>
    </row>
    <row r="45" spans="1:34" s="128" customFormat="1" ht="18.75" customHeight="1" thickTop="1">
      <c r="A45" s="125"/>
      <c r="B45" s="126"/>
      <c r="C45" s="125"/>
      <c r="D45" s="127">
        <f>'BS2-4'!D92</f>
        <v>-337762</v>
      </c>
      <c r="F45" s="127">
        <f>'BS2-4'!D93</f>
        <v>0</v>
      </c>
      <c r="G45" s="127"/>
      <c r="H45" s="127"/>
      <c r="I45" s="125"/>
      <c r="J45" s="127">
        <f>'BS2-4'!D98</f>
        <v>648105</v>
      </c>
      <c r="K45" s="127"/>
      <c r="L45" s="127"/>
      <c r="M45" s="127"/>
      <c r="N45" s="127"/>
      <c r="O45" s="127"/>
      <c r="P45" s="127"/>
      <c r="Q45" s="129"/>
      <c r="R45" s="127">
        <f>'BS2-4'!D101</f>
        <v>0</v>
      </c>
      <c r="S45" s="127"/>
      <c r="T45" s="127">
        <f>'BS2-4'!D100</f>
        <v>3480414</v>
      </c>
      <c r="U45" s="127"/>
      <c r="V45" s="127">
        <f>'BS2-4'!D102</f>
        <v>0</v>
      </c>
      <c r="W45" s="127"/>
      <c r="X45" s="127">
        <f>'BS2-4'!D103</f>
        <v>0</v>
      </c>
      <c r="Y45" s="127"/>
      <c r="Z45" s="127"/>
      <c r="AA45" s="127"/>
      <c r="AB45" s="127"/>
      <c r="AC45" s="127"/>
      <c r="AD45" s="127"/>
    </row>
    <row r="46" spans="1:34" s="132" customFormat="1" ht="18.75" hidden="1" customHeight="1">
      <c r="A46" s="166" t="s">
        <v>222</v>
      </c>
      <c r="B46" s="130"/>
      <c r="C46" s="125"/>
      <c r="D46" s="131"/>
      <c r="E46" s="131"/>
      <c r="F46" s="131"/>
      <c r="G46" s="125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33"/>
      <c r="U46" s="127"/>
      <c r="V46" s="127"/>
      <c r="W46" s="127"/>
      <c r="X46" s="127"/>
      <c r="Y46" s="127"/>
      <c r="Z46" s="127"/>
      <c r="AA46" s="127"/>
      <c r="AB46" s="127"/>
    </row>
    <row r="47" spans="1:34" s="114" customFormat="1" ht="18.75" customHeight="1">
      <c r="A47" s="109"/>
      <c r="B47" s="111"/>
      <c r="C47" s="109"/>
      <c r="D47" s="112"/>
      <c r="E47" s="112"/>
      <c r="F47" s="112"/>
      <c r="G47" s="109"/>
      <c r="H47" s="115"/>
      <c r="X47" s="113"/>
    </row>
    <row r="48" spans="1:34" s="132" customFormat="1" ht="18.75" customHeight="1">
      <c r="A48" s="125"/>
      <c r="B48" s="130"/>
      <c r="C48" s="125"/>
      <c r="D48" s="131">
        <f>D44-'BS2-4'!D92</f>
        <v>677762</v>
      </c>
      <c r="E48" s="131"/>
      <c r="F48" s="131">
        <f>'BS2-4'!D93-F44</f>
        <v>-159318</v>
      </c>
      <c r="G48" s="131"/>
      <c r="H48" s="131">
        <f>H44-'BS2-4'!D96</f>
        <v>-534973</v>
      </c>
      <c r="I48" s="125"/>
      <c r="J48" s="140">
        <f>J44-'BS2-4'!D98</f>
        <v>-1009755</v>
      </c>
      <c r="K48" s="127"/>
      <c r="L48" s="127"/>
      <c r="M48" s="127"/>
      <c r="N48" s="127"/>
      <c r="O48" s="127"/>
      <c r="P48" s="127"/>
      <c r="Q48" s="127"/>
      <c r="R48" s="140">
        <f>R45-R44</f>
        <v>-416537</v>
      </c>
      <c r="S48" s="140"/>
      <c r="T48" s="140">
        <f>T44-T45</f>
        <v>-3566728</v>
      </c>
      <c r="U48" s="140"/>
      <c r="V48" s="141">
        <f>V44-V45</f>
        <v>470651</v>
      </c>
      <c r="W48" s="140"/>
      <c r="X48" s="140">
        <f>X45-X44</f>
        <v>-23209</v>
      </c>
      <c r="Y48" s="140"/>
      <c r="Z48" s="140">
        <f>Z44-'BS2-4'!D104</f>
        <v>493860</v>
      </c>
      <c r="AA48" s="127"/>
      <c r="AB48" s="127"/>
      <c r="AC48" s="127"/>
      <c r="AD48" s="127"/>
    </row>
    <row r="49" spans="1:31" s="114" customFormat="1" ht="18.75" customHeight="1">
      <c r="A49" s="109"/>
      <c r="B49" s="111"/>
      <c r="C49" s="109"/>
      <c r="D49" s="112"/>
      <c r="E49" s="112"/>
      <c r="F49" s="112"/>
      <c r="G49" s="112"/>
      <c r="H49" s="112"/>
      <c r="I49" s="109"/>
      <c r="J49" s="115"/>
      <c r="Z49" s="113"/>
    </row>
    <row r="50" spans="1:31" s="101" customFormat="1" ht="18.75" customHeight="1">
      <c r="A50" s="105"/>
      <c r="B50" s="105"/>
      <c r="C50" s="105"/>
      <c r="D50" s="105"/>
      <c r="E50" s="105"/>
      <c r="F50" s="105"/>
      <c r="G50" s="105"/>
      <c r="H50" s="105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</row>
    <row r="51" spans="1:31" s="101" customFormat="1" ht="18.75" customHeight="1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</row>
    <row r="52" spans="1:31" ht="18.75" customHeight="1">
      <c r="A52" s="8"/>
      <c r="B52" s="8"/>
      <c r="C52" s="8"/>
      <c r="I52" s="8"/>
      <c r="J52" s="8"/>
      <c r="K52" s="8"/>
      <c r="M52" s="8"/>
      <c r="O52" s="8"/>
      <c r="U52" s="8"/>
      <c r="W52" s="8"/>
      <c r="X52" s="8"/>
      <c r="Y52" s="8"/>
      <c r="AA52" s="101"/>
      <c r="AB52" s="101"/>
      <c r="AC52" s="101"/>
      <c r="AD52" s="101"/>
      <c r="AE52" s="8"/>
    </row>
    <row r="53" spans="1:31" ht="18.75" customHeight="1">
      <c r="A53" s="167"/>
      <c r="B53" s="8"/>
      <c r="C53" s="8"/>
      <c r="I53" s="8"/>
      <c r="J53" s="8"/>
      <c r="K53" s="8"/>
      <c r="M53" s="8"/>
      <c r="O53" s="8"/>
      <c r="U53" s="8"/>
      <c r="W53" s="8"/>
      <c r="X53" s="8"/>
      <c r="Y53" s="8"/>
      <c r="AA53" s="8"/>
      <c r="AC53" s="8"/>
      <c r="AE53" s="8"/>
    </row>
    <row r="54" spans="1:31" ht="18.75" customHeight="1">
      <c r="A54" s="169"/>
      <c r="B54" s="8"/>
      <c r="C54" s="8"/>
      <c r="I54" s="8"/>
      <c r="J54" s="8"/>
      <c r="K54" s="8"/>
      <c r="M54" s="8"/>
      <c r="O54" s="8"/>
      <c r="U54" s="8"/>
      <c r="W54" s="8"/>
      <c r="X54" s="8"/>
      <c r="Y54" s="8"/>
      <c r="AA54" s="8"/>
      <c r="AC54" s="8"/>
      <c r="AE54" s="8"/>
    </row>
    <row r="55" spans="1:31" ht="18.75" customHeight="1">
      <c r="A55" s="169"/>
      <c r="B55" s="8"/>
      <c r="C55" s="8"/>
      <c r="I55" s="8"/>
      <c r="J55" s="8"/>
      <c r="K55" s="8"/>
      <c r="M55" s="8"/>
      <c r="O55" s="8"/>
      <c r="U55" s="8"/>
      <c r="W55" s="8"/>
      <c r="X55" s="8"/>
      <c r="Y55" s="8"/>
      <c r="AA55" s="8"/>
      <c r="AC55" s="8"/>
      <c r="AE55" s="8"/>
    </row>
    <row r="56" spans="1:31" ht="18.75" customHeight="1">
      <c r="A56" s="169"/>
      <c r="B56" s="8"/>
      <c r="C56" s="8"/>
      <c r="I56" s="8"/>
      <c r="J56" s="8"/>
      <c r="K56" s="8"/>
      <c r="M56" s="8"/>
      <c r="O56" s="8"/>
      <c r="U56" s="8"/>
      <c r="W56" s="8"/>
      <c r="X56" s="8"/>
      <c r="Y56" s="8"/>
      <c r="AA56" s="8"/>
      <c r="AC56" s="8"/>
      <c r="AE56" s="8"/>
    </row>
    <row r="57" spans="1:31" ht="18.75" customHeight="1">
      <c r="A57" s="169"/>
      <c r="B57" s="8"/>
      <c r="C57" s="8"/>
      <c r="I57" s="8"/>
      <c r="J57" s="8"/>
      <c r="K57" s="8"/>
      <c r="M57" s="8"/>
      <c r="O57" s="8"/>
      <c r="U57" s="8"/>
      <c r="W57" s="8"/>
      <c r="X57" s="8"/>
      <c r="Y57" s="8"/>
      <c r="AA57" s="8"/>
      <c r="AC57" s="8"/>
      <c r="AE57" s="8"/>
    </row>
    <row r="58" spans="1:31" ht="18.75" customHeight="1">
      <c r="A58" s="168"/>
      <c r="C58" s="169"/>
      <c r="I58" s="8"/>
      <c r="J58" s="8"/>
      <c r="K58" s="8"/>
      <c r="M58" s="8"/>
      <c r="O58" s="8"/>
      <c r="U58" s="8"/>
      <c r="W58" s="8"/>
      <c r="X58" s="8"/>
      <c r="Y58" s="8"/>
      <c r="AA58" s="8"/>
      <c r="AC58" s="8"/>
      <c r="AE58" s="8"/>
    </row>
    <row r="59" spans="1:31" ht="18.75" customHeight="1">
      <c r="A59" s="168"/>
      <c r="C59" s="169"/>
      <c r="I59" s="8"/>
      <c r="J59" s="8"/>
      <c r="K59" s="8"/>
      <c r="M59" s="8"/>
      <c r="O59" s="8"/>
      <c r="U59" s="8"/>
      <c r="W59" s="8"/>
      <c r="X59" s="8"/>
      <c r="Y59" s="8"/>
      <c r="AA59" s="8"/>
      <c r="AC59" s="8"/>
      <c r="AE59" s="8"/>
    </row>
    <row r="60" spans="1:31" s="11" customFormat="1" ht="18.75" customHeight="1">
      <c r="A60" s="61"/>
    </row>
    <row r="61" spans="1:31" s="11" customFormat="1" ht="18.75" customHeight="1">
      <c r="A61" s="63"/>
    </row>
    <row r="62" spans="1:31" s="11" customFormat="1" ht="18.75" customHeight="1">
      <c r="A62" s="63"/>
    </row>
    <row r="63" spans="1:31" s="11" customFormat="1" ht="18.75" customHeight="1">
      <c r="A63" s="63"/>
    </row>
    <row r="64" spans="1:31" s="11" customFormat="1" ht="18.75" customHeight="1">
      <c r="A64" s="63"/>
    </row>
    <row r="65" spans="1:31" s="11" customFormat="1" ht="18.75" customHeight="1">
      <c r="A65" s="63"/>
    </row>
    <row r="66" spans="1:31" s="46" customFormat="1" ht="18.75" customHeight="1">
      <c r="A66" s="66"/>
    </row>
    <row r="67" spans="1:31" ht="18.75" customHeight="1">
      <c r="A67" s="61"/>
      <c r="B67" s="8"/>
      <c r="C67" s="8"/>
      <c r="I67" s="8"/>
      <c r="J67" s="8"/>
      <c r="K67" s="8"/>
      <c r="M67" s="8"/>
      <c r="O67" s="8"/>
      <c r="U67" s="8"/>
      <c r="W67" s="8"/>
      <c r="X67" s="8"/>
      <c r="Y67" s="8"/>
      <c r="AA67" s="8"/>
      <c r="AC67" s="8"/>
      <c r="AE67" s="8"/>
    </row>
    <row r="68" spans="1:31" ht="18.75" customHeight="1">
      <c r="A68" s="76"/>
      <c r="B68" s="74"/>
      <c r="C68" s="8"/>
      <c r="I68" s="8"/>
      <c r="J68" s="8"/>
      <c r="K68" s="8"/>
      <c r="M68" s="8"/>
      <c r="O68" s="8"/>
      <c r="U68" s="8"/>
      <c r="W68" s="8"/>
      <c r="X68" s="8"/>
      <c r="Y68" s="8"/>
      <c r="AA68" s="8"/>
      <c r="AC68" s="8"/>
      <c r="AE68" s="8"/>
    </row>
    <row r="69" spans="1:31" ht="18.75" customHeight="1">
      <c r="A69" s="71"/>
      <c r="B69" s="8"/>
      <c r="C69" s="71"/>
      <c r="D69" s="71"/>
      <c r="E69" s="71"/>
      <c r="F69" s="71"/>
      <c r="G69" s="71"/>
      <c r="H69" s="71"/>
      <c r="I69" s="75"/>
      <c r="J69" s="54"/>
      <c r="K69" s="8"/>
      <c r="M69" s="8"/>
      <c r="O69" s="8"/>
      <c r="U69" s="8"/>
      <c r="W69" s="8"/>
      <c r="X69" s="8"/>
      <c r="Y69" s="8"/>
      <c r="AA69" s="8"/>
      <c r="AC69" s="8"/>
      <c r="AE69" s="8"/>
    </row>
    <row r="70" spans="1:31" ht="18.75" customHeight="1">
      <c r="R70" s="18"/>
      <c r="S70" s="18"/>
      <c r="T70" s="18"/>
      <c r="V70" s="18"/>
      <c r="Z70" s="18"/>
      <c r="AB70" s="71"/>
      <c r="AE70" s="8"/>
    </row>
    <row r="71" spans="1:31" ht="18.75" customHeight="1">
      <c r="P71" s="68"/>
      <c r="Q71" s="68"/>
      <c r="R71" s="68"/>
      <c r="S71" s="68"/>
      <c r="T71" s="68"/>
      <c r="V71" s="68"/>
      <c r="Z71" s="68"/>
      <c r="AB71" s="68"/>
      <c r="AE71" s="8"/>
    </row>
    <row r="72" spans="1:31" ht="18.75" customHeight="1">
      <c r="AE72" s="8"/>
    </row>
    <row r="73" spans="1:31" ht="18.75" customHeight="1">
      <c r="AB73" s="68"/>
      <c r="AE73" s="8"/>
    </row>
    <row r="74" spans="1:31" ht="18.75" customHeight="1">
      <c r="AE74" s="8"/>
    </row>
    <row r="75" spans="1:31" ht="18.75" customHeight="1">
      <c r="AE75" s="8"/>
    </row>
  </sheetData>
  <mergeCells count="5">
    <mergeCell ref="A3:I3"/>
    <mergeCell ref="D4:Z4"/>
    <mergeCell ref="H5:J5"/>
    <mergeCell ref="L5:R5"/>
    <mergeCell ref="D12:Z12"/>
  </mergeCells>
  <pageMargins left="0.7" right="0.7" top="0.48" bottom="0.5" header="0.5" footer="0.5"/>
  <pageSetup paperSize="9" scale="59" firstPageNumber="9" fitToHeight="0" orientation="landscape" useFirstPageNumber="1" r:id="rId1"/>
  <headerFooter>
    <oddFooter>&amp;L&amp;"Times New Roman,Regular"&amp;11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AH73"/>
  <sheetViews>
    <sheetView showGridLines="0" view="pageBreakPreview" topLeftCell="B1" zoomScale="80" zoomScaleNormal="81" zoomScaleSheetLayoutView="80" workbookViewId="0">
      <selection activeCell="I14" sqref="I14"/>
    </sheetView>
  </sheetViews>
  <sheetFormatPr defaultColWidth="9.140625" defaultRowHeight="18.75" customHeight="1"/>
  <cols>
    <col min="1" max="1" width="66" style="12" customWidth="1"/>
    <col min="2" max="2" width="6.140625" style="54" customWidth="1"/>
    <col min="3" max="3" width="0.85546875" style="46" customWidth="1"/>
    <col min="4" max="4" width="12.7109375" style="8" bestFit="1" customWidth="1"/>
    <col min="5" max="5" width="1" style="8" customWidth="1"/>
    <col min="6" max="6" width="12.5703125" style="8" customWidth="1"/>
    <col min="7" max="7" width="1" style="8" customWidth="1"/>
    <col min="8" max="8" width="12.5703125" style="8" customWidth="1"/>
    <col min="9" max="9" width="0.85546875" style="46" customWidth="1"/>
    <col min="10" max="10" width="13.28515625" style="18" customWidth="1"/>
    <col min="11" max="11" width="0.85546875" style="46" customWidth="1"/>
    <col min="12" max="12" width="16.5703125" style="8" bestFit="1" customWidth="1"/>
    <col min="13" max="13" width="0.85546875" style="46" customWidth="1"/>
    <col min="14" max="14" width="12" style="8" bestFit="1" customWidth="1"/>
    <col min="15" max="15" width="0.85546875" style="46" customWidth="1"/>
    <col min="16" max="16" width="14.42578125" style="8" customWidth="1"/>
    <col min="17" max="17" width="0.85546875" style="8" customWidth="1"/>
    <col min="18" max="18" width="13.42578125" style="8" bestFit="1" customWidth="1"/>
    <col min="19" max="19" width="0.85546875" style="8" customWidth="1"/>
    <col min="20" max="20" width="13.7109375" style="8" customWidth="1"/>
    <col min="21" max="21" width="0.7109375" style="46" customWidth="1"/>
    <col min="22" max="22" width="15.140625" style="8" customWidth="1"/>
    <col min="23" max="23" width="0.85546875" style="46" customWidth="1"/>
    <col min="24" max="24" width="13.5703125" style="16" bestFit="1" customWidth="1"/>
    <col min="25" max="25" width="0.85546875" style="46" customWidth="1"/>
    <col min="26" max="26" width="13.5703125" style="8" customWidth="1"/>
    <col min="27" max="27" width="0.85546875" style="46" customWidth="1"/>
    <col min="28" max="28" width="14.85546875" style="8" customWidth="1"/>
    <col min="29" max="29" width="0.85546875" style="46" customWidth="1"/>
    <col min="30" max="30" width="14.7109375" style="8" customWidth="1"/>
    <col min="31" max="31" width="1.42578125" style="46" customWidth="1"/>
    <col min="32" max="32" width="1.42578125" style="8" customWidth="1"/>
    <col min="33" max="16384" width="9.140625" style="8"/>
  </cols>
  <sheetData>
    <row r="1" spans="1:32" ht="18.75" customHeight="1">
      <c r="A1" s="9" t="s">
        <v>77</v>
      </c>
    </row>
    <row r="2" spans="1:32" ht="18.75" customHeight="1">
      <c r="A2" s="11" t="s">
        <v>160</v>
      </c>
    </row>
    <row r="3" spans="1:32" ht="18.75" customHeight="1">
      <c r="A3" s="197"/>
      <c r="B3" s="197"/>
      <c r="C3" s="197"/>
      <c r="D3" s="197"/>
      <c r="E3" s="197"/>
      <c r="F3" s="197"/>
      <c r="G3" s="197"/>
      <c r="H3" s="197"/>
      <c r="I3" s="197"/>
    </row>
    <row r="4" spans="1:32" ht="18.75" customHeight="1">
      <c r="D4" s="198" t="s">
        <v>1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90"/>
      <c r="AB4" s="90"/>
      <c r="AC4" s="90"/>
      <c r="AD4" s="90"/>
      <c r="AE4" s="8"/>
    </row>
    <row r="5" spans="1:32" ht="18.75" customHeight="1">
      <c r="D5" s="55"/>
      <c r="E5" s="55"/>
      <c r="F5" s="55"/>
      <c r="G5" s="55"/>
      <c r="H5" s="199" t="s">
        <v>203</v>
      </c>
      <c r="I5" s="199"/>
      <c r="J5" s="199"/>
      <c r="K5" s="56"/>
      <c r="L5" s="199" t="s">
        <v>205</v>
      </c>
      <c r="M5" s="199"/>
      <c r="N5" s="199"/>
      <c r="O5" s="199"/>
      <c r="P5" s="199"/>
      <c r="Q5" s="199"/>
      <c r="R5" s="199"/>
      <c r="S5" s="55"/>
      <c r="T5" s="55"/>
      <c r="U5" s="55"/>
      <c r="V5" s="55"/>
      <c r="W5" s="55"/>
      <c r="X5" s="55"/>
      <c r="Y5" s="55"/>
      <c r="Z5" s="55"/>
      <c r="AA5" s="90"/>
      <c r="AB5" s="90"/>
      <c r="AC5" s="90"/>
      <c r="AD5" s="90"/>
      <c r="AE5" s="8"/>
    </row>
    <row r="6" spans="1:32" ht="18.75" customHeight="1"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90"/>
      <c r="AB6" s="90"/>
      <c r="AC6" s="90"/>
      <c r="AD6" s="90"/>
      <c r="AE6" s="8"/>
    </row>
    <row r="7" spans="1:32" ht="18.75" customHeight="1">
      <c r="A7" s="48"/>
      <c r="B7" s="13"/>
      <c r="C7" s="57"/>
      <c r="I7" s="8"/>
      <c r="J7" s="8"/>
      <c r="K7" s="8"/>
      <c r="M7" s="8"/>
      <c r="O7" s="8"/>
      <c r="Q7" s="13"/>
      <c r="S7" s="13"/>
      <c r="T7" s="56" t="s">
        <v>121</v>
      </c>
      <c r="U7" s="91"/>
      <c r="W7" s="8"/>
      <c r="X7" s="8" t="s">
        <v>98</v>
      </c>
      <c r="Y7" s="8"/>
      <c r="AA7" s="13"/>
      <c r="AC7" s="8"/>
      <c r="AE7" s="8"/>
    </row>
    <row r="8" spans="1:32" ht="18.75" customHeight="1">
      <c r="B8" s="13"/>
      <c r="C8" s="57"/>
      <c r="I8" s="55"/>
      <c r="J8" s="58"/>
      <c r="K8" s="55"/>
      <c r="L8" s="13" t="s">
        <v>168</v>
      </c>
      <c r="M8" s="56"/>
      <c r="N8" s="182" t="s">
        <v>130</v>
      </c>
      <c r="O8" s="56"/>
      <c r="P8" s="13" t="s">
        <v>141</v>
      </c>
      <c r="Q8" s="13"/>
      <c r="S8" s="13"/>
      <c r="T8" s="56" t="s">
        <v>99</v>
      </c>
      <c r="U8" s="56"/>
      <c r="V8" s="13" t="s">
        <v>43</v>
      </c>
      <c r="X8" s="10"/>
      <c r="AA8" s="13"/>
      <c r="AC8" s="8"/>
      <c r="AE8" s="8"/>
    </row>
    <row r="9" spans="1:32" ht="18.75" customHeight="1">
      <c r="B9" s="13"/>
      <c r="C9" s="57"/>
      <c r="D9" s="13" t="s">
        <v>44</v>
      </c>
      <c r="E9" s="13"/>
      <c r="F9" s="182" t="s">
        <v>191</v>
      </c>
      <c r="G9" s="13"/>
      <c r="H9" s="13"/>
      <c r="J9" s="58"/>
      <c r="K9" s="56"/>
      <c r="L9" s="13" t="s">
        <v>169</v>
      </c>
      <c r="M9" s="56"/>
      <c r="N9" s="182" t="s">
        <v>267</v>
      </c>
      <c r="O9" s="56"/>
      <c r="P9" s="13" t="s">
        <v>142</v>
      </c>
      <c r="Q9" s="13"/>
      <c r="R9" s="13" t="s">
        <v>182</v>
      </c>
      <c r="S9" s="13"/>
      <c r="T9" s="56" t="s">
        <v>122</v>
      </c>
      <c r="U9" s="56"/>
      <c r="V9" s="13" t="s">
        <v>46</v>
      </c>
      <c r="W9" s="56"/>
      <c r="X9" s="13" t="s">
        <v>47</v>
      </c>
      <c r="Y9" s="56"/>
      <c r="Z9" s="13"/>
      <c r="AA9" s="13"/>
      <c r="AC9" s="8"/>
      <c r="AE9" s="8"/>
    </row>
    <row r="10" spans="1:32" ht="18.75" customHeight="1">
      <c r="B10" s="13"/>
      <c r="C10" s="57"/>
      <c r="D10" s="13" t="s">
        <v>100</v>
      </c>
      <c r="E10" s="13"/>
      <c r="F10" s="182" t="s">
        <v>266</v>
      </c>
      <c r="G10" s="13"/>
      <c r="H10" s="13" t="s">
        <v>166</v>
      </c>
      <c r="J10" s="58"/>
      <c r="K10" s="56"/>
      <c r="L10" s="13" t="s">
        <v>178</v>
      </c>
      <c r="M10" s="56"/>
      <c r="N10" s="182" t="s">
        <v>156</v>
      </c>
      <c r="O10" s="56"/>
      <c r="P10" s="13" t="s">
        <v>143</v>
      </c>
      <c r="Q10" s="13"/>
      <c r="R10" s="13" t="s">
        <v>49</v>
      </c>
      <c r="S10" s="13"/>
      <c r="T10" s="56" t="s">
        <v>123</v>
      </c>
      <c r="U10" s="56"/>
      <c r="V10" s="13" t="s">
        <v>50</v>
      </c>
      <c r="W10" s="56"/>
      <c r="X10" s="13" t="s">
        <v>51</v>
      </c>
      <c r="Y10" s="56"/>
      <c r="Z10" s="13" t="s">
        <v>79</v>
      </c>
      <c r="AA10" s="13"/>
      <c r="AC10" s="8"/>
      <c r="AE10" s="8"/>
    </row>
    <row r="11" spans="1:32" ht="18.75" customHeight="1">
      <c r="B11" s="15" t="s">
        <v>95</v>
      </c>
      <c r="C11" s="57"/>
      <c r="D11" s="13" t="s">
        <v>52</v>
      </c>
      <c r="E11" s="13"/>
      <c r="F11" s="182" t="s">
        <v>120</v>
      </c>
      <c r="G11" s="13"/>
      <c r="H11" s="13" t="s">
        <v>167</v>
      </c>
      <c r="J11" s="58" t="s">
        <v>172</v>
      </c>
      <c r="K11" s="56"/>
      <c r="L11" s="13" t="s">
        <v>171</v>
      </c>
      <c r="M11" s="56"/>
      <c r="N11" s="182" t="s">
        <v>53</v>
      </c>
      <c r="O11" s="56"/>
      <c r="P11" s="13" t="s">
        <v>54</v>
      </c>
      <c r="Q11" s="13"/>
      <c r="R11" s="59" t="s">
        <v>177</v>
      </c>
      <c r="S11" s="59"/>
      <c r="T11" s="56" t="s">
        <v>124</v>
      </c>
      <c r="U11" s="56"/>
      <c r="V11" s="13" t="s">
        <v>176</v>
      </c>
      <c r="W11" s="56"/>
      <c r="X11" s="13" t="s">
        <v>55</v>
      </c>
      <c r="Y11" s="56"/>
      <c r="Z11" s="13" t="s">
        <v>56</v>
      </c>
      <c r="AA11" s="13"/>
      <c r="AC11" s="8"/>
      <c r="AE11" s="8"/>
    </row>
    <row r="12" spans="1:32" ht="18.75" customHeight="1">
      <c r="A12" s="8"/>
      <c r="B12" s="15"/>
      <c r="D12" s="188" t="s">
        <v>85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5"/>
      <c r="AB12" s="54"/>
      <c r="AC12" s="13"/>
      <c r="AE12" s="18"/>
      <c r="AF12" s="18"/>
    </row>
    <row r="13" spans="1:32" ht="18.75" customHeight="1">
      <c r="A13" s="134" t="s">
        <v>244</v>
      </c>
      <c r="B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54"/>
      <c r="AC13" s="13"/>
      <c r="AE13" s="18"/>
      <c r="AF13" s="18"/>
    </row>
    <row r="14" spans="1:32" s="11" customFormat="1" ht="18.75" customHeight="1">
      <c r="A14" s="11" t="s">
        <v>247</v>
      </c>
      <c r="B14" s="15"/>
      <c r="C14" s="55"/>
      <c r="D14" s="61">
        <v>340000</v>
      </c>
      <c r="E14" s="61"/>
      <c r="F14" s="61">
        <v>198951</v>
      </c>
      <c r="G14" s="61"/>
      <c r="H14" s="61">
        <v>5593</v>
      </c>
      <c r="I14" s="61"/>
      <c r="J14" s="61">
        <v>-384061</v>
      </c>
      <c r="K14" s="61"/>
      <c r="L14" s="61">
        <v>-8394</v>
      </c>
      <c r="M14" s="69"/>
      <c r="N14" s="61">
        <v>347086</v>
      </c>
      <c r="O14" s="69"/>
      <c r="P14" s="61">
        <v>104388</v>
      </c>
      <c r="Q14" s="61"/>
      <c r="R14" s="61">
        <f>L14+N14+P14</f>
        <v>443080</v>
      </c>
      <c r="S14" s="61"/>
      <c r="T14" s="61">
        <v>-86314</v>
      </c>
      <c r="U14" s="61"/>
      <c r="V14" s="61">
        <f>D14+J14+R14+T14+F14+H14</f>
        <v>517249</v>
      </c>
      <c r="W14" s="61"/>
      <c r="X14" s="61">
        <v>16278</v>
      </c>
      <c r="Y14" s="61"/>
      <c r="Z14" s="61">
        <f>V14+X14</f>
        <v>533527</v>
      </c>
      <c r="AA14" s="63"/>
      <c r="AE14" s="18"/>
      <c r="AF14" s="93"/>
    </row>
    <row r="15" spans="1:32" s="11" customFormat="1" ht="18.75" customHeight="1">
      <c r="B15" s="15"/>
      <c r="C15" s="55"/>
      <c r="D15" s="61"/>
      <c r="E15" s="61"/>
      <c r="F15" s="61"/>
      <c r="G15" s="61"/>
      <c r="H15" s="61"/>
      <c r="I15" s="61"/>
      <c r="J15" s="94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3"/>
      <c r="AE15" s="93"/>
      <c r="AF15" s="93"/>
    </row>
    <row r="16" spans="1:32" s="11" customFormat="1" ht="18.75" hidden="1" customHeight="1">
      <c r="A16" s="8" t="s">
        <v>125</v>
      </c>
      <c r="B16" s="15"/>
      <c r="C16" s="55"/>
      <c r="D16" s="61"/>
      <c r="E16" s="61"/>
      <c r="F16" s="61"/>
      <c r="G16" s="61"/>
      <c r="H16" s="61"/>
      <c r="I16" s="69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9"/>
      <c r="Y16" s="61"/>
      <c r="Z16" s="61"/>
      <c r="AA16" s="63"/>
      <c r="AE16" s="93"/>
      <c r="AF16" s="93"/>
    </row>
    <row r="17" spans="1:34" s="11" customFormat="1" ht="18.75" hidden="1" customHeight="1">
      <c r="A17" s="8"/>
      <c r="B17" s="15"/>
      <c r="C17" s="55"/>
      <c r="D17" s="61"/>
      <c r="E17" s="61"/>
      <c r="F17" s="61"/>
      <c r="G17" s="61"/>
      <c r="H17" s="61"/>
      <c r="I17" s="61"/>
      <c r="J17" s="94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3"/>
      <c r="AE17" s="93"/>
      <c r="AF17" s="93"/>
    </row>
    <row r="18" spans="1:34" s="11" customFormat="1" ht="18.75" customHeight="1">
      <c r="A18" s="8" t="s">
        <v>126</v>
      </c>
      <c r="B18" s="15"/>
      <c r="C18" s="55"/>
      <c r="D18" s="61"/>
      <c r="E18" s="61"/>
      <c r="F18" s="61"/>
      <c r="G18" s="61"/>
      <c r="H18" s="61"/>
      <c r="I18" s="61"/>
      <c r="J18" s="94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3"/>
      <c r="AE18" s="93"/>
      <c r="AF18" s="93"/>
    </row>
    <row r="19" spans="1:34" s="11" customFormat="1" ht="18.75" customHeight="1">
      <c r="A19" s="8" t="s">
        <v>127</v>
      </c>
      <c r="B19" s="15">
        <v>3</v>
      </c>
      <c r="C19" s="55"/>
      <c r="D19" s="69">
        <v>0</v>
      </c>
      <c r="E19" s="69"/>
      <c r="F19" s="69">
        <v>-47331</v>
      </c>
      <c r="G19" s="69"/>
      <c r="H19" s="69">
        <v>0</v>
      </c>
      <c r="I19" s="69"/>
      <c r="J19" s="69">
        <v>47119</v>
      </c>
      <c r="K19" s="69"/>
      <c r="L19" s="69">
        <v>0</v>
      </c>
      <c r="M19" s="69"/>
      <c r="N19" s="69">
        <v>0</v>
      </c>
      <c r="O19" s="69"/>
      <c r="P19" s="69">
        <v>0</v>
      </c>
      <c r="Q19" s="69"/>
      <c r="R19" s="69">
        <v>0</v>
      </c>
      <c r="S19" s="69"/>
      <c r="T19" s="69">
        <v>212</v>
      </c>
      <c r="U19" s="69"/>
      <c r="V19" s="69">
        <v>0</v>
      </c>
      <c r="W19" s="69"/>
      <c r="X19" s="69">
        <v>0</v>
      </c>
      <c r="Y19" s="69"/>
      <c r="Z19" s="69">
        <v>0</v>
      </c>
      <c r="AA19" s="63"/>
      <c r="AE19" s="93"/>
      <c r="AF19" s="93"/>
    </row>
    <row r="20" spans="1:34" s="11" customFormat="1" ht="18.75" customHeight="1">
      <c r="A20" s="8"/>
      <c r="B20" s="15"/>
      <c r="C20" s="55"/>
      <c r="D20" s="61"/>
      <c r="E20" s="61"/>
      <c r="F20" s="61"/>
      <c r="G20" s="61"/>
      <c r="H20" s="61"/>
      <c r="I20" s="61"/>
      <c r="J20" s="94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3"/>
      <c r="AE20" s="93"/>
      <c r="AF20" s="93"/>
    </row>
    <row r="21" spans="1:34" s="11" customFormat="1" ht="18.75" hidden="1" customHeight="1">
      <c r="A21" s="60" t="s">
        <v>165</v>
      </c>
      <c r="B21" s="15"/>
      <c r="C21" s="55"/>
      <c r="D21" s="61"/>
      <c r="E21" s="61"/>
      <c r="F21" s="61"/>
      <c r="G21" s="61"/>
      <c r="H21" s="61"/>
      <c r="I21" s="61"/>
      <c r="J21" s="94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3"/>
      <c r="AE21" s="93"/>
      <c r="AF21" s="93"/>
    </row>
    <row r="22" spans="1:34" s="11" customFormat="1" ht="18.75" hidden="1" customHeight="1">
      <c r="A22" s="136" t="s">
        <v>174</v>
      </c>
      <c r="B22" s="15"/>
      <c r="C22" s="55"/>
      <c r="D22" s="61"/>
      <c r="E22" s="61"/>
      <c r="F22" s="61"/>
      <c r="G22" s="61"/>
      <c r="H22" s="61"/>
      <c r="I22" s="61"/>
      <c r="J22" s="94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3"/>
      <c r="AE22" s="93"/>
      <c r="AF22" s="93"/>
    </row>
    <row r="23" spans="1:34" s="11" customFormat="1" ht="18.75" hidden="1" customHeight="1">
      <c r="A23" s="137" t="s">
        <v>175</v>
      </c>
      <c r="B23" s="15">
        <v>15</v>
      </c>
      <c r="C23" s="55"/>
      <c r="D23" s="96"/>
      <c r="E23" s="69"/>
      <c r="F23" s="96"/>
      <c r="G23" s="69"/>
      <c r="H23" s="96"/>
      <c r="I23" s="69"/>
      <c r="J23" s="96"/>
      <c r="K23" s="69"/>
      <c r="L23" s="96"/>
      <c r="M23" s="69"/>
      <c r="N23" s="96"/>
      <c r="O23" s="69"/>
      <c r="P23" s="96"/>
      <c r="Q23" s="69"/>
      <c r="R23" s="96"/>
      <c r="S23" s="69"/>
      <c r="T23" s="96"/>
      <c r="U23" s="69"/>
      <c r="V23" s="96"/>
      <c r="W23" s="69"/>
      <c r="X23" s="96"/>
      <c r="Y23" s="69"/>
      <c r="Z23" s="96"/>
      <c r="AA23" s="63"/>
      <c r="AE23" s="93"/>
      <c r="AF23" s="93"/>
    </row>
    <row r="24" spans="1:34" s="11" customFormat="1" ht="18.75" hidden="1" customHeight="1">
      <c r="A24" s="136" t="s">
        <v>180</v>
      </c>
      <c r="B24" s="15"/>
      <c r="C24" s="55"/>
      <c r="D24" s="97">
        <f>SUM(D22:D23)</f>
        <v>0</v>
      </c>
      <c r="E24" s="61"/>
      <c r="F24" s="97">
        <f>SUM(F22:F23)</f>
        <v>0</v>
      </c>
      <c r="G24" s="61"/>
      <c r="H24" s="97">
        <f>SUM(H22:H23)</f>
        <v>0</v>
      </c>
      <c r="I24" s="61"/>
      <c r="J24" s="97">
        <f>SUM(J22:J23)</f>
        <v>0</v>
      </c>
      <c r="K24" s="61"/>
      <c r="L24" s="97">
        <f>SUM(L22:L23)</f>
        <v>0</v>
      </c>
      <c r="M24" s="61">
        <v>123</v>
      </c>
      <c r="N24" s="97">
        <f>SUM(N22:N23)</f>
        <v>0</v>
      </c>
      <c r="O24" s="61">
        <v>123</v>
      </c>
      <c r="P24" s="97">
        <f>SUM(P22:P23)</f>
        <v>0</v>
      </c>
      <c r="Q24" s="61"/>
      <c r="R24" s="72">
        <f>SUM(R22:R23)</f>
        <v>0</v>
      </c>
      <c r="S24" s="61"/>
      <c r="T24" s="97">
        <f>SUM(T22:T23)</f>
        <v>0</v>
      </c>
      <c r="U24" s="61">
        <v>123</v>
      </c>
      <c r="V24" s="97">
        <f>T24+R24+J24+F24+D24</f>
        <v>0</v>
      </c>
      <c r="W24" s="61"/>
      <c r="X24" s="97">
        <f>SUM(X22:X23)</f>
        <v>0</v>
      </c>
      <c r="Y24" s="61"/>
      <c r="Z24" s="97">
        <f>SUM(Z22:Z23)</f>
        <v>0</v>
      </c>
      <c r="AA24" s="63"/>
      <c r="AE24" s="93"/>
      <c r="AF24" s="93"/>
    </row>
    <row r="25" spans="1:34" s="11" customFormat="1" ht="18.75" hidden="1" customHeight="1">
      <c r="A25" s="8"/>
      <c r="B25" s="15"/>
      <c r="C25" s="55"/>
      <c r="D25" s="61"/>
      <c r="E25" s="61"/>
      <c r="F25" s="61"/>
      <c r="G25" s="61"/>
      <c r="H25" s="61"/>
      <c r="I25" s="61"/>
      <c r="J25" s="94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3"/>
      <c r="AE25" s="93"/>
      <c r="AF25" s="93"/>
    </row>
    <row r="26" spans="1:34" ht="18.75" customHeight="1">
      <c r="A26" s="27" t="s">
        <v>179</v>
      </c>
      <c r="B26" s="15"/>
      <c r="C26" s="56"/>
      <c r="D26" s="63"/>
      <c r="E26" s="63"/>
      <c r="F26" s="63"/>
      <c r="G26" s="63"/>
      <c r="H26" s="63"/>
      <c r="I26" s="64"/>
      <c r="J26" s="94"/>
      <c r="K26" s="64"/>
      <c r="L26" s="70"/>
      <c r="M26" s="66"/>
      <c r="N26" s="70"/>
      <c r="O26" s="66"/>
      <c r="P26" s="70"/>
      <c r="Q26" s="70"/>
      <c r="R26" s="70"/>
      <c r="S26" s="70"/>
      <c r="T26" s="70"/>
      <c r="U26" s="66"/>
      <c r="V26" s="70"/>
      <c r="W26" s="64"/>
      <c r="X26" s="65"/>
      <c r="Y26" s="64"/>
      <c r="Z26" s="63"/>
      <c r="AA26" s="8"/>
      <c r="AC26" s="8"/>
      <c r="AE26" s="8"/>
    </row>
    <row r="27" spans="1:34" ht="18.75" customHeight="1">
      <c r="A27" s="8" t="s">
        <v>201</v>
      </c>
      <c r="B27" s="15"/>
      <c r="C27" s="56"/>
      <c r="D27" s="74"/>
      <c r="E27" s="74"/>
      <c r="F27" s="74"/>
      <c r="G27" s="74"/>
      <c r="H27" s="74"/>
      <c r="I27" s="66"/>
      <c r="J27" s="139"/>
      <c r="K27" s="66"/>
      <c r="L27" s="70"/>
      <c r="M27" s="66"/>
      <c r="N27" s="70"/>
      <c r="O27" s="66"/>
      <c r="P27" s="70"/>
      <c r="Q27" s="70"/>
      <c r="R27" s="70"/>
      <c r="S27" s="70"/>
      <c r="T27" s="70"/>
      <c r="U27" s="66"/>
      <c r="V27" s="70"/>
      <c r="W27" s="66"/>
      <c r="X27" s="95"/>
      <c r="Y27" s="66"/>
      <c r="Z27" s="74"/>
      <c r="AA27" s="8"/>
      <c r="AC27" s="8"/>
      <c r="AE27" s="8"/>
    </row>
    <row r="28" spans="1:34" ht="18.75" customHeight="1">
      <c r="A28" s="8" t="s">
        <v>173</v>
      </c>
      <c r="B28" s="15">
        <v>7</v>
      </c>
      <c r="C28" s="56"/>
      <c r="D28" s="69">
        <v>0</v>
      </c>
      <c r="E28" s="61"/>
      <c r="F28" s="69">
        <v>21304</v>
      </c>
      <c r="G28" s="61"/>
      <c r="H28" s="69">
        <v>0</v>
      </c>
      <c r="I28" s="61"/>
      <c r="J28" s="69">
        <v>0</v>
      </c>
      <c r="K28" s="69"/>
      <c r="L28" s="69">
        <v>0</v>
      </c>
      <c r="M28" s="69"/>
      <c r="N28" s="69">
        <v>0</v>
      </c>
      <c r="O28" s="69"/>
      <c r="P28" s="69">
        <v>0</v>
      </c>
      <c r="Q28" s="69"/>
      <c r="R28" s="69">
        <v>0</v>
      </c>
      <c r="S28" s="61"/>
      <c r="T28" s="69">
        <v>0</v>
      </c>
      <c r="U28" s="61"/>
      <c r="V28" s="69">
        <f>D28+J28+R28+T28+F28+H28</f>
        <v>21304</v>
      </c>
      <c r="W28" s="64"/>
      <c r="X28" s="71">
        <f>-12132+103645</f>
        <v>91513</v>
      </c>
      <c r="Y28" s="66"/>
      <c r="Z28" s="69">
        <f>V28+X28</f>
        <v>112817</v>
      </c>
      <c r="AA28" s="8"/>
      <c r="AC28" s="8"/>
      <c r="AE28" s="8"/>
    </row>
    <row r="29" spans="1:34" ht="18.75" customHeight="1">
      <c r="A29" s="8" t="s">
        <v>101</v>
      </c>
      <c r="B29" s="40"/>
      <c r="C29" s="56"/>
      <c r="D29" s="96">
        <v>0</v>
      </c>
      <c r="E29" s="61"/>
      <c r="F29" s="96">
        <v>0</v>
      </c>
      <c r="G29" s="61"/>
      <c r="H29" s="96">
        <v>0</v>
      </c>
      <c r="I29" s="61"/>
      <c r="J29" s="96">
        <v>0</v>
      </c>
      <c r="K29" s="69"/>
      <c r="L29" s="96">
        <v>0</v>
      </c>
      <c r="M29" s="69"/>
      <c r="N29" s="96">
        <v>0</v>
      </c>
      <c r="O29" s="69"/>
      <c r="P29" s="96">
        <v>0</v>
      </c>
      <c r="Q29" s="69"/>
      <c r="R29" s="69">
        <v>0</v>
      </c>
      <c r="S29" s="61"/>
      <c r="T29" s="96">
        <v>0</v>
      </c>
      <c r="U29" s="61"/>
      <c r="V29" s="96">
        <f>D29+J29+R29+T29+F29+H29</f>
        <v>0</v>
      </c>
      <c r="W29" s="69"/>
      <c r="X29" s="96">
        <v>-243761</v>
      </c>
      <c r="Y29" s="69"/>
      <c r="Z29" s="96">
        <f>V29+X29</f>
        <v>-243761</v>
      </c>
      <c r="AA29" s="101"/>
      <c r="AB29" s="116"/>
      <c r="AC29" s="110"/>
      <c r="AD29" s="110"/>
      <c r="AE29" s="110"/>
      <c r="AF29" s="110"/>
      <c r="AG29" s="110"/>
      <c r="AH29" s="101"/>
    </row>
    <row r="30" spans="1:34" s="11" customFormat="1" ht="18.75" customHeight="1">
      <c r="A30" s="17" t="s">
        <v>181</v>
      </c>
      <c r="B30" s="40"/>
      <c r="C30" s="55"/>
      <c r="D30" s="97">
        <f>SUM(D26:D29)</f>
        <v>0</v>
      </c>
      <c r="E30" s="61"/>
      <c r="F30" s="97">
        <f>SUM(F26:F29)</f>
        <v>21304</v>
      </c>
      <c r="G30" s="61"/>
      <c r="H30" s="97">
        <f>SUM(H26:H29)</f>
        <v>0</v>
      </c>
      <c r="I30" s="61"/>
      <c r="J30" s="97">
        <f>SUM(J26:J29)</f>
        <v>0</v>
      </c>
      <c r="K30" s="61"/>
      <c r="L30" s="97">
        <f>SUM(L26:L29)</f>
        <v>0</v>
      </c>
      <c r="M30" s="61">
        <v>123</v>
      </c>
      <c r="N30" s="97">
        <f>SUM(N26:N29)</f>
        <v>0</v>
      </c>
      <c r="O30" s="61">
        <v>123</v>
      </c>
      <c r="P30" s="97">
        <f>SUM(P26:P29)</f>
        <v>0</v>
      </c>
      <c r="Q30" s="61"/>
      <c r="R30" s="72">
        <f>SUM(R26:R29)</f>
        <v>0</v>
      </c>
      <c r="S30" s="61"/>
      <c r="T30" s="97">
        <f>SUM(T26:T29)</f>
        <v>0</v>
      </c>
      <c r="U30" s="61">
        <v>123</v>
      </c>
      <c r="V30" s="97">
        <f>T30+R30+J30+F30+D30</f>
        <v>21304</v>
      </c>
      <c r="W30" s="61"/>
      <c r="X30" s="97">
        <f>SUM(X26:X29)</f>
        <v>-152248</v>
      </c>
      <c r="Y30" s="61"/>
      <c r="Z30" s="97">
        <f>SUM(Z26:Z29)</f>
        <v>-130944</v>
      </c>
      <c r="AA30" s="103"/>
      <c r="AB30" s="114"/>
      <c r="AC30" s="114"/>
      <c r="AD30" s="114"/>
      <c r="AE30" s="114"/>
      <c r="AF30" s="114"/>
      <c r="AG30" s="114"/>
      <c r="AH30" s="102"/>
    </row>
    <row r="31" spans="1:34" s="11" customFormat="1" ht="18.75" customHeight="1">
      <c r="A31" s="22"/>
      <c r="B31" s="40"/>
      <c r="C31" s="55"/>
      <c r="D31" s="61"/>
      <c r="E31" s="61"/>
      <c r="F31" s="61"/>
      <c r="G31" s="61"/>
      <c r="H31" s="61"/>
      <c r="I31" s="64"/>
      <c r="J31" s="62"/>
      <c r="K31" s="64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64"/>
      <c r="X31" s="98"/>
      <c r="Y31" s="64"/>
      <c r="Z31" s="64"/>
      <c r="AA31" s="103"/>
      <c r="AB31" s="114"/>
      <c r="AC31" s="114"/>
      <c r="AD31" s="114"/>
      <c r="AE31" s="114"/>
      <c r="AF31" s="114"/>
      <c r="AG31" s="114"/>
      <c r="AH31" s="102"/>
    </row>
    <row r="32" spans="1:34" s="11" customFormat="1" ht="18.75" hidden="1" customHeight="1">
      <c r="A32" s="27" t="s">
        <v>102</v>
      </c>
      <c r="B32" s="40"/>
      <c r="C32" s="55"/>
      <c r="D32" s="61"/>
      <c r="E32" s="61"/>
      <c r="F32" s="61"/>
      <c r="G32" s="61"/>
      <c r="H32" s="61"/>
      <c r="I32" s="64"/>
      <c r="J32" s="62"/>
      <c r="K32" s="64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64"/>
      <c r="X32" s="98"/>
      <c r="Y32" s="64"/>
      <c r="Z32" s="64"/>
      <c r="AA32" s="103"/>
      <c r="AB32" s="114"/>
      <c r="AC32" s="114"/>
      <c r="AD32" s="114"/>
      <c r="AE32" s="114"/>
      <c r="AF32" s="114"/>
      <c r="AG32" s="114"/>
      <c r="AH32" s="102"/>
    </row>
    <row r="33" spans="1:34" ht="18.75" hidden="1" customHeight="1">
      <c r="A33" s="27" t="s">
        <v>103</v>
      </c>
      <c r="B33" s="15">
        <v>6</v>
      </c>
      <c r="C33" s="56"/>
      <c r="D33" s="63"/>
      <c r="E33" s="63"/>
      <c r="F33" s="63"/>
      <c r="G33" s="63"/>
      <c r="H33" s="63"/>
      <c r="I33" s="64"/>
      <c r="J33" s="65"/>
      <c r="K33" s="64"/>
      <c r="L33" s="95"/>
      <c r="M33" s="66"/>
      <c r="N33" s="95"/>
      <c r="O33" s="66"/>
      <c r="P33" s="95"/>
      <c r="Q33" s="95"/>
      <c r="R33" s="95"/>
      <c r="S33" s="95"/>
      <c r="T33" s="95"/>
      <c r="U33" s="66"/>
      <c r="V33" s="95"/>
      <c r="W33" s="64"/>
      <c r="X33" s="65"/>
      <c r="Y33" s="64"/>
      <c r="Z33" s="63"/>
      <c r="AA33" s="101"/>
      <c r="AB33" s="110"/>
      <c r="AC33" s="110"/>
      <c r="AD33" s="110"/>
      <c r="AE33" s="110"/>
      <c r="AF33" s="110" t="s">
        <v>104</v>
      </c>
      <c r="AG33" s="110"/>
      <c r="AH33" s="101"/>
    </row>
    <row r="34" spans="1:34" ht="18.75" hidden="1" customHeight="1">
      <c r="A34" s="27" t="s">
        <v>105</v>
      </c>
      <c r="B34" s="15"/>
      <c r="C34" s="56"/>
      <c r="D34" s="63"/>
      <c r="E34" s="63"/>
      <c r="F34" s="63"/>
      <c r="G34" s="63"/>
      <c r="H34" s="63"/>
      <c r="I34" s="64"/>
      <c r="J34" s="65"/>
      <c r="K34" s="64"/>
      <c r="L34" s="95"/>
      <c r="M34" s="66"/>
      <c r="N34" s="95"/>
      <c r="O34" s="66"/>
      <c r="P34" s="95"/>
      <c r="Q34" s="95"/>
      <c r="R34" s="95"/>
      <c r="S34" s="95"/>
      <c r="T34" s="95"/>
      <c r="U34" s="66"/>
      <c r="V34" s="95"/>
      <c r="W34" s="64"/>
      <c r="X34" s="65"/>
      <c r="Y34" s="64"/>
      <c r="Z34" s="63"/>
      <c r="AA34" s="101"/>
      <c r="AB34" s="110"/>
      <c r="AC34" s="110"/>
      <c r="AD34" s="110"/>
      <c r="AE34" s="110"/>
      <c r="AF34" s="110"/>
      <c r="AG34" s="110"/>
      <c r="AH34" s="101"/>
    </row>
    <row r="35" spans="1:34" ht="18.75" hidden="1" customHeight="1">
      <c r="A35" s="8" t="s">
        <v>106</v>
      </c>
      <c r="B35" s="15"/>
      <c r="C35" s="56"/>
      <c r="D35" s="63"/>
      <c r="E35" s="63"/>
      <c r="F35" s="63"/>
      <c r="G35" s="63"/>
      <c r="H35" s="63"/>
      <c r="I35" s="64"/>
      <c r="J35" s="65"/>
      <c r="K35" s="64"/>
      <c r="L35" s="95"/>
      <c r="M35" s="66"/>
      <c r="N35" s="95"/>
      <c r="O35" s="66"/>
      <c r="P35" s="95"/>
      <c r="Q35" s="95"/>
      <c r="R35" s="95"/>
      <c r="S35" s="95"/>
      <c r="T35" s="95"/>
      <c r="U35" s="66"/>
      <c r="V35" s="95"/>
      <c r="W35" s="64"/>
      <c r="X35" s="65"/>
      <c r="Y35" s="64"/>
      <c r="Z35" s="63"/>
      <c r="AA35" s="101"/>
      <c r="AB35" s="110"/>
      <c r="AC35" s="110"/>
      <c r="AD35" s="110"/>
      <c r="AE35" s="110"/>
      <c r="AF35" s="110"/>
      <c r="AG35" s="110"/>
      <c r="AH35" s="101"/>
    </row>
    <row r="36" spans="1:34" ht="18.75" hidden="1" customHeight="1">
      <c r="A36" s="8" t="s">
        <v>107</v>
      </c>
      <c r="B36" s="15"/>
      <c r="C36" s="56"/>
      <c r="D36" s="96"/>
      <c r="E36" s="69"/>
      <c r="F36" s="69"/>
      <c r="G36" s="69"/>
      <c r="H36" s="69"/>
      <c r="I36" s="69"/>
      <c r="J36" s="96"/>
      <c r="K36" s="69"/>
      <c r="L36" s="96"/>
      <c r="M36" s="69"/>
      <c r="N36" s="96"/>
      <c r="O36" s="69"/>
      <c r="P36" s="96"/>
      <c r="Q36" s="96"/>
      <c r="R36" s="97"/>
      <c r="S36" s="61"/>
      <c r="T36" s="61"/>
      <c r="U36" s="69"/>
      <c r="V36" s="61"/>
      <c r="W36" s="69"/>
      <c r="X36" s="96"/>
      <c r="Y36" s="69"/>
      <c r="Z36" s="96"/>
      <c r="AA36" s="101"/>
      <c r="AB36" s="110"/>
      <c r="AC36" s="110"/>
      <c r="AD36" s="110"/>
      <c r="AE36" s="110"/>
      <c r="AF36" s="110"/>
      <c r="AG36" s="110"/>
      <c r="AH36" s="101"/>
    </row>
    <row r="37" spans="1:34" ht="18.75" hidden="1" customHeight="1">
      <c r="A37" s="17" t="s">
        <v>108</v>
      </c>
      <c r="B37" s="15"/>
      <c r="C37" s="56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1"/>
      <c r="S37" s="61"/>
      <c r="T37" s="61"/>
      <c r="U37" s="69"/>
      <c r="V37" s="61"/>
      <c r="W37" s="69"/>
      <c r="X37" s="69"/>
      <c r="Y37" s="69"/>
      <c r="Z37" s="61"/>
      <c r="AA37" s="101"/>
      <c r="AB37" s="110"/>
      <c r="AC37" s="110"/>
      <c r="AD37" s="110"/>
      <c r="AE37" s="110"/>
      <c r="AF37" s="110" t="s">
        <v>109</v>
      </c>
      <c r="AG37" s="110"/>
      <c r="AH37" s="101"/>
    </row>
    <row r="38" spans="1:34" s="11" customFormat="1" ht="18.75" hidden="1" customHeight="1">
      <c r="A38" s="17" t="s">
        <v>110</v>
      </c>
      <c r="B38" s="40"/>
      <c r="C38" s="55"/>
      <c r="D38" s="97"/>
      <c r="E38" s="61"/>
      <c r="F38" s="61"/>
      <c r="G38" s="61"/>
      <c r="H38" s="61"/>
      <c r="I38" s="61"/>
      <c r="J38" s="99"/>
      <c r="K38" s="61"/>
      <c r="L38" s="97"/>
      <c r="M38" s="61"/>
      <c r="N38" s="97"/>
      <c r="O38" s="61"/>
      <c r="P38" s="97"/>
      <c r="Q38" s="97"/>
      <c r="R38" s="97"/>
      <c r="S38" s="61"/>
      <c r="T38" s="61"/>
      <c r="U38" s="61"/>
      <c r="V38" s="61"/>
      <c r="W38" s="61"/>
      <c r="X38" s="97"/>
      <c r="Y38" s="61"/>
      <c r="Z38" s="97"/>
      <c r="AA38" s="103"/>
      <c r="AB38" s="114"/>
      <c r="AC38" s="114"/>
      <c r="AD38" s="114"/>
      <c r="AE38" s="114"/>
      <c r="AF38" s="114"/>
      <c r="AG38" s="114"/>
      <c r="AH38" s="102"/>
    </row>
    <row r="39" spans="1:34" s="11" customFormat="1" ht="18.75" hidden="1" customHeight="1">
      <c r="A39" s="17"/>
      <c r="B39" s="40"/>
      <c r="C39" s="55"/>
      <c r="D39" s="61"/>
      <c r="E39" s="61"/>
      <c r="F39" s="61"/>
      <c r="G39" s="61"/>
      <c r="H39" s="61"/>
      <c r="I39" s="61"/>
      <c r="J39" s="62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103"/>
      <c r="AB39" s="114"/>
      <c r="AC39" s="114"/>
      <c r="AD39" s="114"/>
      <c r="AE39" s="114"/>
      <c r="AF39" s="114"/>
      <c r="AG39" s="114"/>
      <c r="AH39" s="102"/>
    </row>
    <row r="40" spans="1:34" s="11" customFormat="1" ht="18.75" customHeight="1">
      <c r="A40" s="9" t="s">
        <v>268</v>
      </c>
      <c r="B40" s="15"/>
      <c r="C40" s="55"/>
      <c r="D40" s="64"/>
      <c r="E40" s="64"/>
      <c r="F40" s="64"/>
      <c r="G40" s="64"/>
      <c r="H40" s="64"/>
      <c r="I40" s="64"/>
      <c r="J40" s="62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106"/>
      <c r="AB40" s="114"/>
      <c r="AC40" s="114"/>
      <c r="AD40" s="114"/>
      <c r="AE40" s="114"/>
      <c r="AF40" s="114"/>
      <c r="AG40" s="114"/>
      <c r="AH40" s="102"/>
    </row>
    <row r="41" spans="1:34" s="11" customFormat="1" ht="18.75" customHeight="1">
      <c r="A41" s="12" t="s">
        <v>260</v>
      </c>
      <c r="B41" s="15"/>
      <c r="C41" s="55"/>
      <c r="D41" s="69">
        <v>0</v>
      </c>
      <c r="E41" s="69"/>
      <c r="F41" s="69">
        <v>0</v>
      </c>
      <c r="G41" s="69"/>
      <c r="H41" s="69">
        <v>0</v>
      </c>
      <c r="I41" s="69"/>
      <c r="J41" s="69">
        <f>'PL5-8'!D116</f>
        <v>-820</v>
      </c>
      <c r="K41" s="61"/>
      <c r="L41" s="69">
        <v>0</v>
      </c>
      <c r="M41" s="61"/>
      <c r="N41" s="69">
        <v>0</v>
      </c>
      <c r="O41" s="69"/>
      <c r="P41" s="69">
        <v>0</v>
      </c>
      <c r="Q41" s="69"/>
      <c r="R41" s="61">
        <f>L41+N41+P41</f>
        <v>0</v>
      </c>
      <c r="S41" s="69"/>
      <c r="T41" s="69">
        <v>0</v>
      </c>
      <c r="U41" s="61"/>
      <c r="V41" s="69">
        <f>D41+J41+R41+T41+F41+H41</f>
        <v>-820</v>
      </c>
      <c r="W41" s="61"/>
      <c r="X41" s="69">
        <f>'PL5-8'!D117</f>
        <v>246342</v>
      </c>
      <c r="Y41" s="61"/>
      <c r="Z41" s="61">
        <f>V41+X41</f>
        <v>245522</v>
      </c>
      <c r="AA41" s="106"/>
      <c r="AB41" s="113">
        <f>'PL5-8'!D125</f>
        <v>245522</v>
      </c>
      <c r="AC41" s="114"/>
      <c r="AD41" s="113">
        <f>Z41-AB41</f>
        <v>0</v>
      </c>
      <c r="AE41" s="114"/>
      <c r="AF41" s="114"/>
      <c r="AG41" s="114"/>
      <c r="AH41" s="102"/>
    </row>
    <row r="42" spans="1:34" s="11" customFormat="1" ht="18.75" customHeight="1">
      <c r="A42" s="9" t="s">
        <v>139</v>
      </c>
      <c r="B42" s="15"/>
      <c r="C42" s="55"/>
      <c r="D42" s="72">
        <f>SUM(D41:D41)</f>
        <v>0</v>
      </c>
      <c r="E42" s="61"/>
      <c r="F42" s="72">
        <f>SUM(F41:F41)</f>
        <v>0</v>
      </c>
      <c r="G42" s="61"/>
      <c r="H42" s="72">
        <f>SUM(H41:H41)</f>
        <v>0</v>
      </c>
      <c r="I42" s="61"/>
      <c r="J42" s="72">
        <f>SUM(J41:J41)</f>
        <v>-820</v>
      </c>
      <c r="K42" s="61"/>
      <c r="L42" s="72">
        <f>SUM(L41:L41)</f>
        <v>0</v>
      </c>
      <c r="M42" s="61"/>
      <c r="N42" s="72">
        <f>SUM(N41:N41)</f>
        <v>0</v>
      </c>
      <c r="O42" s="61"/>
      <c r="P42" s="72">
        <f>SUM(P41:P41)</f>
        <v>0</v>
      </c>
      <c r="Q42" s="61"/>
      <c r="R42" s="72">
        <f>SUM(R41:R41)</f>
        <v>0</v>
      </c>
      <c r="S42" s="61"/>
      <c r="T42" s="72">
        <f>SUM(T41:T41)</f>
        <v>0</v>
      </c>
      <c r="U42" s="61"/>
      <c r="V42" s="72">
        <f>T42+R42+J42+F42+D42</f>
        <v>-820</v>
      </c>
      <c r="W42" s="61"/>
      <c r="X42" s="72">
        <f>SUM(X41:X41)</f>
        <v>246342</v>
      </c>
      <c r="Y42" s="61"/>
      <c r="Z42" s="72">
        <f>SUM(Z41:Z41)</f>
        <v>245522</v>
      </c>
      <c r="AA42" s="106"/>
      <c r="AB42" s="114"/>
      <c r="AC42" s="114"/>
      <c r="AD42" s="114"/>
      <c r="AE42" s="114"/>
      <c r="AF42" s="114"/>
      <c r="AG42" s="114"/>
      <c r="AH42" s="102"/>
    </row>
    <row r="43" spans="1:34" s="42" customFormat="1" ht="18.75" customHeight="1">
      <c r="A43" s="88"/>
      <c r="B43" s="57"/>
      <c r="C43" s="55"/>
      <c r="D43" s="69"/>
      <c r="E43" s="69"/>
      <c r="F43" s="69"/>
      <c r="G43" s="69"/>
      <c r="H43" s="69"/>
      <c r="I43" s="61"/>
      <c r="J43" s="62"/>
      <c r="K43" s="61"/>
      <c r="L43" s="61"/>
      <c r="M43" s="61"/>
      <c r="N43" s="61"/>
      <c r="O43" s="61"/>
      <c r="P43" s="61"/>
      <c r="Q43" s="61"/>
      <c r="R43" s="69"/>
      <c r="S43" s="69"/>
      <c r="T43" s="69"/>
      <c r="U43" s="61"/>
      <c r="V43" s="69"/>
      <c r="W43" s="61"/>
      <c r="X43" s="61"/>
      <c r="Y43" s="61"/>
      <c r="Z43" s="61"/>
      <c r="AA43" s="107"/>
      <c r="AB43" s="117"/>
      <c r="AC43" s="117"/>
      <c r="AD43" s="117"/>
      <c r="AE43" s="118"/>
      <c r="AF43" s="119"/>
      <c r="AG43" s="117"/>
      <c r="AH43" s="103"/>
    </row>
    <row r="44" spans="1:34" ht="18.75" customHeight="1" thickBot="1">
      <c r="A44" s="60" t="s">
        <v>245</v>
      </c>
      <c r="B44" s="15"/>
      <c r="C44" s="56"/>
      <c r="D44" s="77">
        <f>D14+D30+D42+D24+D19</f>
        <v>340000</v>
      </c>
      <c r="E44" s="61"/>
      <c r="F44" s="77">
        <f>F14+F30+F42+F24+F19</f>
        <v>172924</v>
      </c>
      <c r="G44" s="61"/>
      <c r="H44" s="77">
        <f>H14+H30+H42+H24+H19</f>
        <v>5593</v>
      </c>
      <c r="I44" s="61"/>
      <c r="J44" s="77">
        <f>J14+J30+J42+J24+J19</f>
        <v>-337762</v>
      </c>
      <c r="K44" s="61" t="s">
        <v>98</v>
      </c>
      <c r="L44" s="77">
        <f>L14+L30+L42+L24+L19</f>
        <v>-8394</v>
      </c>
      <c r="M44" s="61"/>
      <c r="N44" s="77">
        <f>N14+N30+N42+N24+N19</f>
        <v>347086</v>
      </c>
      <c r="O44" s="61"/>
      <c r="P44" s="77">
        <f>P14+P30+P42+P24+P19</f>
        <v>104388</v>
      </c>
      <c r="Q44" s="61"/>
      <c r="R44" s="77">
        <f>R14+R30+R42+R24+R19</f>
        <v>443080</v>
      </c>
      <c r="S44" s="61"/>
      <c r="T44" s="77">
        <f>T14+T30+T42+T24+T19</f>
        <v>-86102</v>
      </c>
      <c r="U44" s="61"/>
      <c r="V44" s="77">
        <f>V14+V30+V42+V24+V19</f>
        <v>537733</v>
      </c>
      <c r="W44" s="61"/>
      <c r="X44" s="77">
        <f>X14+X30+X42+X24+X19</f>
        <v>110372</v>
      </c>
      <c r="Y44" s="61"/>
      <c r="Z44" s="77">
        <f>Z14+Z30+Z42+Z24+Z19</f>
        <v>648105</v>
      </c>
      <c r="AA44" s="108"/>
      <c r="AB44" s="110">
        <f>'BS2-4'!D104</f>
        <v>0</v>
      </c>
      <c r="AC44" s="110"/>
      <c r="AD44" s="113">
        <f>Z44-AB44</f>
        <v>648105</v>
      </c>
      <c r="AE44" s="120"/>
      <c r="AF44" s="110"/>
      <c r="AG44" s="110"/>
      <c r="AH44" s="101"/>
    </row>
    <row r="45" spans="1:34" s="128" customFormat="1" ht="18.75" customHeight="1" thickTop="1">
      <c r="A45" s="125"/>
      <c r="B45" s="126"/>
      <c r="C45" s="125"/>
      <c r="D45" s="127">
        <f>'BS2-4'!D92</f>
        <v>-337762</v>
      </c>
      <c r="F45" s="127">
        <f>'BS2-4'!D93</f>
        <v>0</v>
      </c>
      <c r="G45" s="127"/>
      <c r="H45" s="127"/>
      <c r="I45" s="125"/>
      <c r="J45" s="127">
        <f>'BS2-4'!D98</f>
        <v>648105</v>
      </c>
      <c r="K45" s="127"/>
      <c r="L45" s="127"/>
      <c r="M45" s="127"/>
      <c r="N45" s="127"/>
      <c r="O45" s="127"/>
      <c r="P45" s="127"/>
      <c r="Q45" s="129"/>
      <c r="R45" s="127">
        <f>'BS2-4'!D101</f>
        <v>0</v>
      </c>
      <c r="S45" s="127"/>
      <c r="T45" s="127">
        <f>'BS2-4'!D100</f>
        <v>3480414</v>
      </c>
      <c r="U45" s="127"/>
      <c r="V45" s="127">
        <f>'BS2-4'!D102</f>
        <v>0</v>
      </c>
      <c r="W45" s="127"/>
      <c r="X45" s="127">
        <f>'BS2-4'!D103</f>
        <v>0</v>
      </c>
      <c r="Y45" s="127"/>
      <c r="Z45" s="127"/>
      <c r="AA45" s="127"/>
      <c r="AB45" s="127"/>
      <c r="AC45" s="127"/>
      <c r="AD45" s="127"/>
    </row>
    <row r="46" spans="1:34" s="132" customFormat="1" ht="18.75" customHeight="1">
      <c r="A46" s="125"/>
      <c r="B46" s="130"/>
      <c r="C46" s="125"/>
      <c r="D46" s="131">
        <f>'BS2-4'!D87-D44</f>
        <v>0</v>
      </c>
      <c r="E46" s="131"/>
      <c r="F46" s="131">
        <f>'BS2-4'!D88-F44</f>
        <v>0</v>
      </c>
      <c r="G46" s="131"/>
      <c r="H46" s="131">
        <f>'BS2-4'!D91-H44</f>
        <v>0</v>
      </c>
      <c r="I46" s="125"/>
      <c r="J46" s="140">
        <f>'BS2-4'!D92-J44</f>
        <v>0</v>
      </c>
      <c r="K46" s="127"/>
      <c r="L46" s="127"/>
      <c r="M46" s="127"/>
      <c r="N46" s="127"/>
      <c r="O46" s="127"/>
      <c r="P46" s="127"/>
      <c r="Q46" s="127"/>
      <c r="R46" s="140">
        <f>'BS2-4'!D95-R44</f>
        <v>0</v>
      </c>
      <c r="S46" s="140"/>
      <c r="T46" s="140">
        <f>'BS2-4'!D94-T44</f>
        <v>0</v>
      </c>
      <c r="U46" s="140"/>
      <c r="V46" s="141">
        <f>'BS2-4'!D96-V44</f>
        <v>0</v>
      </c>
      <c r="W46" s="140"/>
      <c r="X46" s="140">
        <f>'BS2-4'!D97-X44</f>
        <v>0</v>
      </c>
      <c r="Y46" s="140"/>
      <c r="Z46" s="140">
        <f>'BS2-4'!D98-Z44</f>
        <v>0</v>
      </c>
      <c r="AA46" s="127"/>
      <c r="AB46" s="127"/>
      <c r="AC46" s="127"/>
      <c r="AD46" s="127"/>
    </row>
    <row r="47" spans="1:34" s="114" customFormat="1" ht="18.75" customHeight="1">
      <c r="A47" s="109"/>
      <c r="B47" s="111"/>
      <c r="C47" s="109"/>
      <c r="D47" s="112"/>
      <c r="E47" s="112"/>
      <c r="F47" s="112"/>
      <c r="G47" s="112"/>
      <c r="H47" s="112"/>
      <c r="I47" s="109"/>
      <c r="J47" s="115"/>
      <c r="Z47" s="113"/>
    </row>
    <row r="48" spans="1:34" s="101" customFormat="1" ht="18.75" customHeight="1">
      <c r="A48" s="105"/>
      <c r="B48" s="105"/>
      <c r="C48" s="105"/>
      <c r="D48" s="105"/>
      <c r="E48" s="105"/>
      <c r="F48" s="105"/>
      <c r="G48" s="105"/>
      <c r="H48" s="105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</row>
    <row r="49" spans="1:31" s="101" customFormat="1" ht="18.75" customHeight="1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</row>
    <row r="50" spans="1:31" ht="18.75" customHeight="1">
      <c r="A50" s="8"/>
      <c r="B50" s="8"/>
      <c r="C50" s="8"/>
      <c r="I50" s="8"/>
      <c r="J50" s="8"/>
      <c r="K50" s="8"/>
      <c r="M50" s="8"/>
      <c r="O50" s="8"/>
      <c r="U50" s="8"/>
      <c r="W50" s="8"/>
      <c r="X50" s="8"/>
      <c r="Y50" s="8"/>
      <c r="AA50" s="101"/>
      <c r="AB50" s="101"/>
      <c r="AC50" s="101"/>
      <c r="AD50" s="101"/>
      <c r="AE50" s="8"/>
    </row>
    <row r="51" spans="1:31" ht="18.75" customHeight="1">
      <c r="A51" s="10"/>
      <c r="B51" s="8"/>
      <c r="C51" s="8"/>
      <c r="I51" s="8"/>
      <c r="J51" s="8"/>
      <c r="K51" s="8"/>
      <c r="M51" s="8"/>
      <c r="O51" s="8"/>
      <c r="U51" s="8"/>
      <c r="W51" s="8"/>
      <c r="X51" s="8"/>
      <c r="Y51" s="8"/>
      <c r="AA51" s="8"/>
      <c r="AC51" s="8"/>
      <c r="AE51" s="8"/>
    </row>
    <row r="52" spans="1:31" ht="18.75" customHeight="1">
      <c r="A52" s="13"/>
      <c r="B52" s="8"/>
      <c r="C52" s="8"/>
      <c r="I52" s="8"/>
      <c r="J52" s="8"/>
      <c r="K52" s="8"/>
      <c r="M52" s="8"/>
      <c r="O52" s="8"/>
      <c r="U52" s="8"/>
      <c r="W52" s="8"/>
      <c r="X52" s="8"/>
      <c r="Y52" s="8"/>
      <c r="AA52" s="8"/>
      <c r="AC52" s="8"/>
      <c r="AE52" s="8"/>
    </row>
    <row r="53" spans="1:31" ht="18.75" customHeight="1">
      <c r="A53" s="13"/>
      <c r="B53" s="8"/>
      <c r="C53" s="8"/>
      <c r="I53" s="8"/>
      <c r="J53" s="8"/>
      <c r="K53" s="8"/>
      <c r="M53" s="8"/>
      <c r="O53" s="8"/>
      <c r="U53" s="8"/>
      <c r="W53" s="8"/>
      <c r="X53" s="8"/>
      <c r="Y53" s="8"/>
      <c r="AA53" s="8"/>
      <c r="AC53" s="8"/>
      <c r="AE53" s="8"/>
    </row>
    <row r="54" spans="1:31" ht="18.75" customHeight="1">
      <c r="A54" s="13"/>
      <c r="B54" s="8"/>
      <c r="C54" s="8"/>
      <c r="I54" s="8"/>
      <c r="J54" s="8"/>
      <c r="K54" s="8"/>
      <c r="M54" s="8"/>
      <c r="O54" s="8"/>
      <c r="U54" s="8"/>
      <c r="W54" s="8"/>
      <c r="X54" s="8"/>
      <c r="Y54" s="8"/>
      <c r="AA54" s="8"/>
      <c r="AC54" s="8"/>
      <c r="AE54" s="8"/>
    </row>
    <row r="55" spans="1:31" ht="18.75" customHeight="1">
      <c r="A55" s="13"/>
      <c r="B55" s="8"/>
      <c r="C55" s="8"/>
      <c r="I55" s="8"/>
      <c r="J55" s="8"/>
      <c r="K55" s="8"/>
      <c r="M55" s="8"/>
      <c r="O55" s="8"/>
      <c r="U55" s="8"/>
      <c r="W55" s="8"/>
      <c r="X55" s="8"/>
      <c r="Y55" s="8"/>
      <c r="AA55" s="8"/>
      <c r="AC55" s="8"/>
      <c r="AE55" s="8"/>
    </row>
    <row r="56" spans="1:31" ht="18.75" customHeight="1">
      <c r="A56" s="15"/>
      <c r="C56" s="13"/>
      <c r="I56" s="8"/>
      <c r="J56" s="8"/>
      <c r="K56" s="8"/>
      <c r="M56" s="8"/>
      <c r="O56" s="8"/>
      <c r="U56" s="8"/>
      <c r="W56" s="8"/>
      <c r="X56" s="8"/>
      <c r="Y56" s="8"/>
      <c r="AA56" s="8"/>
      <c r="AC56" s="8"/>
      <c r="AE56" s="8"/>
    </row>
    <row r="57" spans="1:31" ht="18.75" customHeight="1">
      <c r="A57" s="15"/>
      <c r="C57" s="13"/>
      <c r="I57" s="8"/>
      <c r="J57" s="8"/>
      <c r="K57" s="8"/>
      <c r="M57" s="8"/>
      <c r="O57" s="8"/>
      <c r="U57" s="8"/>
      <c r="W57" s="8"/>
      <c r="X57" s="8"/>
      <c r="Y57" s="8"/>
      <c r="AA57" s="8"/>
      <c r="AC57" s="8"/>
      <c r="AE57" s="8"/>
    </row>
    <row r="58" spans="1:31" s="11" customFormat="1" ht="18.75" customHeight="1">
      <c r="A58" s="61"/>
    </row>
    <row r="59" spans="1:31" s="11" customFormat="1" ht="18.75" customHeight="1">
      <c r="A59" s="63"/>
    </row>
    <row r="60" spans="1:31" s="11" customFormat="1" ht="18.75" customHeight="1">
      <c r="A60" s="63"/>
    </row>
    <row r="61" spans="1:31" s="11" customFormat="1" ht="18.75" customHeight="1">
      <c r="A61" s="63"/>
    </row>
    <row r="62" spans="1:31" s="11" customFormat="1" ht="18.75" customHeight="1">
      <c r="A62" s="63"/>
    </row>
    <row r="63" spans="1:31" s="11" customFormat="1" ht="18.75" customHeight="1">
      <c r="A63" s="63"/>
    </row>
    <row r="64" spans="1:31" s="46" customFormat="1" ht="18.75" customHeight="1">
      <c r="A64" s="66"/>
    </row>
    <row r="65" spans="1:31" ht="18.75" customHeight="1">
      <c r="A65" s="61"/>
      <c r="B65" s="8"/>
      <c r="C65" s="8"/>
      <c r="I65" s="8"/>
      <c r="J65" s="8"/>
      <c r="K65" s="8"/>
      <c r="M65" s="8"/>
      <c r="O65" s="8"/>
      <c r="U65" s="8"/>
      <c r="W65" s="8"/>
      <c r="X65" s="8"/>
      <c r="Y65" s="8"/>
      <c r="AA65" s="8"/>
      <c r="AC65" s="8"/>
      <c r="AE65" s="8"/>
    </row>
    <row r="66" spans="1:31" ht="18.75" customHeight="1">
      <c r="A66" s="76"/>
      <c r="B66" s="74"/>
      <c r="C66" s="8"/>
      <c r="I66" s="8"/>
      <c r="J66" s="8"/>
      <c r="K66" s="8"/>
      <c r="M66" s="8"/>
      <c r="O66" s="8"/>
      <c r="U66" s="8"/>
      <c r="W66" s="8"/>
      <c r="X66" s="8"/>
      <c r="Y66" s="8"/>
      <c r="AA66" s="8"/>
      <c r="AC66" s="8"/>
      <c r="AE66" s="8"/>
    </row>
    <row r="67" spans="1:31" ht="18.75" customHeight="1">
      <c r="A67" s="71"/>
      <c r="B67" s="8"/>
      <c r="C67" s="71"/>
      <c r="D67" s="71"/>
      <c r="E67" s="71"/>
      <c r="F67" s="71"/>
      <c r="G67" s="71"/>
      <c r="H67" s="71"/>
      <c r="I67" s="75"/>
      <c r="J67" s="54"/>
      <c r="K67" s="8"/>
      <c r="M67" s="8"/>
      <c r="O67" s="8"/>
      <c r="U67" s="8"/>
      <c r="W67" s="8"/>
      <c r="X67" s="8"/>
      <c r="Y67" s="8"/>
      <c r="AA67" s="8"/>
      <c r="AC67" s="8"/>
      <c r="AE67" s="8"/>
    </row>
    <row r="68" spans="1:31" ht="18.75" customHeight="1">
      <c r="R68" s="18"/>
      <c r="S68" s="18"/>
      <c r="T68" s="18"/>
      <c r="V68" s="18"/>
      <c r="Z68" s="18"/>
      <c r="AB68" s="71"/>
      <c r="AE68" s="8"/>
    </row>
    <row r="69" spans="1:31" ht="18.75" customHeight="1">
      <c r="P69" s="68"/>
      <c r="Q69" s="68"/>
      <c r="R69" s="68"/>
      <c r="S69" s="68"/>
      <c r="T69" s="68"/>
      <c r="V69" s="68"/>
      <c r="Z69" s="68"/>
      <c r="AB69" s="68"/>
      <c r="AE69" s="8"/>
    </row>
    <row r="70" spans="1:31" ht="18.75" customHeight="1">
      <c r="AE70" s="8"/>
    </row>
    <row r="71" spans="1:31" ht="18.75" customHeight="1">
      <c r="AB71" s="68"/>
      <c r="AE71" s="8"/>
    </row>
    <row r="72" spans="1:31" ht="18.75" customHeight="1">
      <c r="AE72" s="8"/>
    </row>
    <row r="73" spans="1:31" ht="18.75" customHeight="1">
      <c r="AE73" s="8"/>
    </row>
  </sheetData>
  <mergeCells count="5">
    <mergeCell ref="A3:I3"/>
    <mergeCell ref="D4:Z4"/>
    <mergeCell ref="L5:R5"/>
    <mergeCell ref="D12:Z12"/>
    <mergeCell ref="H5:J5"/>
  </mergeCells>
  <pageMargins left="0.7" right="0.7" top="0.48" bottom="0.5" header="0.5" footer="0.5"/>
  <pageSetup paperSize="9" scale="60" firstPageNumber="10" fitToHeight="0" orientation="landscape" useFirstPageNumber="1" r:id="rId1"/>
  <headerFooter>
    <oddFooter>&amp;L&amp;"Times New Roman,Regular"&amp;11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AB27"/>
  <sheetViews>
    <sheetView showGridLines="0" view="pageBreakPreview" zoomScale="80" zoomScaleNormal="80" zoomScaleSheetLayoutView="80" workbookViewId="0">
      <selection activeCell="I14" sqref="I14"/>
    </sheetView>
  </sheetViews>
  <sheetFormatPr defaultColWidth="9.140625" defaultRowHeight="18.75" customHeight="1"/>
  <cols>
    <col min="1" max="1" width="54.7109375" style="12" customWidth="1"/>
    <col min="2" max="2" width="8.140625" style="54" customWidth="1"/>
    <col min="3" max="3" width="2" style="46" customWidth="1"/>
    <col min="4" max="4" width="16" style="8" customWidth="1"/>
    <col min="5" max="5" width="1.42578125" style="46" customWidth="1"/>
    <col min="6" max="6" width="16" style="46" customWidth="1"/>
    <col min="7" max="7" width="1.42578125" style="46" customWidth="1"/>
    <col min="8" max="8" width="16" style="8" customWidth="1"/>
    <col min="9" max="9" width="1.42578125" style="46" customWidth="1"/>
    <col min="10" max="10" width="16" style="8" customWidth="1"/>
    <col min="11" max="11" width="1.42578125" style="46" customWidth="1"/>
    <col min="12" max="12" width="16" style="8" bestFit="1" customWidth="1"/>
    <col min="13" max="16384" width="9.140625" style="8"/>
  </cols>
  <sheetData>
    <row r="1" spans="1:13" s="100" customFormat="1" ht="18.75" customHeight="1">
      <c r="A1" s="2" t="str">
        <f>'SH9'!A1</f>
        <v>Boutique Corporation Public Company Limited and its Subsidiaries</v>
      </c>
      <c r="B1" s="49"/>
      <c r="C1" s="50"/>
      <c r="D1" s="1"/>
      <c r="E1" s="50"/>
      <c r="F1" s="50"/>
      <c r="G1" s="50"/>
      <c r="H1" s="1"/>
      <c r="I1" s="50"/>
      <c r="J1" s="1"/>
      <c r="K1" s="50"/>
      <c r="L1" s="1"/>
      <c r="M1" s="110"/>
    </row>
    <row r="2" spans="1:13" s="100" customFormat="1" ht="18.75" customHeight="1">
      <c r="A2" s="51" t="s">
        <v>160</v>
      </c>
      <c r="B2" s="52"/>
      <c r="C2" s="53"/>
      <c r="D2" s="4"/>
      <c r="E2" s="53"/>
      <c r="F2" s="53"/>
      <c r="G2" s="53"/>
      <c r="H2" s="4"/>
      <c r="I2" s="53"/>
      <c r="J2" s="4"/>
      <c r="K2" s="53"/>
      <c r="L2" s="7"/>
      <c r="M2" s="110"/>
    </row>
    <row r="3" spans="1:13" s="100" customFormat="1" ht="18.75" customHeight="1">
      <c r="A3" s="200"/>
      <c r="B3" s="200"/>
      <c r="C3" s="200"/>
      <c r="D3" s="200"/>
      <c r="E3" s="200"/>
      <c r="F3" s="173"/>
      <c r="G3" s="173"/>
      <c r="H3" s="4"/>
      <c r="I3" s="53"/>
      <c r="J3" s="4"/>
      <c r="K3" s="53"/>
      <c r="L3" s="4"/>
      <c r="M3" s="110"/>
    </row>
    <row r="4" spans="1:13" s="100" customFormat="1" ht="18.75" customHeight="1">
      <c r="A4" s="173"/>
      <c r="B4" s="173"/>
      <c r="C4" s="173"/>
      <c r="D4" s="198" t="s">
        <v>76</v>
      </c>
      <c r="E4" s="198"/>
      <c r="F4" s="198"/>
      <c r="G4" s="198"/>
      <c r="H4" s="198"/>
      <c r="I4" s="198"/>
      <c r="J4" s="198"/>
      <c r="K4" s="198"/>
      <c r="L4" s="198"/>
      <c r="M4" s="110"/>
    </row>
    <row r="5" spans="1:13" s="100" customFormat="1" ht="18.75" customHeight="1">
      <c r="A5" s="173"/>
      <c r="B5" s="173"/>
      <c r="C5" s="173"/>
      <c r="D5" s="172"/>
      <c r="E5" s="172"/>
      <c r="F5" s="199" t="s">
        <v>204</v>
      </c>
      <c r="G5" s="199"/>
      <c r="H5" s="199"/>
      <c r="I5" s="172"/>
      <c r="J5" s="172"/>
      <c r="K5" s="172"/>
      <c r="L5" s="172"/>
      <c r="M5" s="110"/>
    </row>
    <row r="6" spans="1:13" s="100" customFormat="1" ht="18.75" customHeight="1">
      <c r="A6" s="173"/>
      <c r="B6" s="173"/>
      <c r="C6" s="173"/>
      <c r="D6" s="172"/>
      <c r="E6" s="172"/>
      <c r="F6" s="172"/>
      <c r="G6" s="172"/>
      <c r="H6" s="172"/>
      <c r="I6" s="172"/>
      <c r="J6" s="169" t="s">
        <v>168</v>
      </c>
      <c r="K6" s="172"/>
      <c r="L6" s="172"/>
      <c r="M6" s="110"/>
    </row>
    <row r="7" spans="1:13" ht="18.75" customHeight="1">
      <c r="B7" s="169"/>
      <c r="C7" s="57"/>
      <c r="D7" s="169" t="s">
        <v>44</v>
      </c>
      <c r="H7" s="169"/>
      <c r="I7" s="56"/>
      <c r="J7" s="169" t="s">
        <v>169</v>
      </c>
      <c r="K7" s="42"/>
      <c r="L7" s="169" t="s">
        <v>42</v>
      </c>
      <c r="M7" s="110"/>
    </row>
    <row r="8" spans="1:13" ht="18.75" customHeight="1">
      <c r="B8" s="169"/>
      <c r="C8" s="57"/>
      <c r="D8" s="169" t="s">
        <v>100</v>
      </c>
      <c r="F8" s="169" t="s">
        <v>166</v>
      </c>
      <c r="H8" s="169" t="s">
        <v>45</v>
      </c>
      <c r="I8" s="56"/>
      <c r="J8" s="169" t="s">
        <v>170</v>
      </c>
      <c r="K8" s="56"/>
      <c r="L8" s="169" t="s">
        <v>148</v>
      </c>
      <c r="M8" s="110"/>
    </row>
    <row r="9" spans="1:13" ht="18.75" customHeight="1">
      <c r="B9" s="168" t="s">
        <v>95</v>
      </c>
      <c r="C9" s="57"/>
      <c r="D9" s="169" t="s">
        <v>52</v>
      </c>
      <c r="F9" s="169" t="s">
        <v>167</v>
      </c>
      <c r="H9" s="169" t="s">
        <v>48</v>
      </c>
      <c r="I9" s="56"/>
      <c r="J9" s="169" t="s">
        <v>171</v>
      </c>
      <c r="K9" s="56"/>
      <c r="L9" s="169" t="s">
        <v>147</v>
      </c>
    </row>
    <row r="10" spans="1:13" ht="18.75" customHeight="1">
      <c r="A10" s="8"/>
      <c r="B10" s="168"/>
      <c r="D10" s="188" t="s">
        <v>85</v>
      </c>
      <c r="E10" s="188"/>
      <c r="F10" s="188"/>
      <c r="G10" s="188"/>
      <c r="H10" s="188"/>
      <c r="I10" s="188"/>
      <c r="J10" s="188"/>
      <c r="K10" s="188"/>
      <c r="L10" s="188"/>
    </row>
    <row r="11" spans="1:13" ht="18.75" customHeight="1">
      <c r="A11" s="134" t="s">
        <v>211</v>
      </c>
      <c r="B11" s="168"/>
      <c r="D11" s="168"/>
      <c r="E11" s="168"/>
      <c r="F11" s="168"/>
      <c r="G11" s="168"/>
      <c r="H11" s="168"/>
      <c r="I11" s="168"/>
      <c r="J11" s="168"/>
      <c r="K11" s="168"/>
      <c r="L11" s="168"/>
    </row>
    <row r="12" spans="1:13" ht="18.75" customHeight="1">
      <c r="A12" s="60" t="s">
        <v>248</v>
      </c>
      <c r="B12" s="168"/>
      <c r="C12" s="172"/>
      <c r="D12" s="61">
        <v>340000</v>
      </c>
      <c r="E12" s="61"/>
      <c r="F12" s="61">
        <v>2760</v>
      </c>
      <c r="G12" s="61"/>
      <c r="H12" s="61">
        <v>55050</v>
      </c>
      <c r="I12" s="61"/>
      <c r="J12" s="61">
        <v>-7607</v>
      </c>
      <c r="K12" s="61"/>
      <c r="L12" s="67">
        <f>SUM(D12:K12)</f>
        <v>390203</v>
      </c>
    </row>
    <row r="13" spans="1:13" ht="18.75" customHeight="1">
      <c r="A13" s="60"/>
      <c r="B13" s="168"/>
      <c r="C13" s="172"/>
      <c r="D13" s="61"/>
      <c r="E13" s="61"/>
      <c r="F13" s="61"/>
      <c r="G13" s="61"/>
      <c r="H13" s="61"/>
      <c r="I13" s="61"/>
      <c r="J13" s="61"/>
      <c r="K13" s="61"/>
      <c r="L13" s="61"/>
    </row>
    <row r="14" spans="1:13" ht="18.75" customHeight="1">
      <c r="A14" s="60" t="s">
        <v>165</v>
      </c>
      <c r="B14" s="168"/>
      <c r="C14" s="172"/>
      <c r="D14" s="61"/>
      <c r="E14" s="61"/>
      <c r="F14" s="61"/>
      <c r="G14" s="61"/>
      <c r="H14" s="61"/>
      <c r="I14" s="61"/>
      <c r="J14" s="61"/>
      <c r="K14" s="61"/>
      <c r="L14" s="61"/>
    </row>
    <row r="15" spans="1:13" ht="18.75" customHeight="1">
      <c r="A15" s="136" t="s">
        <v>186</v>
      </c>
      <c r="B15" s="168"/>
      <c r="C15" s="172"/>
      <c r="D15" s="61"/>
      <c r="E15" s="61"/>
      <c r="F15" s="61"/>
      <c r="G15" s="61"/>
      <c r="H15" s="61"/>
      <c r="I15" s="61"/>
      <c r="J15" s="61"/>
      <c r="K15" s="61"/>
      <c r="L15" s="61"/>
    </row>
    <row r="16" spans="1:13" ht="18.75" customHeight="1">
      <c r="A16" s="137" t="s">
        <v>175</v>
      </c>
      <c r="B16" s="168">
        <v>13</v>
      </c>
      <c r="C16" s="172"/>
      <c r="D16" s="69">
        <v>0</v>
      </c>
      <c r="E16" s="69"/>
      <c r="F16" s="69">
        <v>0</v>
      </c>
      <c r="G16" s="69"/>
      <c r="H16" s="69">
        <v>-51000</v>
      </c>
      <c r="I16" s="69"/>
      <c r="J16" s="69">
        <v>0</v>
      </c>
      <c r="K16" s="69"/>
      <c r="L16" s="69">
        <f>SUM(D16:K16)</f>
        <v>-51000</v>
      </c>
    </row>
    <row r="17" spans="1:28" ht="18.75" customHeight="1">
      <c r="A17" s="136" t="s">
        <v>183</v>
      </c>
      <c r="C17" s="172"/>
      <c r="D17" s="72">
        <f>SUM(D15:D16)</f>
        <v>0</v>
      </c>
      <c r="E17" s="61"/>
      <c r="F17" s="72">
        <f>SUM(F15:F16)</f>
        <v>0</v>
      </c>
      <c r="G17" s="61"/>
      <c r="H17" s="72">
        <f>SUM(H15:H16)</f>
        <v>-51000</v>
      </c>
      <c r="I17" s="61"/>
      <c r="J17" s="72">
        <f>SUM(J15:J16)</f>
        <v>0</v>
      </c>
      <c r="K17" s="61"/>
      <c r="L17" s="72">
        <f>SUM(L15:L16)</f>
        <v>-51000</v>
      </c>
    </row>
    <row r="18" spans="1:28" ht="18.75" customHeight="1">
      <c r="A18" s="60"/>
      <c r="B18" s="168"/>
      <c r="C18" s="172"/>
      <c r="D18" s="61"/>
      <c r="E18" s="61"/>
      <c r="F18" s="61"/>
      <c r="G18" s="61"/>
      <c r="H18" s="61"/>
      <c r="I18" s="61"/>
      <c r="J18" s="61"/>
      <c r="K18" s="61"/>
      <c r="L18" s="61"/>
    </row>
    <row r="19" spans="1:28" ht="18.75" customHeight="1">
      <c r="A19" s="45" t="s">
        <v>138</v>
      </c>
      <c r="B19" s="168"/>
      <c r="C19" s="172"/>
      <c r="D19" s="64"/>
      <c r="E19" s="64"/>
      <c r="F19" s="64"/>
      <c r="G19" s="64"/>
      <c r="H19" s="64"/>
      <c r="I19" s="64"/>
      <c r="J19" s="64"/>
      <c r="K19" s="64"/>
      <c r="L19" s="64"/>
    </row>
    <row r="20" spans="1:28" ht="18.75" customHeight="1">
      <c r="A20" s="12" t="s">
        <v>131</v>
      </c>
      <c r="B20" s="168"/>
      <c r="C20" s="172"/>
      <c r="D20" s="71">
        <v>0</v>
      </c>
      <c r="E20" s="69"/>
      <c r="F20" s="71">
        <v>0</v>
      </c>
      <c r="G20" s="69"/>
      <c r="H20" s="69">
        <v>13812</v>
      </c>
      <c r="I20" s="61"/>
      <c r="J20" s="71">
        <v>0</v>
      </c>
      <c r="K20" s="61"/>
      <c r="L20" s="69">
        <f>SUM(D20:K20)</f>
        <v>13812</v>
      </c>
    </row>
    <row r="21" spans="1:28" ht="18.75" customHeight="1">
      <c r="A21" s="171" t="s">
        <v>139</v>
      </c>
      <c r="B21" s="168"/>
      <c r="C21" s="172"/>
      <c r="D21" s="73">
        <f>SUM(D19:D20)</f>
        <v>0</v>
      </c>
      <c r="E21" s="61"/>
      <c r="F21" s="73">
        <f>SUM(F19:F20)</f>
        <v>0</v>
      </c>
      <c r="G21" s="61"/>
      <c r="H21" s="72">
        <f>SUM(H19:H20)</f>
        <v>13812</v>
      </c>
      <c r="I21" s="61"/>
      <c r="J21" s="72">
        <f>SUM(J19:J20)</f>
        <v>0</v>
      </c>
      <c r="K21" s="61"/>
      <c r="L21" s="72">
        <f>SUM(L19:L20)</f>
        <v>13812</v>
      </c>
    </row>
    <row r="22" spans="1:28" ht="18.75" customHeight="1">
      <c r="A22" s="171"/>
      <c r="B22" s="168"/>
      <c r="C22" s="172"/>
      <c r="D22" s="70"/>
      <c r="E22" s="64"/>
      <c r="F22" s="70"/>
      <c r="G22" s="64"/>
      <c r="H22" s="61"/>
      <c r="I22" s="64"/>
      <c r="J22" s="61"/>
      <c r="K22" s="64"/>
      <c r="L22" s="61"/>
    </row>
    <row r="23" spans="1:28" ht="18.75" customHeight="1" thickBot="1">
      <c r="A23" s="60" t="s">
        <v>210</v>
      </c>
      <c r="B23" s="168"/>
      <c r="C23" s="56"/>
      <c r="D23" s="77">
        <f>D21+D12+D17</f>
        <v>340000</v>
      </c>
      <c r="E23" s="61"/>
      <c r="F23" s="77">
        <f>F21+F12+F17</f>
        <v>2760</v>
      </c>
      <c r="G23" s="61"/>
      <c r="H23" s="77">
        <f>H21+H12+H17</f>
        <v>17862</v>
      </c>
      <c r="I23" s="61"/>
      <c r="J23" s="77">
        <f>J21+J12+J17</f>
        <v>-7607</v>
      </c>
      <c r="K23" s="61"/>
      <c r="L23" s="77">
        <f>L21+L12+L17</f>
        <v>353015</v>
      </c>
    </row>
    <row r="24" spans="1:28" ht="18.75" customHeight="1" thickTop="1"/>
    <row r="25" spans="1:28" s="132" customFormat="1" ht="18.75" hidden="1" customHeight="1">
      <c r="A25" s="166" t="s">
        <v>223</v>
      </c>
      <c r="B25" s="130"/>
      <c r="C25" s="125"/>
      <c r="D25" s="131"/>
      <c r="E25" s="131"/>
      <c r="F25" s="131"/>
      <c r="G25" s="125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33"/>
      <c r="U25" s="127"/>
      <c r="V25" s="127"/>
      <c r="W25" s="127"/>
      <c r="X25" s="127"/>
      <c r="Y25" s="127"/>
      <c r="Z25" s="127"/>
      <c r="AA25" s="127"/>
      <c r="AB25" s="127"/>
    </row>
    <row r="26" spans="1:28" s="132" customFormat="1" ht="18.75" hidden="1" customHeight="1">
      <c r="A26" s="166" t="s">
        <v>224</v>
      </c>
      <c r="B26" s="130"/>
      <c r="C26" s="125"/>
      <c r="D26" s="131"/>
      <c r="E26" s="131"/>
      <c r="F26" s="131"/>
      <c r="G26" s="125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33"/>
      <c r="U26" s="127"/>
      <c r="V26" s="127"/>
      <c r="W26" s="127"/>
      <c r="X26" s="127"/>
      <c r="Y26" s="127"/>
      <c r="Z26" s="127"/>
      <c r="AA26" s="127"/>
      <c r="AB26" s="127"/>
    </row>
    <row r="27" spans="1:28" ht="18.75" customHeight="1">
      <c r="D27" s="47"/>
      <c r="F27" s="138"/>
      <c r="H27" s="47"/>
      <c r="J27" s="47"/>
      <c r="L27" s="47"/>
    </row>
  </sheetData>
  <mergeCells count="4">
    <mergeCell ref="D10:L10"/>
    <mergeCell ref="A3:E3"/>
    <mergeCell ref="D4:L4"/>
    <mergeCell ref="F5:H5"/>
  </mergeCells>
  <pageMargins left="0.7" right="0.7" top="0.48" bottom="0.5" header="0.5" footer="0.5"/>
  <pageSetup paperSize="9" scale="93" firstPageNumber="11" fitToHeight="0" orientation="landscape" useFirstPageNumber="1" r:id="rId1"/>
  <headerFooter>
    <oddFooter>&amp;L&amp;"Times New Roman,Regular"&amp;11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M25"/>
  <sheetViews>
    <sheetView showGridLines="0" view="pageBreakPreview" zoomScale="80" zoomScaleNormal="80" zoomScaleSheetLayoutView="80" workbookViewId="0">
      <selection activeCell="I14" sqref="I14"/>
    </sheetView>
  </sheetViews>
  <sheetFormatPr defaultColWidth="9.140625" defaultRowHeight="18.75" customHeight="1"/>
  <cols>
    <col min="1" max="1" width="54.7109375" style="12" customWidth="1"/>
    <col min="2" max="2" width="8.140625" style="54" customWidth="1"/>
    <col min="3" max="3" width="2" style="46" customWidth="1"/>
    <col min="4" max="4" width="16" style="8" customWidth="1"/>
    <col min="5" max="5" width="1.42578125" style="46" customWidth="1"/>
    <col min="6" max="6" width="16" style="46" customWidth="1"/>
    <col min="7" max="7" width="1.42578125" style="46" customWidth="1"/>
    <col min="8" max="8" width="16" style="8" customWidth="1"/>
    <col min="9" max="9" width="1.42578125" style="46" customWidth="1"/>
    <col min="10" max="10" width="16" style="8" customWidth="1"/>
    <col min="11" max="11" width="1.42578125" style="46" customWidth="1"/>
    <col min="12" max="12" width="16" style="8" bestFit="1" customWidth="1"/>
    <col min="13" max="16384" width="9.140625" style="8"/>
  </cols>
  <sheetData>
    <row r="1" spans="1:13" s="100" customFormat="1" ht="18.75" customHeight="1">
      <c r="A1" s="2" t="str">
        <f>'SH9'!A1</f>
        <v>Boutique Corporation Public Company Limited and its Subsidiaries</v>
      </c>
      <c r="B1" s="49"/>
      <c r="C1" s="50"/>
      <c r="D1" s="1"/>
      <c r="E1" s="50"/>
      <c r="F1" s="50"/>
      <c r="G1" s="50"/>
      <c r="H1" s="1"/>
      <c r="I1" s="50"/>
      <c r="J1" s="1"/>
      <c r="K1" s="50"/>
      <c r="L1" s="1"/>
      <c r="M1" s="110"/>
    </row>
    <row r="2" spans="1:13" s="100" customFormat="1" ht="18.75" customHeight="1">
      <c r="A2" s="51" t="s">
        <v>160</v>
      </c>
      <c r="B2" s="52"/>
      <c r="C2" s="53"/>
      <c r="D2" s="4"/>
      <c r="E2" s="53"/>
      <c r="F2" s="53"/>
      <c r="G2" s="53"/>
      <c r="H2" s="4"/>
      <c r="I2" s="53"/>
      <c r="J2" s="4"/>
      <c r="K2" s="53"/>
      <c r="L2" s="7"/>
      <c r="M2" s="110"/>
    </row>
    <row r="3" spans="1:13" s="100" customFormat="1" ht="18.75" customHeight="1">
      <c r="A3" s="200"/>
      <c r="B3" s="200"/>
      <c r="C3" s="200"/>
      <c r="D3" s="200"/>
      <c r="E3" s="200"/>
      <c r="F3" s="5"/>
      <c r="G3" s="5"/>
      <c r="H3" s="4"/>
      <c r="I3" s="53"/>
      <c r="J3" s="4"/>
      <c r="K3" s="53"/>
      <c r="L3" s="4"/>
      <c r="M3" s="110"/>
    </row>
    <row r="4" spans="1:13" s="100" customFormat="1" ht="18.75" customHeight="1">
      <c r="A4" s="5"/>
      <c r="B4" s="5"/>
      <c r="C4" s="5"/>
      <c r="D4" s="198" t="s">
        <v>76</v>
      </c>
      <c r="E4" s="198"/>
      <c r="F4" s="198"/>
      <c r="G4" s="198"/>
      <c r="H4" s="198"/>
      <c r="I4" s="198"/>
      <c r="J4" s="198"/>
      <c r="K4" s="198"/>
      <c r="L4" s="198"/>
      <c r="M4" s="110"/>
    </row>
    <row r="5" spans="1:13" s="100" customFormat="1" ht="18.75" customHeight="1">
      <c r="A5" s="5"/>
      <c r="B5" s="5"/>
      <c r="C5" s="5"/>
      <c r="D5" s="55"/>
      <c r="E5" s="55"/>
      <c r="F5" s="199" t="s">
        <v>204</v>
      </c>
      <c r="G5" s="199"/>
      <c r="H5" s="199"/>
      <c r="I5" s="55"/>
      <c r="J5" s="55"/>
      <c r="K5" s="55"/>
      <c r="L5" s="55"/>
      <c r="M5" s="110"/>
    </row>
    <row r="6" spans="1:13" s="100" customFormat="1" ht="18.75" customHeight="1">
      <c r="A6" s="5"/>
      <c r="B6" s="5"/>
      <c r="C6" s="5"/>
      <c r="D6" s="55"/>
      <c r="E6" s="55"/>
      <c r="F6" s="55"/>
      <c r="G6" s="55"/>
      <c r="H6" s="55"/>
      <c r="I6" s="55"/>
      <c r="J6" s="13" t="s">
        <v>168</v>
      </c>
      <c r="K6" s="55"/>
      <c r="L6" s="55"/>
      <c r="M6" s="110"/>
    </row>
    <row r="7" spans="1:13" ht="18.75" customHeight="1">
      <c r="B7" s="13"/>
      <c r="C7" s="57"/>
      <c r="D7" s="13" t="s">
        <v>44</v>
      </c>
      <c r="H7" s="13"/>
      <c r="I7" s="56"/>
      <c r="J7" s="13" t="s">
        <v>169</v>
      </c>
      <c r="K7" s="42"/>
      <c r="L7" s="13" t="s">
        <v>42</v>
      </c>
      <c r="M7" s="110"/>
    </row>
    <row r="8" spans="1:13" ht="18.75" customHeight="1">
      <c r="B8" s="13"/>
      <c r="C8" s="57"/>
      <c r="D8" s="13" t="s">
        <v>100</v>
      </c>
      <c r="F8" s="13" t="s">
        <v>166</v>
      </c>
      <c r="H8" s="13" t="s">
        <v>45</v>
      </c>
      <c r="I8" s="56"/>
      <c r="J8" s="13" t="s">
        <v>170</v>
      </c>
      <c r="K8" s="56"/>
      <c r="L8" s="13" t="s">
        <v>148</v>
      </c>
      <c r="M8" s="110"/>
    </row>
    <row r="9" spans="1:13" ht="18.75" customHeight="1">
      <c r="B9" s="15"/>
      <c r="C9" s="57"/>
      <c r="D9" s="13" t="s">
        <v>52</v>
      </c>
      <c r="F9" s="13" t="s">
        <v>167</v>
      </c>
      <c r="H9" s="13" t="s">
        <v>48</v>
      </c>
      <c r="I9" s="56"/>
      <c r="J9" s="13" t="s">
        <v>171</v>
      </c>
      <c r="K9" s="56"/>
      <c r="L9" s="13" t="s">
        <v>147</v>
      </c>
    </row>
    <row r="10" spans="1:13" ht="18.75" customHeight="1">
      <c r="A10" s="8"/>
      <c r="B10" s="15"/>
      <c r="D10" s="188" t="s">
        <v>85</v>
      </c>
      <c r="E10" s="188"/>
      <c r="F10" s="188"/>
      <c r="G10" s="188"/>
      <c r="H10" s="188"/>
      <c r="I10" s="188"/>
      <c r="J10" s="188"/>
      <c r="K10" s="188"/>
      <c r="L10" s="188"/>
    </row>
    <row r="11" spans="1:13" ht="18.75" customHeight="1">
      <c r="A11" s="134" t="s">
        <v>246</v>
      </c>
      <c r="B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3" ht="18.75" customHeight="1">
      <c r="A12" s="60" t="s">
        <v>247</v>
      </c>
      <c r="B12" s="15"/>
      <c r="C12" s="55"/>
      <c r="D12" s="61">
        <v>340000</v>
      </c>
      <c r="E12" s="61"/>
      <c r="F12" s="61">
        <v>5593</v>
      </c>
      <c r="G12" s="61"/>
      <c r="H12" s="61">
        <v>57874</v>
      </c>
      <c r="I12" s="61"/>
      <c r="J12" s="61">
        <v>-8857</v>
      </c>
      <c r="K12" s="61"/>
      <c r="L12" s="67">
        <f>SUM(D12:K12)</f>
        <v>394610</v>
      </c>
    </row>
    <row r="13" spans="1:13" ht="18.75" hidden="1" customHeight="1">
      <c r="A13" s="60"/>
      <c r="B13" s="15"/>
      <c r="C13" s="55"/>
      <c r="D13" s="61"/>
      <c r="E13" s="61"/>
      <c r="F13" s="61"/>
      <c r="G13" s="61"/>
      <c r="H13" s="61"/>
      <c r="I13" s="61"/>
      <c r="J13" s="61"/>
      <c r="K13" s="61"/>
      <c r="L13" s="61"/>
    </row>
    <row r="14" spans="1:13" ht="18.75" hidden="1" customHeight="1">
      <c r="A14" s="60" t="s">
        <v>165</v>
      </c>
      <c r="B14" s="15"/>
      <c r="C14" s="55"/>
      <c r="D14" s="61"/>
      <c r="E14" s="61"/>
      <c r="F14" s="61"/>
      <c r="G14" s="61"/>
      <c r="H14" s="61"/>
      <c r="I14" s="61"/>
      <c r="J14" s="61"/>
      <c r="K14" s="61"/>
      <c r="L14" s="61"/>
    </row>
    <row r="15" spans="1:13" ht="18.75" hidden="1" customHeight="1">
      <c r="A15" s="136" t="s">
        <v>186</v>
      </c>
      <c r="B15" s="15"/>
      <c r="C15" s="55"/>
      <c r="D15" s="61"/>
      <c r="E15" s="61"/>
      <c r="F15" s="61"/>
      <c r="G15" s="61"/>
      <c r="H15" s="61"/>
      <c r="I15" s="61"/>
      <c r="J15" s="61"/>
      <c r="K15" s="61"/>
      <c r="L15" s="61"/>
    </row>
    <row r="16" spans="1:13" ht="18.75" hidden="1" customHeight="1">
      <c r="A16" s="137" t="s">
        <v>175</v>
      </c>
      <c r="B16" s="15"/>
      <c r="C16" s="55"/>
      <c r="D16" s="69"/>
      <c r="E16" s="69"/>
      <c r="F16" s="69"/>
      <c r="G16" s="69"/>
      <c r="H16" s="69"/>
      <c r="I16" s="69"/>
      <c r="J16" s="69"/>
      <c r="K16" s="69"/>
      <c r="L16" s="69"/>
    </row>
    <row r="17" spans="1:12" ht="18.75" hidden="1" customHeight="1">
      <c r="A17" s="136" t="s">
        <v>183</v>
      </c>
      <c r="C17" s="55"/>
      <c r="D17" s="72">
        <f>SUM(D15:D16)</f>
        <v>0</v>
      </c>
      <c r="E17" s="61"/>
      <c r="F17" s="72">
        <f>SUM(F15:F16)</f>
        <v>0</v>
      </c>
      <c r="G17" s="61"/>
      <c r="H17" s="72">
        <f>SUM(H15:H16)</f>
        <v>0</v>
      </c>
      <c r="I17" s="61"/>
      <c r="J17" s="72">
        <f>SUM(J15:J16)</f>
        <v>0</v>
      </c>
      <c r="K17" s="61"/>
      <c r="L17" s="72">
        <f>SUM(L15:L16)</f>
        <v>0</v>
      </c>
    </row>
    <row r="18" spans="1:12" ht="18.75" customHeight="1">
      <c r="A18" s="60"/>
      <c r="B18" s="15"/>
      <c r="C18" s="55"/>
      <c r="D18" s="61"/>
      <c r="E18" s="61"/>
      <c r="F18" s="61"/>
      <c r="G18" s="61"/>
      <c r="H18" s="61"/>
      <c r="I18" s="61"/>
      <c r="J18" s="61"/>
      <c r="K18" s="61"/>
      <c r="L18" s="61"/>
    </row>
    <row r="19" spans="1:12" ht="18.75" customHeight="1">
      <c r="A19" s="45" t="s">
        <v>138</v>
      </c>
      <c r="B19" s="15"/>
      <c r="C19" s="55"/>
      <c r="D19" s="64"/>
      <c r="E19" s="64"/>
      <c r="F19" s="64"/>
      <c r="G19" s="64"/>
      <c r="H19" s="64"/>
      <c r="I19" s="64"/>
      <c r="J19" s="64"/>
      <c r="K19" s="64"/>
      <c r="L19" s="64"/>
    </row>
    <row r="20" spans="1:12" ht="18.75" customHeight="1">
      <c r="A20" s="12" t="s">
        <v>131</v>
      </c>
      <c r="B20" s="15"/>
      <c r="C20" s="55"/>
      <c r="D20" s="71">
        <v>0</v>
      </c>
      <c r="E20" s="69"/>
      <c r="F20" s="71">
        <v>0</v>
      </c>
      <c r="G20" s="69"/>
      <c r="H20" s="69">
        <f>'PL5-8'!H100</f>
        <v>15333</v>
      </c>
      <c r="I20" s="61"/>
      <c r="J20" s="71">
        <v>0</v>
      </c>
      <c r="K20" s="61"/>
      <c r="L20" s="69">
        <f>SUM(D20:K20)</f>
        <v>15333</v>
      </c>
    </row>
    <row r="21" spans="1:12" ht="18.75" customHeight="1">
      <c r="A21" s="9" t="s">
        <v>139</v>
      </c>
      <c r="B21" s="15"/>
      <c r="C21" s="55"/>
      <c r="D21" s="73">
        <f>SUM(D19:D20)</f>
        <v>0</v>
      </c>
      <c r="E21" s="61"/>
      <c r="F21" s="73">
        <f>SUM(F19:F20)</f>
        <v>0</v>
      </c>
      <c r="G21" s="61"/>
      <c r="H21" s="72">
        <f>SUM(H19:H20)</f>
        <v>15333</v>
      </c>
      <c r="I21" s="61"/>
      <c r="J21" s="72">
        <f>SUM(J19:J20)</f>
        <v>0</v>
      </c>
      <c r="K21" s="61"/>
      <c r="L21" s="72">
        <f>SUM(L19:L20)</f>
        <v>15333</v>
      </c>
    </row>
    <row r="22" spans="1:12" ht="18.75" customHeight="1">
      <c r="A22" s="9"/>
      <c r="B22" s="15"/>
      <c r="C22" s="55"/>
      <c r="D22" s="70"/>
      <c r="E22" s="64"/>
      <c r="F22" s="70"/>
      <c r="G22" s="64"/>
      <c r="H22" s="61"/>
      <c r="I22" s="64"/>
      <c r="J22" s="61"/>
      <c r="K22" s="64"/>
      <c r="L22" s="61"/>
    </row>
    <row r="23" spans="1:12" ht="18.75" customHeight="1" thickBot="1">
      <c r="A23" s="60" t="s">
        <v>245</v>
      </c>
      <c r="B23" s="15"/>
      <c r="C23" s="56"/>
      <c r="D23" s="77">
        <f>D21+D12+D17</f>
        <v>340000</v>
      </c>
      <c r="E23" s="61"/>
      <c r="F23" s="77">
        <f>F21+F12+F17</f>
        <v>5593</v>
      </c>
      <c r="G23" s="61"/>
      <c r="H23" s="77">
        <f>H21+H12+H17</f>
        <v>73207</v>
      </c>
      <c r="I23" s="61"/>
      <c r="J23" s="77">
        <f>J21+J12+J17</f>
        <v>-8857</v>
      </c>
      <c r="K23" s="61"/>
      <c r="L23" s="77">
        <f>L21+L12+L17</f>
        <v>409943</v>
      </c>
    </row>
    <row r="24" spans="1:12" ht="18.75" customHeight="1" thickTop="1"/>
    <row r="25" spans="1:12" ht="18.75" customHeight="1">
      <c r="D25" s="47">
        <f>'BS2-4'!H87-D23</f>
        <v>0</v>
      </c>
      <c r="F25" s="138">
        <f>'BS2-4'!H91-F23</f>
        <v>0</v>
      </c>
      <c r="H25" s="47">
        <f>'BS2-4'!H92-H23</f>
        <v>0</v>
      </c>
      <c r="J25" s="47">
        <f>'BS2-4'!H95-J23</f>
        <v>0</v>
      </c>
      <c r="L25" s="47">
        <f>'BS2-4'!H98-L23</f>
        <v>0</v>
      </c>
    </row>
  </sheetData>
  <mergeCells count="4">
    <mergeCell ref="A3:E3"/>
    <mergeCell ref="D4:L4"/>
    <mergeCell ref="D10:L10"/>
    <mergeCell ref="F5:H5"/>
  </mergeCells>
  <pageMargins left="0.7" right="0.7" top="0.48" bottom="0.5" header="0.5" footer="0.5"/>
  <pageSetup paperSize="9" scale="93" firstPageNumber="12" fitToHeight="0" orientation="landscape" useFirstPageNumber="1" r:id="rId1"/>
  <headerFooter>
    <oddFooter>&amp;L&amp;"Times New Roman,Regular"&amp;11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99"/>
  </sheetPr>
  <dimension ref="A1:J99"/>
  <sheetViews>
    <sheetView showGridLines="0" tabSelected="1" view="pageBreakPreview" zoomScale="80" zoomScaleNormal="70" zoomScaleSheetLayoutView="80" workbookViewId="0">
      <selection activeCell="B21" sqref="B21"/>
    </sheetView>
  </sheetViews>
  <sheetFormatPr defaultColWidth="35" defaultRowHeight="21.75" customHeight="1"/>
  <cols>
    <col min="1" max="1" width="61.28515625" style="8" customWidth="1"/>
    <col min="2" max="2" width="10" style="54" customWidth="1"/>
    <col min="3" max="3" width="14.5703125" style="16" customWidth="1"/>
    <col min="4" max="4" width="0.85546875" style="8" customWidth="1"/>
    <col min="5" max="5" width="14.5703125" style="16" customWidth="1"/>
    <col min="6" max="6" width="0.85546875" style="8" customWidth="1"/>
    <col min="7" max="7" width="14.5703125" style="8" customWidth="1"/>
    <col min="8" max="8" width="0.85546875" style="8" customWidth="1"/>
    <col min="9" max="9" width="14.5703125" style="8" customWidth="1"/>
    <col min="10" max="10" width="10.42578125" style="8" customWidth="1"/>
    <col min="11" max="16384" width="35" style="8"/>
  </cols>
  <sheetData>
    <row r="1" spans="1:9" s="1" customFormat="1" ht="21" customHeight="1">
      <c r="A1" s="2" t="s">
        <v>77</v>
      </c>
      <c r="B1" s="49"/>
      <c r="C1" s="34"/>
      <c r="D1" s="35"/>
      <c r="E1" s="34"/>
      <c r="F1" s="35"/>
      <c r="G1" s="36"/>
      <c r="H1" s="35"/>
      <c r="I1" s="36"/>
    </row>
    <row r="2" spans="1:9" s="4" customFormat="1" ht="21" customHeight="1">
      <c r="A2" s="5" t="s">
        <v>89</v>
      </c>
      <c r="B2" s="52"/>
      <c r="C2" s="37"/>
      <c r="D2" s="38"/>
      <c r="E2" s="37"/>
      <c r="F2" s="38"/>
      <c r="G2" s="185"/>
      <c r="H2" s="38"/>
      <c r="I2" s="170"/>
    </row>
    <row r="3" spans="1:9" s="11" customFormat="1" ht="6.6" customHeight="1">
      <c r="A3" s="144"/>
      <c r="B3" s="158"/>
      <c r="C3" s="155"/>
      <c r="D3" s="144"/>
      <c r="E3" s="155"/>
      <c r="F3" s="144"/>
      <c r="G3" s="155"/>
      <c r="H3" s="144"/>
      <c r="I3" s="155"/>
    </row>
    <row r="4" spans="1:9" ht="18.75" customHeight="1">
      <c r="A4" s="12"/>
      <c r="B4" s="12"/>
      <c r="C4" s="189" t="s">
        <v>71</v>
      </c>
      <c r="D4" s="189"/>
      <c r="E4" s="189"/>
      <c r="G4" s="189" t="s">
        <v>73</v>
      </c>
      <c r="H4" s="189"/>
      <c r="I4" s="189"/>
    </row>
    <row r="5" spans="1:9" ht="18.75" customHeight="1">
      <c r="A5" s="12"/>
      <c r="B5" s="13"/>
      <c r="C5" s="190" t="s">
        <v>72</v>
      </c>
      <c r="D5" s="190"/>
      <c r="E5" s="190"/>
      <c r="F5" s="10"/>
      <c r="G5" s="190" t="s">
        <v>72</v>
      </c>
      <c r="H5" s="190"/>
      <c r="I5" s="190"/>
    </row>
    <row r="6" spans="1:9" ht="18.75" customHeight="1">
      <c r="A6" s="12"/>
      <c r="B6" s="13"/>
      <c r="C6" s="192" t="s">
        <v>208</v>
      </c>
      <c r="D6" s="192"/>
      <c r="E6" s="192"/>
      <c r="F6" s="88"/>
      <c r="G6" s="192" t="str">
        <f>$C$6</f>
        <v>Nine - month period ended</v>
      </c>
      <c r="H6" s="192"/>
      <c r="I6" s="192"/>
    </row>
    <row r="7" spans="1:9" ht="18.75" customHeight="1">
      <c r="A7" s="12"/>
      <c r="B7" s="13"/>
      <c r="C7" s="193" t="s">
        <v>207</v>
      </c>
      <c r="D7" s="193"/>
      <c r="E7" s="193"/>
      <c r="F7" s="88"/>
      <c r="G7" s="193" t="str">
        <f>C7</f>
        <v>30 September</v>
      </c>
      <c r="H7" s="194"/>
      <c r="I7" s="194"/>
    </row>
    <row r="8" spans="1:9" ht="18.75" customHeight="1">
      <c r="A8" s="12"/>
      <c r="B8" s="15" t="s">
        <v>95</v>
      </c>
      <c r="C8" s="13">
        <v>2019</v>
      </c>
      <c r="D8" s="13"/>
      <c r="E8" s="169">
        <v>2018</v>
      </c>
      <c r="F8" s="13"/>
      <c r="G8" s="184">
        <v>2019</v>
      </c>
      <c r="H8" s="13"/>
      <c r="I8" s="169">
        <v>2018</v>
      </c>
    </row>
    <row r="9" spans="1:9" ht="18.75" customHeight="1">
      <c r="B9" s="8"/>
      <c r="C9" s="188" t="s">
        <v>85</v>
      </c>
      <c r="D9" s="188"/>
      <c r="E9" s="188"/>
      <c r="F9" s="188"/>
      <c r="G9" s="188"/>
      <c r="H9" s="188"/>
      <c r="I9" s="188"/>
    </row>
    <row r="10" spans="1:9" ht="18.75" customHeight="1">
      <c r="A10" s="17" t="s">
        <v>57</v>
      </c>
      <c r="B10" s="15"/>
      <c r="C10" s="15"/>
      <c r="D10" s="15"/>
      <c r="E10" s="168"/>
      <c r="F10" s="15"/>
      <c r="G10" s="183"/>
      <c r="H10" s="15"/>
      <c r="I10" s="168"/>
    </row>
    <row r="11" spans="1:9" ht="18.75" customHeight="1">
      <c r="A11" s="20" t="s">
        <v>188</v>
      </c>
      <c r="B11" s="15"/>
      <c r="C11" s="16">
        <v>245522</v>
      </c>
      <c r="D11" s="16"/>
      <c r="E11" s="16">
        <v>94892</v>
      </c>
      <c r="F11" s="16"/>
      <c r="G11" s="16">
        <v>15333</v>
      </c>
      <c r="H11" s="16"/>
      <c r="I11" s="16">
        <f>'PL5-8'!J100</f>
        <v>13812</v>
      </c>
    </row>
    <row r="12" spans="1:9" ht="18.75" customHeight="1">
      <c r="A12" s="84" t="s">
        <v>149</v>
      </c>
      <c r="B12" s="15"/>
      <c r="D12" s="16"/>
      <c r="F12" s="16"/>
      <c r="G12" s="16"/>
      <c r="H12" s="16"/>
      <c r="I12" s="16"/>
    </row>
    <row r="13" spans="1:9" ht="18.75" customHeight="1">
      <c r="A13" s="84" t="s">
        <v>150</v>
      </c>
      <c r="B13" s="15"/>
      <c r="D13" s="16"/>
      <c r="F13" s="16"/>
      <c r="H13" s="16"/>
      <c r="I13" s="16"/>
    </row>
    <row r="14" spans="1:9" ht="18.75" customHeight="1">
      <c r="A14" s="20" t="s">
        <v>151</v>
      </c>
      <c r="B14" s="15"/>
      <c r="C14" s="33">
        <v>45141</v>
      </c>
      <c r="D14" s="33"/>
      <c r="E14" s="33">
        <v>20239</v>
      </c>
      <c r="F14" s="33"/>
      <c r="G14" s="16">
        <v>-341</v>
      </c>
      <c r="H14" s="33"/>
      <c r="I14" s="33">
        <f>-'PL5-8'!J99</f>
        <v>2395</v>
      </c>
    </row>
    <row r="15" spans="1:9" ht="18.75" customHeight="1">
      <c r="A15" s="8" t="s">
        <v>39</v>
      </c>
      <c r="B15" s="15"/>
      <c r="C15" s="33">
        <v>100340</v>
      </c>
      <c r="D15" s="33"/>
      <c r="E15" s="33">
        <v>73337</v>
      </c>
      <c r="F15" s="33"/>
      <c r="G15" s="33">
        <v>20678</v>
      </c>
      <c r="H15" s="33"/>
      <c r="I15" s="33">
        <f>'PL5-8'!J93</f>
        <v>16011</v>
      </c>
    </row>
    <row r="16" spans="1:9" ht="18.75" customHeight="1">
      <c r="A16" s="20" t="s">
        <v>58</v>
      </c>
      <c r="B16" s="15"/>
      <c r="C16" s="71">
        <v>44660</v>
      </c>
      <c r="D16" s="33"/>
      <c r="E16" s="71">
        <v>40592</v>
      </c>
      <c r="F16" s="33"/>
      <c r="G16" s="33">
        <v>1528</v>
      </c>
      <c r="H16" s="33"/>
      <c r="I16" s="33">
        <f>'PL5-8'!J89</f>
        <v>1892</v>
      </c>
    </row>
    <row r="17" spans="1:9" ht="18.75" customHeight="1">
      <c r="A17" s="20" t="s">
        <v>256</v>
      </c>
      <c r="B17" s="15"/>
      <c r="C17" s="33">
        <v>-5056</v>
      </c>
      <c r="D17" s="33"/>
      <c r="E17" s="33">
        <v>-585</v>
      </c>
      <c r="F17" s="33"/>
      <c r="G17" s="16">
        <v>0</v>
      </c>
      <c r="H17" s="33"/>
      <c r="I17" s="16">
        <f>-'PL5-8'!J96</f>
        <v>0</v>
      </c>
    </row>
    <row r="18" spans="1:9" ht="18.75" customHeight="1">
      <c r="A18" s="8" t="s">
        <v>212</v>
      </c>
      <c r="B18" s="15"/>
      <c r="C18" s="33">
        <v>-285</v>
      </c>
      <c r="D18" s="33"/>
      <c r="E18" s="33">
        <v>263</v>
      </c>
      <c r="F18" s="33"/>
      <c r="G18" s="16">
        <v>-4</v>
      </c>
      <c r="H18" s="33"/>
      <c r="I18" s="16">
        <v>193</v>
      </c>
    </row>
    <row r="19" spans="1:9" ht="18.75" customHeight="1">
      <c r="A19" s="8" t="s">
        <v>206</v>
      </c>
      <c r="B19" s="15"/>
      <c r="C19" s="33">
        <v>866</v>
      </c>
      <c r="D19" s="33"/>
      <c r="E19" s="33">
        <v>293</v>
      </c>
      <c r="F19" s="33"/>
      <c r="G19" s="16">
        <v>0</v>
      </c>
      <c r="H19" s="33"/>
      <c r="I19" s="16">
        <v>0</v>
      </c>
    </row>
    <row r="20" spans="1:9" ht="18.75" customHeight="1">
      <c r="A20" s="8" t="s">
        <v>34</v>
      </c>
      <c r="B20" s="15"/>
      <c r="C20" s="33">
        <v>-2403</v>
      </c>
      <c r="D20" s="33"/>
      <c r="E20" s="33">
        <v>-2390</v>
      </c>
      <c r="F20" s="33"/>
      <c r="G20" s="33">
        <v>-15006</v>
      </c>
      <c r="H20" s="33"/>
      <c r="I20" s="33">
        <f>-'PL5-8'!J81</f>
        <v>-11846</v>
      </c>
    </row>
    <row r="21" spans="1:9" ht="18.75" customHeight="1">
      <c r="A21" s="8" t="s">
        <v>250</v>
      </c>
      <c r="B21" s="179"/>
      <c r="C21" s="33">
        <v>-797</v>
      </c>
      <c r="D21" s="33"/>
      <c r="E21" s="33">
        <v>0</v>
      </c>
      <c r="F21" s="33"/>
      <c r="G21" s="33">
        <v>0</v>
      </c>
      <c r="H21" s="33"/>
      <c r="I21" s="33">
        <v>0</v>
      </c>
    </row>
    <row r="22" spans="1:9" ht="18.75" customHeight="1">
      <c r="A22" s="8" t="s">
        <v>261</v>
      </c>
      <c r="B22" s="179"/>
      <c r="C22" s="33">
        <v>0</v>
      </c>
      <c r="D22" s="33"/>
      <c r="E22" s="16">
        <v>0</v>
      </c>
      <c r="F22" s="33"/>
      <c r="G22" s="33">
        <v>100</v>
      </c>
      <c r="H22" s="33"/>
      <c r="I22" s="33">
        <v>0</v>
      </c>
    </row>
    <row r="23" spans="1:9" ht="18.75" customHeight="1">
      <c r="A23" s="8" t="s">
        <v>132</v>
      </c>
      <c r="B23" s="15">
        <v>7</v>
      </c>
      <c r="C23" s="16">
        <v>0</v>
      </c>
      <c r="D23" s="16"/>
      <c r="E23" s="16">
        <v>0</v>
      </c>
      <c r="F23" s="16"/>
      <c r="G23" s="16">
        <v>-31667</v>
      </c>
      <c r="H23" s="16"/>
      <c r="I23" s="16">
        <f>-'PL5-8'!J80</f>
        <v>-44070</v>
      </c>
    </row>
    <row r="24" spans="1:9" ht="18.75" customHeight="1">
      <c r="A24" s="8" t="s">
        <v>221</v>
      </c>
      <c r="B24" s="15">
        <v>3</v>
      </c>
      <c r="C24" s="39">
        <v>-522809</v>
      </c>
      <c r="D24" s="33"/>
      <c r="E24" s="39">
        <v>-273431</v>
      </c>
      <c r="F24" s="33"/>
      <c r="G24" s="39">
        <v>-9172</v>
      </c>
      <c r="H24" s="33"/>
      <c r="I24" s="39">
        <f>-'PL5-8'!J79</f>
        <v>-12079</v>
      </c>
    </row>
    <row r="25" spans="1:9" ht="18.75" customHeight="1">
      <c r="B25" s="15"/>
      <c r="C25" s="33">
        <f>SUM(C11:C24)</f>
        <v>-94821</v>
      </c>
      <c r="D25" s="33"/>
      <c r="E25" s="33">
        <f>SUM(E11:E24)</f>
        <v>-46790</v>
      </c>
      <c r="F25" s="33"/>
      <c r="G25" s="33">
        <f>SUM(G11:G24)</f>
        <v>-18551</v>
      </c>
      <c r="H25" s="33"/>
      <c r="I25" s="33">
        <f>SUM(I11:I24)</f>
        <v>-33692</v>
      </c>
    </row>
    <row r="26" spans="1:9" ht="18.75" customHeight="1">
      <c r="A26" s="54" t="s">
        <v>59</v>
      </c>
      <c r="B26" s="15"/>
      <c r="C26" s="25"/>
      <c r="D26" s="25"/>
      <c r="E26" s="25"/>
      <c r="F26" s="25"/>
      <c r="G26" s="25"/>
      <c r="H26" s="25"/>
      <c r="I26" s="25"/>
    </row>
    <row r="27" spans="1:9" ht="18.75" customHeight="1">
      <c r="A27" s="12" t="s">
        <v>6</v>
      </c>
      <c r="B27" s="15"/>
      <c r="C27" s="33">
        <v>481</v>
      </c>
      <c r="D27" s="33"/>
      <c r="E27" s="33">
        <v>9533</v>
      </c>
      <c r="F27" s="33"/>
      <c r="G27" s="33">
        <v>7679</v>
      </c>
      <c r="H27" s="33"/>
      <c r="I27" s="33">
        <f>-20410+10027</f>
        <v>-10383</v>
      </c>
    </row>
    <row r="28" spans="1:9" ht="18.75" customHeight="1">
      <c r="A28" s="12" t="s">
        <v>111</v>
      </c>
      <c r="B28" s="15"/>
      <c r="C28" s="33">
        <v>-22113</v>
      </c>
      <c r="D28" s="33"/>
      <c r="E28" s="33">
        <f>-15856-1864</f>
        <v>-17720</v>
      </c>
      <c r="F28" s="33"/>
      <c r="G28" s="33">
        <v>-948</v>
      </c>
      <c r="H28" s="33"/>
      <c r="I28" s="33">
        <f>-153+1208-1864</f>
        <v>-809</v>
      </c>
    </row>
    <row r="29" spans="1:9" ht="18.75" customHeight="1">
      <c r="A29" s="8" t="s">
        <v>7</v>
      </c>
      <c r="B29" s="15"/>
      <c r="C29" s="33">
        <v>-146</v>
      </c>
      <c r="D29" s="33"/>
      <c r="E29" s="33">
        <v>-140</v>
      </c>
      <c r="F29" s="33"/>
      <c r="G29" s="33">
        <v>0</v>
      </c>
      <c r="H29" s="33"/>
      <c r="I29" s="33">
        <v>0</v>
      </c>
    </row>
    <row r="30" spans="1:9" ht="18.75" customHeight="1">
      <c r="A30" s="8" t="s">
        <v>8</v>
      </c>
      <c r="B30" s="15"/>
      <c r="C30" s="33">
        <v>3477</v>
      </c>
      <c r="D30" s="33"/>
      <c r="E30" s="33">
        <v>1070</v>
      </c>
      <c r="F30" s="33"/>
      <c r="G30" s="33">
        <v>74</v>
      </c>
      <c r="H30" s="33"/>
      <c r="I30" s="33">
        <v>-22</v>
      </c>
    </row>
    <row r="31" spans="1:9" ht="18.75" customHeight="1">
      <c r="A31" s="8" t="s">
        <v>11</v>
      </c>
      <c r="B31" s="15"/>
      <c r="C31" s="33">
        <v>-397</v>
      </c>
      <c r="D31" s="33"/>
      <c r="E31" s="33">
        <v>49</v>
      </c>
      <c r="F31" s="33"/>
      <c r="G31" s="33">
        <v>0</v>
      </c>
      <c r="H31" s="33"/>
      <c r="I31" s="33">
        <v>42</v>
      </c>
    </row>
    <row r="32" spans="1:9" ht="18.75" customHeight="1">
      <c r="A32" s="8" t="s">
        <v>18</v>
      </c>
      <c r="B32" s="15"/>
      <c r="C32" s="33">
        <v>16917</v>
      </c>
      <c r="D32" s="33"/>
      <c r="E32" s="33">
        <v>-20715</v>
      </c>
      <c r="F32" s="33"/>
      <c r="G32" s="33">
        <v>-738</v>
      </c>
      <c r="H32" s="33"/>
      <c r="I32" s="33">
        <v>66</v>
      </c>
    </row>
    <row r="33" spans="1:10" ht="18.75" customHeight="1">
      <c r="A33" s="8" t="s">
        <v>91</v>
      </c>
      <c r="B33" s="15"/>
      <c r="C33" s="33">
        <v>1254</v>
      </c>
      <c r="D33" s="33"/>
      <c r="E33" s="33">
        <v>19</v>
      </c>
      <c r="F33" s="33"/>
      <c r="G33" s="33">
        <v>0</v>
      </c>
      <c r="H33" s="33"/>
      <c r="I33" s="33">
        <v>0</v>
      </c>
    </row>
    <row r="34" spans="1:10" ht="18.75" customHeight="1">
      <c r="A34" s="8" t="s">
        <v>112</v>
      </c>
      <c r="B34" s="15"/>
      <c r="C34" s="33">
        <v>25014</v>
      </c>
      <c r="D34" s="33"/>
      <c r="E34" s="33">
        <v>-17757</v>
      </c>
      <c r="F34" s="33"/>
      <c r="G34" s="33">
        <v>7216</v>
      </c>
      <c r="H34" s="33"/>
      <c r="I34" s="33">
        <v>-8545</v>
      </c>
    </row>
    <row r="35" spans="1:10" ht="18.75" customHeight="1">
      <c r="A35" s="8" t="s">
        <v>90</v>
      </c>
      <c r="B35" s="15"/>
      <c r="C35" s="33">
        <v>7096</v>
      </c>
      <c r="D35" s="33"/>
      <c r="E35" s="33">
        <v>-3166</v>
      </c>
      <c r="F35" s="33"/>
      <c r="G35" s="33">
        <v>6133</v>
      </c>
      <c r="H35" s="33"/>
      <c r="I35" s="33">
        <v>-3749</v>
      </c>
    </row>
    <row r="36" spans="1:10" ht="18.75" customHeight="1">
      <c r="A36" s="20" t="s">
        <v>24</v>
      </c>
      <c r="B36" s="15"/>
      <c r="C36" s="33">
        <v>1116</v>
      </c>
      <c r="D36" s="33"/>
      <c r="E36" s="33">
        <v>2064</v>
      </c>
      <c r="F36" s="33"/>
      <c r="G36" s="33">
        <v>-1936</v>
      </c>
      <c r="H36" s="33"/>
      <c r="I36" s="33">
        <f>1481</f>
        <v>1481</v>
      </c>
    </row>
    <row r="37" spans="1:10" ht="18.75" customHeight="1">
      <c r="A37" s="8" t="s">
        <v>29</v>
      </c>
      <c r="B37" s="15"/>
      <c r="C37" s="39">
        <v>2360</v>
      </c>
      <c r="D37" s="33"/>
      <c r="E37" s="39">
        <v>798</v>
      </c>
      <c r="F37" s="33"/>
      <c r="G37" s="39">
        <v>0</v>
      </c>
      <c r="H37" s="33"/>
      <c r="I37" s="39">
        <v>0</v>
      </c>
    </row>
    <row r="38" spans="1:10" ht="18.75" customHeight="1">
      <c r="A38" s="8" t="s">
        <v>273</v>
      </c>
      <c r="B38" s="15"/>
      <c r="C38" s="33">
        <f>SUM(C25:C37)</f>
        <v>-59762</v>
      </c>
      <c r="D38" s="33"/>
      <c r="E38" s="33">
        <f>SUM(E25:E37)</f>
        <v>-92755</v>
      </c>
      <c r="F38" s="33"/>
      <c r="G38" s="33">
        <f>SUM(G25:G37)</f>
        <v>-1071</v>
      </c>
      <c r="H38" s="33"/>
      <c r="I38" s="33">
        <f>SUM(I25:I37)</f>
        <v>-55611</v>
      </c>
    </row>
    <row r="39" spans="1:10" ht="18.75" customHeight="1">
      <c r="A39" s="8" t="s">
        <v>152</v>
      </c>
      <c r="B39" s="15"/>
      <c r="C39" s="39">
        <v>-42451</v>
      </c>
      <c r="D39" s="33"/>
      <c r="E39" s="39">
        <v>-13127</v>
      </c>
      <c r="F39" s="33"/>
      <c r="G39" s="39">
        <v>-15539</v>
      </c>
      <c r="H39" s="33"/>
      <c r="I39" s="39">
        <v>-3889</v>
      </c>
    </row>
    <row r="40" spans="1:10" s="11" customFormat="1" ht="18.75" customHeight="1">
      <c r="A40" s="11" t="s">
        <v>272</v>
      </c>
      <c r="B40" s="40"/>
      <c r="C40" s="24">
        <f>SUM(C38:C39)</f>
        <v>-102213</v>
      </c>
      <c r="D40" s="46"/>
      <c r="E40" s="24">
        <f>SUM(E38:E39)</f>
        <v>-105882</v>
      </c>
      <c r="F40" s="46"/>
      <c r="G40" s="24">
        <f>SUM(G38:G39)</f>
        <v>-16610</v>
      </c>
      <c r="H40" s="46"/>
      <c r="I40" s="24">
        <f>SUM(I38:I39)</f>
        <v>-59500</v>
      </c>
    </row>
    <row r="41" spans="1:10" ht="18.75" customHeight="1">
      <c r="A41" s="20"/>
      <c r="B41" s="15"/>
      <c r="C41" s="25"/>
      <c r="D41" s="42"/>
      <c r="E41" s="25"/>
      <c r="F41" s="42"/>
      <c r="G41" s="43"/>
      <c r="H41" s="42"/>
      <c r="I41" s="43"/>
      <c r="J41" s="15"/>
    </row>
    <row r="42" spans="1:10" s="1" customFormat="1" ht="21" customHeight="1">
      <c r="A42" s="2" t="str">
        <f>A1</f>
        <v>Boutique Corporation Public Company Limited and its Subsidiaries</v>
      </c>
      <c r="B42" s="49"/>
      <c r="C42" s="16"/>
      <c r="D42" s="8"/>
      <c r="E42" s="16"/>
      <c r="F42" s="8"/>
      <c r="G42" s="8"/>
      <c r="H42" s="8"/>
      <c r="I42" s="8"/>
    </row>
    <row r="43" spans="1:10" s="4" customFormat="1" ht="21" customHeight="1">
      <c r="A43" s="5" t="str">
        <f>A2</f>
        <v>Statement of cash flows (Unaudited)</v>
      </c>
      <c r="B43" s="52"/>
      <c r="C43" s="16"/>
      <c r="D43" s="8"/>
      <c r="E43" s="16"/>
      <c r="F43" s="8"/>
      <c r="G43" s="8"/>
      <c r="H43" s="8"/>
      <c r="I43" s="8"/>
    </row>
    <row r="44" spans="1:10" s="11" customFormat="1" ht="6.6" customHeight="1">
      <c r="A44" s="144"/>
      <c r="B44" s="158"/>
      <c r="C44" s="155"/>
      <c r="D44" s="144"/>
      <c r="E44" s="155"/>
      <c r="F44" s="144"/>
      <c r="G44" s="155"/>
      <c r="H44" s="144"/>
      <c r="I44" s="155"/>
    </row>
    <row r="45" spans="1:10" ht="18.75" customHeight="1">
      <c r="A45" s="142"/>
      <c r="B45" s="143"/>
      <c r="C45" s="201" t="s">
        <v>71</v>
      </c>
      <c r="D45" s="201"/>
      <c r="E45" s="201"/>
      <c r="F45" s="144"/>
      <c r="G45" s="202" t="s">
        <v>73</v>
      </c>
      <c r="H45" s="202"/>
      <c r="I45" s="202"/>
    </row>
    <row r="46" spans="1:10" ht="18.75" customHeight="1">
      <c r="A46" s="145"/>
      <c r="B46" s="146"/>
      <c r="C46" s="201" t="s">
        <v>72</v>
      </c>
      <c r="D46" s="201"/>
      <c r="E46" s="201"/>
      <c r="F46" s="144"/>
      <c r="G46" s="202" t="s">
        <v>72</v>
      </c>
      <c r="H46" s="202"/>
      <c r="I46" s="202"/>
    </row>
    <row r="47" spans="1:10" ht="18.75" customHeight="1">
      <c r="A47" s="145"/>
      <c r="B47" s="146"/>
      <c r="C47" s="203" t="str">
        <f>$C$6</f>
        <v>Nine - month period ended</v>
      </c>
      <c r="D47" s="203"/>
      <c r="E47" s="203"/>
      <c r="F47" s="147"/>
      <c r="G47" s="204" t="str">
        <f>$C$6</f>
        <v>Nine - month period ended</v>
      </c>
      <c r="H47" s="204"/>
      <c r="I47" s="204"/>
    </row>
    <row r="48" spans="1:10" ht="18.75" customHeight="1">
      <c r="A48" s="145"/>
      <c r="B48" s="146"/>
      <c r="C48" s="203" t="str">
        <f>$C$7</f>
        <v>30 September</v>
      </c>
      <c r="D48" s="203"/>
      <c r="E48" s="203"/>
      <c r="F48" s="147"/>
      <c r="G48" s="205" t="str">
        <f>$C$7</f>
        <v>30 September</v>
      </c>
      <c r="H48" s="204"/>
      <c r="I48" s="204"/>
    </row>
    <row r="49" spans="1:10" ht="18.75" customHeight="1">
      <c r="A49" s="145"/>
      <c r="B49" s="146" t="s">
        <v>95</v>
      </c>
      <c r="C49" s="148">
        <v>2019</v>
      </c>
      <c r="D49" s="148"/>
      <c r="E49" s="174">
        <v>2018</v>
      </c>
      <c r="F49" s="148"/>
      <c r="G49" s="186">
        <v>2019</v>
      </c>
      <c r="H49" s="148"/>
      <c r="I49" s="174">
        <v>2018</v>
      </c>
    </row>
    <row r="50" spans="1:10" ht="18.75" customHeight="1">
      <c r="A50" s="145"/>
      <c r="B50" s="146"/>
      <c r="C50" s="206" t="str">
        <f>C9</f>
        <v>(in thousand Baht)</v>
      </c>
      <c r="D50" s="206"/>
      <c r="E50" s="206"/>
      <c r="F50" s="206"/>
      <c r="G50" s="206"/>
      <c r="H50" s="206"/>
      <c r="I50" s="206"/>
    </row>
    <row r="51" spans="1:10" ht="18.75" customHeight="1">
      <c r="A51" s="149" t="s">
        <v>60</v>
      </c>
      <c r="B51" s="146"/>
      <c r="C51" s="150"/>
      <c r="D51" s="150"/>
      <c r="E51" s="150"/>
      <c r="F51" s="150"/>
      <c r="G51" s="150"/>
      <c r="H51" s="150"/>
      <c r="I51" s="150"/>
      <c r="J51" s="15"/>
    </row>
    <row r="52" spans="1:10" ht="18.75" customHeight="1">
      <c r="A52" s="147" t="s">
        <v>196</v>
      </c>
      <c r="B52" s="146">
        <v>3</v>
      </c>
      <c r="C52" s="151">
        <v>928904</v>
      </c>
      <c r="D52" s="151"/>
      <c r="E52" s="151">
        <v>918775</v>
      </c>
      <c r="F52" s="151"/>
      <c r="G52" s="151">
        <v>0</v>
      </c>
      <c r="H52" s="151"/>
      <c r="I52" s="151">
        <v>8000</v>
      </c>
    </row>
    <row r="53" spans="1:10" ht="18.75" customHeight="1">
      <c r="A53" s="147" t="s">
        <v>197</v>
      </c>
      <c r="B53" s="146">
        <v>3</v>
      </c>
      <c r="C53" s="151">
        <v>-20517</v>
      </c>
      <c r="D53" s="151"/>
      <c r="E53" s="151">
        <v>-20467</v>
      </c>
      <c r="F53" s="151"/>
      <c r="G53" s="151">
        <v>0</v>
      </c>
      <c r="H53" s="151"/>
      <c r="I53" s="151">
        <v>0</v>
      </c>
    </row>
    <row r="54" spans="1:10" s="4" customFormat="1" ht="18.75" customHeight="1">
      <c r="A54" s="147" t="s">
        <v>134</v>
      </c>
      <c r="B54" s="143"/>
      <c r="C54" s="151">
        <v>0</v>
      </c>
      <c r="D54" s="151"/>
      <c r="E54" s="151">
        <v>0</v>
      </c>
      <c r="F54" s="152"/>
      <c r="G54" s="152">
        <v>-106807</v>
      </c>
      <c r="H54" s="152"/>
      <c r="I54" s="152">
        <v>-71995</v>
      </c>
    </row>
    <row r="55" spans="1:10" ht="18.75" customHeight="1">
      <c r="A55" s="147" t="s">
        <v>262</v>
      </c>
      <c r="B55" s="146"/>
      <c r="C55" s="151">
        <v>339</v>
      </c>
      <c r="D55" s="151"/>
      <c r="E55" s="151">
        <v>12</v>
      </c>
      <c r="F55" s="151"/>
      <c r="G55" s="151">
        <v>4</v>
      </c>
      <c r="H55" s="151"/>
      <c r="I55" s="151">
        <v>0</v>
      </c>
    </row>
    <row r="56" spans="1:10" ht="18.75" customHeight="1">
      <c r="A56" s="147" t="s">
        <v>133</v>
      </c>
      <c r="B56" s="146"/>
      <c r="C56" s="151">
        <v>-408519</v>
      </c>
      <c r="D56" s="151"/>
      <c r="E56" s="151">
        <v>-204762</v>
      </c>
      <c r="F56" s="151"/>
      <c r="G56" s="151">
        <v>-158</v>
      </c>
      <c r="H56" s="151"/>
      <c r="I56" s="151">
        <v>-67</v>
      </c>
    </row>
    <row r="57" spans="1:10" ht="18.75" customHeight="1">
      <c r="A57" s="147" t="s">
        <v>263</v>
      </c>
      <c r="B57" s="146"/>
      <c r="C57" s="151">
        <v>0</v>
      </c>
      <c r="D57" s="151"/>
      <c r="E57" s="151">
        <v>-63400</v>
      </c>
      <c r="F57" s="151"/>
      <c r="G57" s="151">
        <v>0</v>
      </c>
      <c r="H57" s="151"/>
      <c r="I57" s="151">
        <v>-54200</v>
      </c>
    </row>
    <row r="58" spans="1:10" ht="18.75" customHeight="1">
      <c r="A58" s="147" t="s">
        <v>153</v>
      </c>
      <c r="B58" s="146"/>
      <c r="C58" s="151">
        <v>-3518</v>
      </c>
      <c r="D58" s="151"/>
      <c r="E58" s="151">
        <v>-485</v>
      </c>
      <c r="F58" s="151"/>
      <c r="G58" s="151">
        <v>0</v>
      </c>
      <c r="H58" s="151"/>
      <c r="I58" s="151">
        <v>0</v>
      </c>
    </row>
    <row r="59" spans="1:10" ht="18.75" customHeight="1">
      <c r="A59" s="147" t="s">
        <v>135</v>
      </c>
      <c r="B59" s="146"/>
      <c r="C59" s="151">
        <v>-81935</v>
      </c>
      <c r="D59" s="151"/>
      <c r="E59" s="151">
        <v>-113577</v>
      </c>
      <c r="F59" s="151"/>
      <c r="G59" s="151">
        <v>0</v>
      </c>
      <c r="H59" s="151"/>
      <c r="I59" s="151">
        <v>0</v>
      </c>
    </row>
    <row r="60" spans="1:10" ht="18.75" customHeight="1">
      <c r="A60" s="147" t="s">
        <v>251</v>
      </c>
      <c r="B60" s="146"/>
      <c r="C60" s="151"/>
      <c r="D60" s="151"/>
      <c r="E60" s="151"/>
      <c r="F60" s="151"/>
      <c r="G60" s="151"/>
      <c r="H60" s="151"/>
      <c r="I60" s="151"/>
    </row>
    <row r="61" spans="1:10" ht="18.75" customHeight="1">
      <c r="A61" s="147" t="s">
        <v>252</v>
      </c>
      <c r="B61" s="146"/>
      <c r="C61" s="151">
        <v>-50000</v>
      </c>
      <c r="D61" s="151"/>
      <c r="E61" s="151">
        <v>0</v>
      </c>
      <c r="F61" s="151"/>
      <c r="G61" s="151">
        <v>0</v>
      </c>
      <c r="H61" s="151"/>
      <c r="I61" s="151">
        <v>0</v>
      </c>
    </row>
    <row r="62" spans="1:10" s="4" customFormat="1" ht="18.75" customHeight="1">
      <c r="A62" s="147" t="s">
        <v>193</v>
      </c>
      <c r="B62" s="143"/>
      <c r="C62" s="151">
        <v>0</v>
      </c>
      <c r="D62" s="152"/>
      <c r="E62" s="151">
        <v>0</v>
      </c>
      <c r="F62" s="152"/>
      <c r="G62" s="152">
        <v>127087</v>
      </c>
      <c r="H62" s="152"/>
      <c r="I62" s="152">
        <v>36794</v>
      </c>
    </row>
    <row r="63" spans="1:10" ht="18.75" customHeight="1">
      <c r="A63" s="147" t="s">
        <v>213</v>
      </c>
      <c r="B63" s="146"/>
      <c r="C63" s="151">
        <v>0</v>
      </c>
      <c r="D63" s="152"/>
      <c r="E63" s="151">
        <v>0</v>
      </c>
      <c r="F63" s="152"/>
      <c r="G63" s="152">
        <v>-103409</v>
      </c>
      <c r="H63" s="152"/>
      <c r="I63" s="152">
        <v>-15822</v>
      </c>
    </row>
    <row r="64" spans="1:10" ht="18.75" customHeight="1">
      <c r="A64" s="147" t="s">
        <v>113</v>
      </c>
      <c r="B64" s="146"/>
      <c r="C64" s="150">
        <v>0</v>
      </c>
      <c r="D64" s="150"/>
      <c r="E64" s="150">
        <v>0</v>
      </c>
      <c r="F64" s="150"/>
      <c r="G64" s="150">
        <v>31667</v>
      </c>
      <c r="H64" s="150"/>
      <c r="I64" s="150">
        <v>44070</v>
      </c>
      <c r="J64" s="15"/>
    </row>
    <row r="65" spans="1:10" ht="18.75" customHeight="1">
      <c r="A65" s="147" t="s">
        <v>61</v>
      </c>
      <c r="B65" s="146"/>
      <c r="C65" s="151">
        <v>384</v>
      </c>
      <c r="D65" s="151"/>
      <c r="E65" s="151">
        <v>371</v>
      </c>
      <c r="F65" s="151"/>
      <c r="G65" s="151">
        <v>5909</v>
      </c>
      <c r="H65" s="151"/>
      <c r="I65" s="151">
        <v>6130</v>
      </c>
      <c r="J65" s="15"/>
    </row>
    <row r="66" spans="1:10" ht="18.75" customHeight="1">
      <c r="A66" s="142" t="s">
        <v>92</v>
      </c>
      <c r="B66" s="143"/>
      <c r="C66" s="153">
        <f>SUM(C52:D65)</f>
        <v>365138</v>
      </c>
      <c r="D66" s="154"/>
      <c r="E66" s="153">
        <f>SUM(E52:F65)</f>
        <v>516467</v>
      </c>
      <c r="F66" s="154"/>
      <c r="G66" s="153">
        <f>SUM(G52:G65)</f>
        <v>-45707</v>
      </c>
      <c r="H66" s="154"/>
      <c r="I66" s="153">
        <f>SUM(I52:I65)</f>
        <v>-47090</v>
      </c>
    </row>
    <row r="67" spans="1:10" ht="6" customHeight="1">
      <c r="A67" s="142"/>
      <c r="B67" s="143"/>
      <c r="C67" s="155"/>
      <c r="D67" s="154"/>
      <c r="E67" s="155"/>
      <c r="F67" s="154"/>
      <c r="G67" s="155"/>
      <c r="H67" s="154"/>
      <c r="I67" s="155"/>
    </row>
    <row r="68" spans="1:10" ht="18.75" customHeight="1">
      <c r="A68" s="149" t="s">
        <v>62</v>
      </c>
      <c r="B68" s="146"/>
      <c r="C68" s="150"/>
      <c r="D68" s="147"/>
      <c r="E68" s="150"/>
      <c r="F68" s="147"/>
      <c r="G68" s="147"/>
      <c r="H68" s="147"/>
      <c r="I68" s="147"/>
    </row>
    <row r="69" spans="1:10" ht="18.75" customHeight="1">
      <c r="A69" s="147" t="s">
        <v>257</v>
      </c>
      <c r="B69" s="146"/>
      <c r="C69" s="151"/>
      <c r="D69" s="151"/>
      <c r="E69" s="151"/>
      <c r="F69" s="151"/>
      <c r="G69" s="151"/>
      <c r="H69" s="151"/>
      <c r="I69" s="151"/>
      <c r="J69" s="15"/>
    </row>
    <row r="70" spans="1:10" ht="18.75" customHeight="1">
      <c r="A70" s="147" t="s">
        <v>114</v>
      </c>
      <c r="B70" s="146"/>
      <c r="C70" s="150">
        <v>10416</v>
      </c>
      <c r="D70" s="147"/>
      <c r="E70" s="150">
        <v>-7441</v>
      </c>
      <c r="F70" s="147"/>
      <c r="G70" s="150">
        <v>0</v>
      </c>
      <c r="H70" s="147"/>
      <c r="I70" s="150">
        <v>0</v>
      </c>
    </row>
    <row r="71" spans="1:10" ht="18.75" customHeight="1">
      <c r="A71" s="147" t="s">
        <v>64</v>
      </c>
      <c r="B71" s="146"/>
      <c r="C71" s="150">
        <v>-2025</v>
      </c>
      <c r="D71" s="147"/>
      <c r="E71" s="150">
        <v>-740</v>
      </c>
      <c r="F71" s="147"/>
      <c r="G71" s="150">
        <v>-665</v>
      </c>
      <c r="H71" s="147"/>
      <c r="I71" s="150">
        <v>-407</v>
      </c>
    </row>
    <row r="72" spans="1:10" ht="18.75" customHeight="1">
      <c r="A72" s="147" t="s">
        <v>115</v>
      </c>
      <c r="B72" s="146"/>
      <c r="C72" s="150">
        <v>442460</v>
      </c>
      <c r="D72" s="147"/>
      <c r="E72" s="150">
        <v>183862</v>
      </c>
      <c r="F72" s="147"/>
      <c r="G72" s="150">
        <v>0</v>
      </c>
      <c r="H72" s="147"/>
      <c r="I72" s="150">
        <v>0</v>
      </c>
    </row>
    <row r="73" spans="1:10" ht="18.75" customHeight="1">
      <c r="A73" s="147" t="s">
        <v>116</v>
      </c>
      <c r="B73" s="146"/>
      <c r="C73" s="150">
        <v>-340388</v>
      </c>
      <c r="D73" s="147"/>
      <c r="E73" s="150">
        <v>-442955</v>
      </c>
      <c r="F73" s="147"/>
      <c r="G73" s="150">
        <v>0</v>
      </c>
      <c r="H73" s="147"/>
      <c r="I73" s="150">
        <v>0</v>
      </c>
    </row>
    <row r="74" spans="1:10" ht="18.75" customHeight="1">
      <c r="A74" s="147" t="s">
        <v>117</v>
      </c>
      <c r="B74" s="146"/>
      <c r="C74" s="150">
        <v>2276</v>
      </c>
      <c r="D74" s="147"/>
      <c r="E74" s="150">
        <v>0</v>
      </c>
      <c r="F74" s="147"/>
      <c r="G74" s="150">
        <v>0</v>
      </c>
      <c r="H74" s="147"/>
      <c r="I74" s="150">
        <v>13000</v>
      </c>
    </row>
    <row r="75" spans="1:10" ht="18.75" customHeight="1">
      <c r="A75" s="147" t="s">
        <v>214</v>
      </c>
      <c r="B75" s="146"/>
      <c r="C75" s="151">
        <v>50301</v>
      </c>
      <c r="D75" s="154"/>
      <c r="E75" s="151">
        <v>40200</v>
      </c>
      <c r="F75" s="154"/>
      <c r="G75" s="150">
        <v>0</v>
      </c>
      <c r="H75" s="154"/>
      <c r="I75" s="150">
        <v>0</v>
      </c>
    </row>
    <row r="76" spans="1:10" ht="18.75" customHeight="1">
      <c r="A76" s="147" t="s">
        <v>215</v>
      </c>
      <c r="B76" s="146"/>
      <c r="C76" s="150">
        <v>-162957</v>
      </c>
      <c r="D76" s="154"/>
      <c r="E76" s="150">
        <v>-135274</v>
      </c>
      <c r="F76" s="154"/>
      <c r="G76" s="150">
        <v>0</v>
      </c>
      <c r="H76" s="154"/>
      <c r="I76" s="150">
        <v>0</v>
      </c>
    </row>
    <row r="77" spans="1:10" ht="18.75" customHeight="1">
      <c r="A77" s="147" t="s">
        <v>198</v>
      </c>
      <c r="B77" s="146"/>
      <c r="C77" s="151">
        <v>44326</v>
      </c>
      <c r="D77" s="151"/>
      <c r="E77" s="151">
        <v>153913</v>
      </c>
      <c r="F77" s="151"/>
      <c r="G77" s="150">
        <v>0</v>
      </c>
      <c r="H77" s="151"/>
      <c r="I77" s="150">
        <v>0</v>
      </c>
      <c r="J77" s="15"/>
    </row>
    <row r="78" spans="1:10" ht="18.75" customHeight="1">
      <c r="A78" s="147" t="s">
        <v>274</v>
      </c>
      <c r="B78" s="146"/>
      <c r="C78" s="151"/>
      <c r="D78" s="151"/>
      <c r="E78" s="151"/>
      <c r="F78" s="151"/>
      <c r="G78" s="150"/>
      <c r="H78" s="151"/>
      <c r="I78" s="150"/>
      <c r="J78" s="187"/>
    </row>
    <row r="79" spans="1:10" ht="18.75" customHeight="1">
      <c r="A79" s="147" t="s">
        <v>225</v>
      </c>
      <c r="B79" s="146"/>
      <c r="C79" s="151">
        <v>34554</v>
      </c>
      <c r="D79" s="151"/>
      <c r="E79" s="151">
        <v>64454</v>
      </c>
      <c r="F79" s="151"/>
      <c r="G79" s="151">
        <v>34763</v>
      </c>
      <c r="H79" s="151"/>
      <c r="I79" s="151">
        <f>64453+29206</f>
        <v>93659</v>
      </c>
      <c r="J79" s="15"/>
    </row>
    <row r="80" spans="1:10" ht="18.75" customHeight="1">
      <c r="A80" s="156" t="s">
        <v>199</v>
      </c>
      <c r="B80" s="146"/>
      <c r="C80" s="151">
        <v>0</v>
      </c>
      <c r="D80" s="151"/>
      <c r="E80" s="151">
        <v>-51000</v>
      </c>
      <c r="F80" s="151"/>
      <c r="G80" s="151">
        <v>0</v>
      </c>
      <c r="H80" s="151"/>
      <c r="I80" s="151">
        <v>-51000</v>
      </c>
      <c r="J80" s="15"/>
    </row>
    <row r="81" spans="1:10" ht="18.75" customHeight="1">
      <c r="A81" s="147" t="s">
        <v>155</v>
      </c>
      <c r="B81" s="146"/>
      <c r="C81" s="151">
        <v>-243761</v>
      </c>
      <c r="D81" s="151"/>
      <c r="E81" s="151">
        <v>-165280</v>
      </c>
      <c r="F81" s="151"/>
      <c r="G81" s="151">
        <v>0</v>
      </c>
      <c r="H81" s="151"/>
      <c r="I81" s="151">
        <v>0</v>
      </c>
      <c r="J81" s="15"/>
    </row>
    <row r="82" spans="1:10" ht="18.75" customHeight="1">
      <c r="A82" s="147" t="s">
        <v>63</v>
      </c>
      <c r="B82" s="146"/>
      <c r="C82" s="157">
        <v>-95245</v>
      </c>
      <c r="D82" s="151"/>
      <c r="E82" s="157">
        <v>-78707</v>
      </c>
      <c r="F82" s="151"/>
      <c r="G82" s="157">
        <v>-9695</v>
      </c>
      <c r="H82" s="151"/>
      <c r="I82" s="157">
        <v>-6899</v>
      </c>
      <c r="J82" s="15"/>
    </row>
    <row r="83" spans="1:10" s="11" customFormat="1" ht="18.75" customHeight="1">
      <c r="A83" s="144" t="s">
        <v>65</v>
      </c>
      <c r="B83" s="158"/>
      <c r="C83" s="159">
        <f>SUM(C70:C82)</f>
        <v>-260043</v>
      </c>
      <c r="D83" s="144"/>
      <c r="E83" s="159">
        <f>SUM(E70:E82)</f>
        <v>-438968</v>
      </c>
      <c r="F83" s="144"/>
      <c r="G83" s="159">
        <f>SUM(G70:G82)</f>
        <v>24403</v>
      </c>
      <c r="H83" s="144"/>
      <c r="I83" s="159">
        <f>SUM(I70:I82)</f>
        <v>48353</v>
      </c>
    </row>
    <row r="84" spans="1:10" s="11" customFormat="1" ht="6.75" customHeight="1">
      <c r="A84" s="144"/>
      <c r="B84" s="158"/>
      <c r="C84" s="155"/>
      <c r="D84" s="144"/>
      <c r="E84" s="155"/>
      <c r="F84" s="144"/>
      <c r="G84" s="155"/>
      <c r="H84" s="144"/>
      <c r="I84" s="155"/>
    </row>
    <row r="85" spans="1:10" s="11" customFormat="1" ht="18.75" customHeight="1">
      <c r="A85" s="144" t="s">
        <v>200</v>
      </c>
      <c r="B85" s="158"/>
      <c r="C85" s="160">
        <f>C83+C66+C40</f>
        <v>2882</v>
      </c>
      <c r="D85" s="144"/>
      <c r="E85" s="160">
        <f>E83+E66+E40</f>
        <v>-28383</v>
      </c>
      <c r="F85" s="144"/>
      <c r="G85" s="160">
        <f>G83+G66+G40</f>
        <v>-37914</v>
      </c>
      <c r="H85" s="144"/>
      <c r="I85" s="160">
        <f>I83+I66+I40</f>
        <v>-58237</v>
      </c>
    </row>
    <row r="86" spans="1:10" s="11" customFormat="1" ht="18.75" customHeight="1">
      <c r="A86" s="147" t="s">
        <v>118</v>
      </c>
      <c r="B86" s="146"/>
      <c r="C86" s="150">
        <v>229672</v>
      </c>
      <c r="D86" s="147"/>
      <c r="E86" s="150">
        <v>282996</v>
      </c>
      <c r="F86" s="147"/>
      <c r="G86" s="150">
        <v>39673</v>
      </c>
      <c r="H86" s="147"/>
      <c r="I86" s="150">
        <v>64482</v>
      </c>
    </row>
    <row r="87" spans="1:10" ht="18.75" customHeight="1">
      <c r="A87" s="145" t="s">
        <v>194</v>
      </c>
      <c r="B87" s="146"/>
      <c r="C87" s="150"/>
      <c r="D87" s="147"/>
      <c r="E87" s="150"/>
      <c r="F87" s="147"/>
      <c r="G87" s="150"/>
      <c r="H87" s="147"/>
      <c r="I87" s="150"/>
    </row>
    <row r="88" spans="1:10" ht="18.75" customHeight="1">
      <c r="A88" s="145" t="s">
        <v>216</v>
      </c>
      <c r="B88" s="146"/>
      <c r="C88" s="150">
        <v>0</v>
      </c>
      <c r="D88" s="147"/>
      <c r="E88" s="150">
        <v>5520</v>
      </c>
      <c r="F88" s="147"/>
      <c r="G88" s="150">
        <v>0</v>
      </c>
      <c r="H88" s="147"/>
      <c r="I88" s="150">
        <v>0</v>
      </c>
    </row>
    <row r="89" spans="1:10" s="11" customFormat="1" ht="18.75" customHeight="1" thickBot="1">
      <c r="A89" s="144" t="s">
        <v>119</v>
      </c>
      <c r="B89" s="158"/>
      <c r="C89" s="161">
        <f>SUM(C85:C88)</f>
        <v>232554</v>
      </c>
      <c r="D89" s="144"/>
      <c r="E89" s="161">
        <f>SUM(E85:E88)</f>
        <v>260133</v>
      </c>
      <c r="F89" s="144"/>
      <c r="G89" s="161">
        <f>SUM(G85:G88)</f>
        <v>1759</v>
      </c>
      <c r="H89" s="144"/>
      <c r="I89" s="161">
        <f>SUM(I85:I88)</f>
        <v>6245</v>
      </c>
    </row>
    <row r="90" spans="1:10" s="11" customFormat="1" ht="6.75" customHeight="1" thickTop="1">
      <c r="A90" s="144"/>
      <c r="B90" s="158"/>
      <c r="C90" s="155"/>
      <c r="D90" s="144"/>
      <c r="E90" s="155"/>
      <c r="F90" s="144"/>
      <c r="G90" s="155"/>
      <c r="H90" s="144"/>
      <c r="I90" s="155"/>
    </row>
    <row r="91" spans="1:10" s="11" customFormat="1" ht="18" customHeight="1">
      <c r="A91" s="149" t="s">
        <v>192</v>
      </c>
      <c r="B91" s="158"/>
      <c r="C91" s="155"/>
      <c r="D91" s="144"/>
      <c r="E91" s="155"/>
      <c r="F91" s="144"/>
      <c r="G91" s="155"/>
      <c r="H91" s="144"/>
      <c r="I91" s="155"/>
    </row>
    <row r="92" spans="1:10" s="11" customFormat="1" ht="18" customHeight="1">
      <c r="A92" s="147" t="s">
        <v>217</v>
      </c>
      <c r="B92" s="158"/>
      <c r="C92" s="151">
        <f>'BS2-4'!D46</f>
        <v>47269</v>
      </c>
      <c r="D92" s="144"/>
      <c r="E92" s="151">
        <v>84828</v>
      </c>
      <c r="F92" s="144"/>
      <c r="G92" s="151">
        <v>0</v>
      </c>
      <c r="H92" s="151">
        <v>0</v>
      </c>
      <c r="I92" s="151">
        <v>0</v>
      </c>
    </row>
    <row r="93" spans="1:10" s="11" customFormat="1" ht="18" customHeight="1">
      <c r="A93" s="147" t="s">
        <v>264</v>
      </c>
      <c r="B93" s="158"/>
      <c r="C93" s="151"/>
      <c r="D93" s="144"/>
      <c r="E93" s="151"/>
      <c r="F93" s="144"/>
      <c r="G93" s="151"/>
      <c r="H93" s="151"/>
      <c r="I93" s="151"/>
    </row>
    <row r="94" spans="1:10" s="11" customFormat="1" ht="18" customHeight="1">
      <c r="A94" s="147" t="s">
        <v>265</v>
      </c>
      <c r="B94" s="158"/>
      <c r="C94" s="151">
        <v>23573</v>
      </c>
      <c r="D94" s="144"/>
      <c r="E94" s="151">
        <v>0</v>
      </c>
      <c r="F94" s="144"/>
      <c r="G94" s="151">
        <v>0</v>
      </c>
      <c r="H94" s="151"/>
      <c r="I94" s="151">
        <v>0</v>
      </c>
    </row>
    <row r="95" spans="1:10" s="11" customFormat="1" ht="18" customHeight="1">
      <c r="A95" s="147" t="s">
        <v>269</v>
      </c>
      <c r="B95" s="158"/>
      <c r="C95" s="151">
        <v>0</v>
      </c>
      <c r="D95" s="144"/>
      <c r="E95" s="151">
        <v>0</v>
      </c>
      <c r="F95" s="144"/>
      <c r="G95" s="151">
        <v>43676</v>
      </c>
      <c r="H95" s="151"/>
      <c r="I95" s="151">
        <v>0</v>
      </c>
    </row>
    <row r="96" spans="1:10" s="11" customFormat="1" ht="18" customHeight="1">
      <c r="A96" s="147" t="s">
        <v>270</v>
      </c>
      <c r="B96" s="158"/>
      <c r="C96" s="151"/>
      <c r="D96" s="144"/>
      <c r="E96" s="151"/>
      <c r="F96" s="144"/>
      <c r="G96" s="151"/>
      <c r="H96" s="151"/>
      <c r="I96" s="151"/>
    </row>
    <row r="97" spans="1:9" s="11" customFormat="1" ht="18" customHeight="1">
      <c r="A97" s="147" t="s">
        <v>271</v>
      </c>
      <c r="B97" s="158"/>
      <c r="C97" s="151">
        <v>0</v>
      </c>
      <c r="D97" s="144"/>
      <c r="E97" s="151">
        <v>0</v>
      </c>
      <c r="F97" s="144"/>
      <c r="G97" s="151">
        <v>32388</v>
      </c>
      <c r="H97" s="151"/>
      <c r="I97" s="151">
        <v>0</v>
      </c>
    </row>
    <row r="98" spans="1:9" s="11" customFormat="1" ht="18.75" customHeight="1">
      <c r="A98" s="147"/>
      <c r="B98" s="158"/>
      <c r="C98" s="151"/>
      <c r="D98" s="144"/>
      <c r="E98" s="151"/>
      <c r="F98" s="144"/>
      <c r="G98" s="151"/>
      <c r="H98" s="151"/>
      <c r="I98" s="151"/>
    </row>
    <row r="99" spans="1:9" ht="21.75" customHeight="1">
      <c r="C99" s="47"/>
      <c r="E99" s="47"/>
      <c r="G99" s="47"/>
      <c r="I99" s="47"/>
    </row>
  </sheetData>
  <mergeCells count="18">
    <mergeCell ref="C47:E47"/>
    <mergeCell ref="G47:I47"/>
    <mergeCell ref="C48:E48"/>
    <mergeCell ref="G48:I48"/>
    <mergeCell ref="C50:I50"/>
    <mergeCell ref="C46:E46"/>
    <mergeCell ref="G46:I4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5:E45"/>
    <mergeCell ref="G45:I45"/>
  </mergeCells>
  <pageMargins left="0.7" right="0.7" top="0.48" bottom="0.5" header="0.5" footer="0.5"/>
  <pageSetup paperSize="9" scale="75" firstPageNumber="13" orientation="portrait" useFirstPageNumber="1" r:id="rId1"/>
  <headerFooter>
    <oddFooter>&amp;L&amp;"Times New Roman,Regular"&amp;11  The accompanying notes form an integral part of the interim financial statements.
&amp;C&amp;P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SH9</vt:lpstr>
      <vt:lpstr>SH10</vt:lpstr>
      <vt:lpstr>SH11</vt:lpstr>
      <vt:lpstr>SH12</vt:lpstr>
      <vt:lpstr>CF13-14</vt:lpstr>
      <vt:lpstr>'BS2-4'!Print_Area</vt:lpstr>
      <vt:lpstr>'CF13-14'!Print_Area</vt:lpstr>
      <vt:lpstr>'PL5-8'!Print_Area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Somjai, Nigonyanont</cp:lastModifiedBy>
  <cp:lastPrinted>2019-11-11T13:07:38Z</cp:lastPrinted>
  <dcterms:created xsi:type="dcterms:W3CDTF">2016-03-31T13:40:24Z</dcterms:created>
  <dcterms:modified xsi:type="dcterms:W3CDTF">2019-11-11T13:07:43Z</dcterms:modified>
</cp:coreProperties>
</file>