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xAccount\SET ตลาดฯSEC กลต\SET 2019_Q3\FS\ENG\"/>
    </mc:Choice>
  </mc:AlternateContent>
  <bookViews>
    <workbookView xWindow="-120" yWindow="-120" windowWidth="24120" windowHeight="13620" tabRatio="917"/>
  </bookViews>
  <sheets>
    <sheet name="WBS" sheetId="17" r:id="rId1"/>
    <sheet name="WBS-1" sheetId="18" r:id="rId2"/>
    <sheet name="SHARE-E" sheetId="25" r:id="rId3"/>
    <sheet name="SHARE-C" sheetId="26" r:id="rId4"/>
    <sheet name="WPL 3 M" sheetId="21" r:id="rId5"/>
    <sheet name="WPL 9 M" sheetId="22" r:id="rId6"/>
    <sheet name="COMPREHENSIVE 3 M" sheetId="20" r:id="rId7"/>
    <sheet name="COMPREHENSIVE 9 M" sheetId="19" r:id="rId8"/>
    <sheet name="CASH FLOW" sheetId="24" r:id="rId9"/>
  </sheets>
  <definedNames>
    <definedName name="_xlnm.Print_Area" localSheetId="8">'CASH FLOW'!$A$1:$L$130</definedName>
    <definedName name="_xlnm.Print_Area" localSheetId="6">'COMPREHENSIVE 3 M'!$A$1:$K$62</definedName>
    <definedName name="_xlnm.Print_Area" localSheetId="7">'COMPREHENSIVE 9 M'!$A$1:$K$62</definedName>
    <definedName name="_xlnm.Print_Area" localSheetId="3">'SHARE-C'!$A$1:$M$46</definedName>
    <definedName name="_xlnm.Print_Area" localSheetId="2">'SHARE-E'!$A$1:$O$47</definedName>
    <definedName name="_xlnm.Print_Area" localSheetId="0">WBS!$A$1:$K$60</definedName>
    <definedName name="_xlnm.Print_Area" localSheetId="1">'WBS-1'!$A$1:$K$60</definedName>
    <definedName name="_xlnm.Print_Area" localSheetId="4">'WPL 3 M'!$A$1:$K$62</definedName>
    <definedName name="_xlnm.Print_Area" localSheetId="5">'WPL 9 M'!$A$1:$K$62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99" i="24" l="1"/>
  <c r="F99" i="24"/>
  <c r="A4" i="24" l="1"/>
  <c r="A70" i="24" s="1"/>
  <c r="A3" i="21"/>
  <c r="A3" i="22" s="1"/>
  <c r="A5" i="26"/>
  <c r="A4" i="26"/>
  <c r="A3" i="25"/>
  <c r="A3" i="20" s="1"/>
  <c r="A3" i="19" s="1"/>
  <c r="A2" i="18"/>
  <c r="A3" i="18"/>
  <c r="A1" i="18"/>
  <c r="A3" i="26" l="1"/>
  <c r="G27" i="21"/>
  <c r="L95" i="24"/>
  <c r="J95" i="24"/>
  <c r="H95" i="24"/>
  <c r="F95" i="24"/>
  <c r="L90" i="24"/>
  <c r="J90" i="24"/>
  <c r="H90" i="24"/>
  <c r="F90" i="24"/>
  <c r="K27" i="22"/>
  <c r="I27" i="22"/>
  <c r="G27" i="22"/>
  <c r="E27" i="22"/>
  <c r="K20" i="22"/>
  <c r="I20" i="22"/>
  <c r="G20" i="22"/>
  <c r="E20" i="22"/>
  <c r="K27" i="21"/>
  <c r="I27" i="21"/>
  <c r="K20" i="21"/>
  <c r="I20" i="21"/>
  <c r="G20" i="21"/>
  <c r="E27" i="21"/>
  <c r="E20" i="21"/>
  <c r="I30" i="26"/>
  <c r="G30" i="26"/>
  <c r="E30" i="26"/>
  <c r="I31" i="25"/>
  <c r="G31" i="25"/>
  <c r="E31" i="25"/>
  <c r="K48" i="18"/>
  <c r="G48" i="18"/>
  <c r="K31" i="22" l="1"/>
  <c r="K35" i="22" s="1"/>
  <c r="K37" i="22" s="1"/>
  <c r="K31" i="21"/>
  <c r="K35" i="21" s="1"/>
  <c r="K37" i="21" s="1"/>
  <c r="G31" i="22"/>
  <c r="G35" i="22" s="1"/>
  <c r="G37" i="22" s="1"/>
  <c r="I31" i="22"/>
  <c r="I35" i="22" s="1"/>
  <c r="I37" i="22" s="1"/>
  <c r="E31" i="22"/>
  <c r="E35" i="22" s="1"/>
  <c r="E37" i="22" s="1"/>
  <c r="I31" i="21"/>
  <c r="I35" i="21" s="1"/>
  <c r="I37" i="21" s="1"/>
  <c r="E31" i="21"/>
  <c r="E35" i="21" s="1"/>
  <c r="E37" i="21" s="1"/>
  <c r="G31" i="21"/>
  <c r="G35" i="21" s="1"/>
  <c r="G37" i="21" s="1"/>
  <c r="E29" i="18"/>
  <c r="K24" i="18"/>
  <c r="I24" i="18"/>
  <c r="G24" i="18"/>
  <c r="E24" i="18"/>
  <c r="K36" i="17"/>
  <c r="I36" i="17"/>
  <c r="G36" i="17"/>
  <c r="E36" i="17"/>
  <c r="K24" i="17"/>
  <c r="I24" i="17"/>
  <c r="G24" i="17"/>
  <c r="E24" i="17"/>
  <c r="K38" i="17" l="1"/>
  <c r="G38" i="17"/>
  <c r="I38" i="17"/>
  <c r="E38" i="17"/>
  <c r="E31" i="18"/>
  <c r="M21" i="25"/>
  <c r="K12" i="22"/>
  <c r="I12" i="22"/>
  <c r="K12" i="21"/>
  <c r="I12" i="21"/>
  <c r="M29" i="25"/>
  <c r="M31" i="25" s="1"/>
  <c r="M27" i="26"/>
  <c r="M25" i="26"/>
  <c r="M19" i="26"/>
  <c r="K17" i="26"/>
  <c r="I17" i="26"/>
  <c r="G17" i="26"/>
  <c r="E17" i="26"/>
  <c r="M15" i="26"/>
  <c r="M13" i="26"/>
  <c r="D31" i="25"/>
  <c r="O28" i="25"/>
  <c r="O26" i="25"/>
  <c r="A21" i="25"/>
  <c r="O20" i="25"/>
  <c r="A19" i="25"/>
  <c r="M18" i="25"/>
  <c r="K18" i="25"/>
  <c r="I18" i="25"/>
  <c r="G18" i="25"/>
  <c r="E18" i="25"/>
  <c r="O16" i="25"/>
  <c r="O14" i="25"/>
  <c r="K11" i="18"/>
  <c r="K11" i="17"/>
  <c r="G48" i="24"/>
  <c r="G97" i="24" s="1"/>
  <c r="I29" i="18"/>
  <c r="I31" i="18" s="1"/>
  <c r="G29" i="18"/>
  <c r="G31" i="18" s="1"/>
  <c r="G50" i="18" s="1"/>
  <c r="I97" i="24"/>
  <c r="K97" i="24"/>
  <c r="K28" i="26"/>
  <c r="K30" i="26" s="1"/>
  <c r="K14" i="20"/>
  <c r="K20" i="20" s="1"/>
  <c r="H79" i="24"/>
  <c r="L13" i="24"/>
  <c r="L79" i="24" s="1"/>
  <c r="F79" i="24"/>
  <c r="J13" i="24"/>
  <c r="J79" i="24" s="1"/>
  <c r="K12" i="19"/>
  <c r="I12" i="19"/>
  <c r="K12" i="20"/>
  <c r="A5" i="19"/>
  <c r="A6" i="24" s="1"/>
  <c r="A72" i="24" s="1"/>
  <c r="A5" i="20"/>
  <c r="E11" i="18"/>
  <c r="I11" i="18" s="1"/>
  <c r="I11" i="17"/>
  <c r="I12" i="20"/>
  <c r="K29" i="18"/>
  <c r="K31" i="18" s="1"/>
  <c r="K50" i="18" s="1"/>
  <c r="M17" i="26" l="1"/>
  <c r="E23" i="25"/>
  <c r="O18" i="25"/>
  <c r="I22" i="26"/>
  <c r="I44" i="18" s="1"/>
  <c r="E22" i="26"/>
  <c r="I40" i="18" s="1"/>
  <c r="G22" i="26"/>
  <c r="I41" i="18" s="1"/>
  <c r="I23" i="25"/>
  <c r="E44" i="18" s="1"/>
  <c r="M23" i="25"/>
  <c r="E46" i="18" s="1"/>
  <c r="G23" i="25"/>
  <c r="E41" i="18" s="1"/>
  <c r="G14" i="20"/>
  <c r="G20" i="20" s="1"/>
  <c r="I14" i="20"/>
  <c r="I20" i="20" s="1"/>
  <c r="M28" i="26"/>
  <c r="E14" i="20"/>
  <c r="E20" i="20" s="1"/>
  <c r="F15" i="24"/>
  <c r="E14" i="19"/>
  <c r="E20" i="19" s="1"/>
  <c r="K14" i="19"/>
  <c r="K20" i="19" s="1"/>
  <c r="L15" i="24"/>
  <c r="L48" i="24" s="1"/>
  <c r="L97" i="24" s="1"/>
  <c r="L105" i="24" s="1"/>
  <c r="E40" i="18" l="1"/>
  <c r="F48" i="24"/>
  <c r="M30" i="26"/>
  <c r="J15" i="24"/>
  <c r="J48" i="24" s="1"/>
  <c r="J97" i="24" s="1"/>
  <c r="J105" i="24" s="1"/>
  <c r="K21" i="25"/>
  <c r="K23" i="25" s="1"/>
  <c r="K29" i="25"/>
  <c r="K31" i="25" s="1"/>
  <c r="I14" i="19"/>
  <c r="I20" i="19" s="1"/>
  <c r="G14" i="19"/>
  <c r="G20" i="19" s="1"/>
  <c r="H15" i="24"/>
  <c r="H48" i="24" l="1"/>
  <c r="O29" i="25"/>
  <c r="O31" i="25" s="1"/>
  <c r="O21" i="25"/>
  <c r="O23" i="25" s="1"/>
  <c r="E45" i="18"/>
  <c r="K20" i="26"/>
  <c r="K22" i="26" s="1"/>
  <c r="F97" i="24"/>
  <c r="F105" i="24" s="1"/>
  <c r="E48" i="18" l="1"/>
  <c r="M20" i="26"/>
  <c r="H97" i="24"/>
  <c r="M22" i="26" l="1"/>
  <c r="E50" i="18"/>
  <c r="H105" i="24"/>
  <c r="I45" i="18"/>
  <c r="I48" i="18" l="1"/>
  <c r="I50" i="18" l="1"/>
</calcChain>
</file>

<file path=xl/sharedStrings.xml><?xml version="1.0" encoding="utf-8"?>
<sst xmlns="http://schemas.openxmlformats.org/spreadsheetml/2006/main" count="419" uniqueCount="198">
  <si>
    <t>Cash and cash equivalents</t>
  </si>
  <si>
    <t>NON - CURRENT ASSETS</t>
  </si>
  <si>
    <t>Other current liabilities</t>
  </si>
  <si>
    <t>Total Current Liabilities</t>
  </si>
  <si>
    <t>Authorized share capital</t>
  </si>
  <si>
    <t>Retained earnings</t>
  </si>
  <si>
    <t>Unappropriated</t>
  </si>
  <si>
    <t>Total Shareholders’ Equity</t>
  </si>
  <si>
    <t>TOTAL LIABILITIES AND SHAREHOLDERS’ EQUITY</t>
  </si>
  <si>
    <t>Issued and</t>
  </si>
  <si>
    <t>Appropriated</t>
  </si>
  <si>
    <t>Total</t>
  </si>
  <si>
    <t>REVENUES</t>
  </si>
  <si>
    <t>EXPENSES</t>
  </si>
  <si>
    <t>INCOME TAX EXPENSES</t>
  </si>
  <si>
    <t>Decrease (increase) in inventories</t>
  </si>
  <si>
    <t xml:space="preserve">Decrease (increase) in other current assets </t>
  </si>
  <si>
    <t>THAI  O.P.P.  PUBLIC  COMPANY  LIMITED</t>
  </si>
  <si>
    <t>Issued and paid - up share capital</t>
  </si>
  <si>
    <t>Other current assets</t>
  </si>
  <si>
    <t>CURRENT ASSETS</t>
  </si>
  <si>
    <t>TOTAL ASSETS</t>
  </si>
  <si>
    <t>CURRENT LIABILITIES</t>
  </si>
  <si>
    <t>SHAREHOLDERS’ EQUITY</t>
  </si>
  <si>
    <t>Share capital</t>
  </si>
  <si>
    <t xml:space="preserve"> Total Current Assets</t>
  </si>
  <si>
    <t>paid - up</t>
  </si>
  <si>
    <t>share capital</t>
  </si>
  <si>
    <t>Cost of sale of goods</t>
  </si>
  <si>
    <t xml:space="preserve">………………….……………………......  DIRECTOR   </t>
  </si>
  <si>
    <t>……………...……………….……….  DIRECTOR</t>
  </si>
  <si>
    <t xml:space="preserve">…………………………………..DIRECTOR          </t>
  </si>
  <si>
    <t>………………………………..DIRECTOR</t>
  </si>
  <si>
    <t>the equity method is applied</t>
  </si>
  <si>
    <t xml:space="preserve"> </t>
  </si>
  <si>
    <t>NOTE</t>
  </si>
  <si>
    <t>Interest income</t>
  </si>
  <si>
    <t xml:space="preserve">Administrative expenses </t>
  </si>
  <si>
    <t xml:space="preserve">Selling expenses </t>
  </si>
  <si>
    <t>Depreciation and amortization expenses</t>
  </si>
  <si>
    <t>Loss (gain) on sale of trading security</t>
  </si>
  <si>
    <t>Income tax paid</t>
  </si>
  <si>
    <t>Payment for acquisition in trading security</t>
  </si>
  <si>
    <t>Inventories - net</t>
  </si>
  <si>
    <t>Property, plant and equipment - net</t>
  </si>
  <si>
    <t>Intangible assets - net</t>
  </si>
  <si>
    <t>INCREASE (DECREASE) IN CASH AND CASH EQUIVALENTS - NET</t>
  </si>
  <si>
    <t>Other non - current assets</t>
  </si>
  <si>
    <t>Short - term loans to employees</t>
  </si>
  <si>
    <t>Unrealized loss (gain) on exchange rate</t>
  </si>
  <si>
    <t>Share of loss (profit) of associate</t>
  </si>
  <si>
    <t>Interest received</t>
  </si>
  <si>
    <t>Separate financial statements</t>
  </si>
  <si>
    <t>Investment in associate</t>
  </si>
  <si>
    <t xml:space="preserve">Financial statements in which </t>
  </si>
  <si>
    <t>Decrease (increase) in short - term loans to employees</t>
  </si>
  <si>
    <t>Other components of equity</t>
  </si>
  <si>
    <t>NON - CURRENT LIABILITIES</t>
  </si>
  <si>
    <t>Employee benefit obligation</t>
  </si>
  <si>
    <t>Total Liabilities</t>
  </si>
  <si>
    <t>Exchange differences on translating financial statement</t>
  </si>
  <si>
    <t>ACTIVITIES NOT AFFECT CASH :</t>
  </si>
  <si>
    <t>Other receivables</t>
  </si>
  <si>
    <t xml:space="preserve">Trade receivables - related parties </t>
  </si>
  <si>
    <t>Other payables</t>
  </si>
  <si>
    <t>Current income tax payable</t>
  </si>
  <si>
    <t>Share premium account - ordinary shares</t>
  </si>
  <si>
    <t>THE WEIGHTED AVERAGE</t>
  </si>
  <si>
    <t>NUMBER OF ORDINARY SHARES (SHARE)</t>
  </si>
  <si>
    <t>Decrease (increase) in trade receivables - other parties</t>
  </si>
  <si>
    <t>Increase (decrease) in trade payables - related parties</t>
  </si>
  <si>
    <r>
      <t>Trade receivables</t>
    </r>
    <r>
      <rPr>
        <sz val="11"/>
        <color indexed="8"/>
        <rFont val="Times New Roman"/>
        <family val="1"/>
      </rPr>
      <t xml:space="preserve"> - other parties - net</t>
    </r>
  </si>
  <si>
    <t>Temporary investments - net</t>
  </si>
  <si>
    <t>Total Non - Current Assets</t>
  </si>
  <si>
    <t>Trade payables - related parties</t>
  </si>
  <si>
    <t>Account payables - fixed assets</t>
  </si>
  <si>
    <t>Legal reserve</t>
  </si>
  <si>
    <r>
      <t>Trade payables</t>
    </r>
    <r>
      <rPr>
        <sz val="11"/>
        <color indexed="8"/>
        <rFont val="Times New Roman"/>
        <family val="1"/>
      </rPr>
      <t xml:space="preserve"> - other parties</t>
    </r>
  </si>
  <si>
    <t>Financial statements in which the equity method is applied</t>
  </si>
  <si>
    <t>- ordinary shares</t>
  </si>
  <si>
    <t>Share premium</t>
  </si>
  <si>
    <t>account</t>
  </si>
  <si>
    <t>Total Revenues</t>
  </si>
  <si>
    <t>Total Expenses</t>
  </si>
  <si>
    <t>SHARE OF PROFIT OF ASSOCIATE</t>
  </si>
  <si>
    <t>PROFIT BEFORE INCOME TAX EXPENSES</t>
  </si>
  <si>
    <t>BASIC EARNINGS PER SHARE</t>
  </si>
  <si>
    <t>Exchange differences on</t>
  </si>
  <si>
    <t>translating financial statement</t>
  </si>
  <si>
    <t xml:space="preserve">CASH FLOWS FROM OPERATING ACTIVITIES </t>
  </si>
  <si>
    <t>Decrease (increase) in trade receivables - related parties</t>
  </si>
  <si>
    <t>Increase (decrease) in trade payables - other parties</t>
  </si>
  <si>
    <t>Increase (decrease) in other current liabilities</t>
  </si>
  <si>
    <t>CASH FLOWS FROM INVESTING ACTIVITIES</t>
  </si>
  <si>
    <t>from operating activities</t>
  </si>
  <si>
    <t>Employee benefits expenses</t>
  </si>
  <si>
    <t>Unrealized loss (gain) on change in value of trading security</t>
  </si>
  <si>
    <t>Proceeds from sale of trading security</t>
  </si>
  <si>
    <t>Payment for purchase of property, plant and equipment</t>
  </si>
  <si>
    <t>Payment for purchase of intangible assets</t>
  </si>
  <si>
    <t>LIABILITIES  AND  SHAREHOLDERS'  EQUITY</t>
  </si>
  <si>
    <t>Total Non - Current Liabilities</t>
  </si>
  <si>
    <t>Prepaid expenses</t>
  </si>
  <si>
    <t>Decrease (increase) in other non - current assets - others</t>
  </si>
  <si>
    <t>STATEMENT  OF  FINANCIAL  POSITION</t>
  </si>
  <si>
    <t xml:space="preserve">STATEMENT  OF  CASH  FLOWS  </t>
  </si>
  <si>
    <t>As of</t>
  </si>
  <si>
    <t>Deferred tax assets</t>
  </si>
  <si>
    <t>Deposit for purchase of machinery</t>
  </si>
  <si>
    <t>6,000,000 ordinary shares</t>
  </si>
  <si>
    <t xml:space="preserve"> of Baht 10.00 each</t>
  </si>
  <si>
    <t xml:space="preserve">6,000,000 ordinary shares </t>
  </si>
  <si>
    <t>Decrease (increase) in other non - current assets - deposit for</t>
  </si>
  <si>
    <t>.../2</t>
  </si>
  <si>
    <t>Deferred tax expenses (income)</t>
  </si>
  <si>
    <t xml:space="preserve">Others </t>
  </si>
  <si>
    <t xml:space="preserve">Decrease (increase) in investment in associate from currency  </t>
  </si>
  <si>
    <t>Decrease (increase) in other non - current assets - deferred leasehold</t>
  </si>
  <si>
    <t>legal reserve</t>
  </si>
  <si>
    <t>Doubtful debts (reversal)</t>
  </si>
  <si>
    <t xml:space="preserve">         "UNAUDITED</t>
  </si>
  <si>
    <t xml:space="preserve">            BUT REVIEWED"</t>
  </si>
  <si>
    <t>-</t>
  </si>
  <si>
    <t>Total comprehensive income for the period</t>
  </si>
  <si>
    <t xml:space="preserve">Revenues from sale of goods </t>
  </si>
  <si>
    <t>PROFIT FOR THE PERIOD</t>
  </si>
  <si>
    <t>Items that will be reclassified subsequently to profit or loss :</t>
  </si>
  <si>
    <t>TOTAL COMPREHENSIVE INCOME FOR THE PERIOD</t>
  </si>
  <si>
    <t>Profit for the period</t>
  </si>
  <si>
    <t>Adjustments to reconcile profit for the period to net cash inflow (outflow)</t>
  </si>
  <si>
    <t xml:space="preserve">Loss (gain) on sale of property, plant and equipment </t>
  </si>
  <si>
    <t>Proceed from sale of property, plant and equipment</t>
  </si>
  <si>
    <t>CASH AND CASH EQUIVALENTS, BEGINNING OF PERIOD</t>
  </si>
  <si>
    <t>EFFECT OF EXCHANGE RATE CHANGES ON BALANCES</t>
  </si>
  <si>
    <t>HELD IN FOREIGN CURRENCIES</t>
  </si>
  <si>
    <t>CASH AND CASH EQUIVALENTS, END OF PERIOD</t>
  </si>
  <si>
    <t>……………………………...……  DIRECTOR …………...………………………  DIRECTOR</t>
  </si>
  <si>
    <t>Changes in equity for the period</t>
  </si>
  <si>
    <t>- 2 -</t>
  </si>
  <si>
    <t>ASSETS</t>
  </si>
  <si>
    <t>Accrued expenses - related parties</t>
  </si>
  <si>
    <r>
      <rPr>
        <sz val="11"/>
        <color indexed="9"/>
        <rFont val="Times New Roman"/>
        <family val="1"/>
      </rPr>
      <t xml:space="preserve">Accrued expenses </t>
    </r>
    <r>
      <rPr>
        <sz val="11"/>
        <rFont val="Times New Roman"/>
        <family val="1"/>
      </rPr>
      <t>- other parties</t>
    </r>
  </si>
  <si>
    <t>Balance as of January 1, 2018</t>
  </si>
  <si>
    <t>(Unaudited</t>
  </si>
  <si>
    <t>(Audited)</t>
  </si>
  <si>
    <t>but reviewed)</t>
  </si>
  <si>
    <t xml:space="preserve">           "UNAUDITED</t>
  </si>
  <si>
    <t xml:space="preserve"> BUT REVIEWED"</t>
  </si>
  <si>
    <t>OTHER COMPREHENSIVE INCOME (EXPENSE) FOR THE PERIOD</t>
  </si>
  <si>
    <t>………………….……………………......  DIRECTOR                  ……………...……………….……….  DIRECTOR</t>
  </si>
  <si>
    <t>Other incomes</t>
  </si>
  <si>
    <t xml:space="preserve">      ……………...……………….……….  DIRECTOR</t>
  </si>
  <si>
    <t>Increase (decrease) in adjustment of decline in value of inventories</t>
  </si>
  <si>
    <t>Current income tax expenses</t>
  </si>
  <si>
    <t xml:space="preserve">Decrease (increase) in other receivables - advance payment - related parties </t>
  </si>
  <si>
    <t>Decrease (increase) in other receivables - others</t>
  </si>
  <si>
    <t xml:space="preserve">         Net cash inflow (outflow) from operating activities</t>
  </si>
  <si>
    <t xml:space="preserve">    purchase of machinery</t>
  </si>
  <si>
    <t xml:space="preserve">         Net cash inflow (outflow) from investing activities</t>
  </si>
  <si>
    <t>CASH FLOWS FROM FINANCING ACTIVITIES</t>
  </si>
  <si>
    <t>Dividend payment</t>
  </si>
  <si>
    <t xml:space="preserve">         Net cash inflow (outflow) from financing activities</t>
  </si>
  <si>
    <t xml:space="preserve">   translation differences of foreign entities </t>
  </si>
  <si>
    <t xml:space="preserve">   property, plant and equipment</t>
  </si>
  <si>
    <t xml:space="preserve">   of property, plant and equipment</t>
  </si>
  <si>
    <t>- Gain on exchange rate</t>
  </si>
  <si>
    <t>- Others</t>
  </si>
  <si>
    <t>STATEMENT  OF  COMPREHENSIVE  INCOME</t>
  </si>
  <si>
    <t>Increase (decrease) in other payables - accrued expenses - other parties</t>
  </si>
  <si>
    <t>Increase (decrease) in other payables - accrued expenses - related parties</t>
  </si>
  <si>
    <t>Decrease (increase) in other receivables - accrued  income - related parties</t>
  </si>
  <si>
    <t xml:space="preserve">Transfer from other non - current assets to  </t>
  </si>
  <si>
    <t>Increase in account payables - fixed assets from purchase</t>
  </si>
  <si>
    <t>Balance as of September 30, 2018</t>
  </si>
  <si>
    <t>AS  OF  SEPTEMBER  30,  2019</t>
  </si>
  <si>
    <t>BAHT</t>
  </si>
  <si>
    <t>September 30, 2019</t>
  </si>
  <si>
    <t>December 31, 2018</t>
  </si>
  <si>
    <t>STATEMENTS  OF  CHANGES  IN  EQUITY</t>
  </si>
  <si>
    <t>Other comprehensive income</t>
  </si>
  <si>
    <t>Note</t>
  </si>
  <si>
    <t>Balance as of January 1, 2019 (as previously reported)</t>
  </si>
  <si>
    <t>The effects of changes in accounting policies</t>
  </si>
  <si>
    <t>due to the adoption of new financial reporting standard</t>
  </si>
  <si>
    <t>Balance as of January 1, 2019 (as restated)</t>
  </si>
  <si>
    <t>Balance as of September 30, 2019</t>
  </si>
  <si>
    <t>FOR  THE  NINE - MONTH  PERIOD  ENDED  SEPTEMBER 30,  2019</t>
  </si>
  <si>
    <t>FOR  THE  THREE - MONTH  PERIOD  ENDED  SEPTEMBER  30,  2019</t>
  </si>
  <si>
    <t>FOR  THE  NINE - MONTH  PERIOD  ENDED  SEPTEMBER  30,  2019</t>
  </si>
  <si>
    <t>The accompanying notes to interim financial statements</t>
  </si>
  <si>
    <t>are an integral part of these interim statements.</t>
  </si>
  <si>
    <t>6 and 20</t>
  </si>
  <si>
    <t>10 and 20</t>
  </si>
  <si>
    <t>For the three - month periods</t>
  </si>
  <si>
    <t>ending September 30</t>
  </si>
  <si>
    <t>For the nine - month periods</t>
  </si>
  <si>
    <t>STATEMENTS OF INCOME</t>
  </si>
  <si>
    <t>Employee benefits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</si>
</sst>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฿&quot;#,##0.00_);[Red]\(\t&quot;฿&quot;#,##0.00\)"/>
    <numFmt numFmtId="190" formatCode="_(* #,##0_);_(* \(#,##0\);_(* &quot;-&quot;??_);_(@_)"/>
    <numFmt numFmtId="191" formatCode="_(* #,##0.00_);_(* \(#,##0.00\);_(* &quot;-&quot;_);_(@_)"/>
  </numFmts>
  <fonts count="18" x14ac:knownFonts="1">
    <font>
      <sz val="10"/>
      <name val="Arial"/>
    </font>
    <font>
      <sz val="11"/>
      <color indexed="8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0"/>
      <name val="Arial"/>
      <family val="2"/>
    </font>
    <font>
      <u/>
      <sz val="11"/>
      <color indexed="8"/>
      <name val="Times New Roman"/>
      <family val="1"/>
    </font>
    <font>
      <sz val="11"/>
      <color indexed="9"/>
      <name val="Times New Roman"/>
      <family val="1"/>
    </font>
    <font>
      <u/>
      <sz val="11"/>
      <name val="Times New Roman"/>
      <family val="1"/>
    </font>
    <font>
      <sz val="10"/>
      <color indexed="8"/>
      <name val="Times New Roman"/>
      <family val="1"/>
    </font>
    <font>
      <sz val="10.5"/>
      <color indexed="8"/>
      <name val="Times New Roman"/>
      <family val="1"/>
    </font>
    <font>
      <sz val="14"/>
      <name val="Angsana New"/>
      <family val="1"/>
    </font>
    <font>
      <sz val="11"/>
      <color indexed="8"/>
      <name val="Times New Roman"/>
      <family val="1"/>
      <charset val="204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5" fillId="0" borderId="0"/>
    <xf numFmtId="189" fontId="5" fillId="0" borderId="0" applyFont="0" applyFill="0" applyBorder="0" applyAlignment="0" applyProtection="0"/>
    <xf numFmtId="188" fontId="15" fillId="0" borderId="0" applyFont="0" applyFill="0" applyBorder="0" applyAlignment="0" applyProtection="0"/>
    <xf numFmtId="189" fontId="5" fillId="0" borderId="0" applyFont="0" applyFill="0" applyBorder="0" applyAlignment="0" applyProtection="0"/>
    <xf numFmtId="188" fontId="16" fillId="0" borderId="0" applyFont="0" applyFill="0" applyBorder="0" applyAlignment="0" applyProtection="0"/>
  </cellStyleXfs>
  <cellXfs count="299">
    <xf numFmtId="0" fontId="0" fillId="0" borderId="0" xfId="0"/>
    <xf numFmtId="0" fontId="1" fillId="0" borderId="0" xfId="0" applyFont="1"/>
    <xf numFmtId="37" fontId="2" fillId="0" borderId="0" xfId="9" applyNumberFormat="1" applyFont="1" applyFill="1" applyBorder="1"/>
    <xf numFmtId="0" fontId="2" fillId="0" borderId="0" xfId="0" applyFont="1" applyFill="1" applyBorder="1" applyAlignment="1">
      <alignment horizontal="center"/>
    </xf>
    <xf numFmtId="37" fontId="4" fillId="0" borderId="0" xfId="9" applyNumberFormat="1" applyFont="1" applyFill="1" applyBorder="1"/>
    <xf numFmtId="0" fontId="1" fillId="0" borderId="0" xfId="0" applyFont="1" applyBorder="1"/>
    <xf numFmtId="0" fontId="2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187" fontId="1" fillId="0" borderId="0" xfId="0" applyNumberFormat="1" applyFont="1" applyFill="1" applyAlignment="1">
      <alignment vertical="top"/>
    </xf>
    <xf numFmtId="187" fontId="1" fillId="0" borderId="0" xfId="0" applyNumberFormat="1" applyFont="1" applyFill="1" applyBorder="1" applyAlignment="1">
      <alignment vertical="top"/>
    </xf>
    <xf numFmtId="0" fontId="1" fillId="0" borderId="0" xfId="0" applyFont="1" applyBorder="1" applyAlignment="1">
      <alignment horizontal="center" vertical="top"/>
    </xf>
    <xf numFmtId="187" fontId="1" fillId="0" borderId="0" xfId="0" applyNumberFormat="1" applyFont="1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/>
    <xf numFmtId="0" fontId="1" fillId="0" borderId="1" xfId="0" applyFont="1" applyBorder="1" applyAlignment="1">
      <alignment horizontal="center" vertical="top"/>
    </xf>
    <xf numFmtId="37" fontId="1" fillId="0" borderId="0" xfId="0" applyNumberFormat="1" applyFont="1" applyFill="1" applyAlignment="1">
      <alignment vertical="top"/>
    </xf>
    <xf numFmtId="37" fontId="1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0" fontId="1" fillId="0" borderId="0" xfId="0" applyNumberFormat="1" applyFont="1" applyAlignment="1">
      <alignment horizontal="center" vertical="top" wrapText="1"/>
    </xf>
    <xf numFmtId="37" fontId="1" fillId="0" borderId="0" xfId="0" applyNumberFormat="1" applyFont="1" applyFill="1" applyBorder="1" applyAlignment="1">
      <alignment vertical="top"/>
    </xf>
    <xf numFmtId="0" fontId="1" fillId="0" borderId="0" xfId="0" applyFont="1" applyAlignment="1">
      <alignment horizontal="left" vertical="top" indent="2"/>
    </xf>
    <xf numFmtId="37" fontId="1" fillId="0" borderId="0" xfId="0" applyNumberFormat="1" applyFont="1"/>
    <xf numFmtId="37" fontId="1" fillId="0" borderId="0" xfId="0" applyNumberFormat="1" applyFont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 indent="2"/>
    </xf>
    <xf numFmtId="0" fontId="1" fillId="0" borderId="0" xfId="0" applyFont="1" applyAlignment="1">
      <alignment horizontal="left" vertical="top" indent="3"/>
    </xf>
    <xf numFmtId="0" fontId="1" fillId="0" borderId="0" xfId="0" applyFont="1" applyBorder="1" applyAlignment="1"/>
    <xf numFmtId="0" fontId="1" fillId="0" borderId="0" xfId="0" applyFont="1" applyBorder="1" applyAlignment="1">
      <alignment vertical="top" wrapText="1"/>
    </xf>
    <xf numFmtId="0" fontId="2" fillId="0" borderId="0" xfId="0" applyFont="1" applyAlignme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indent="4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top" indent="6"/>
    </xf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3"/>
    </xf>
    <xf numFmtId="0" fontId="1" fillId="0" borderId="0" xfId="0" applyFont="1" applyAlignment="1">
      <alignment horizontal="left" vertical="top" wrapText="1" indent="2"/>
    </xf>
    <xf numFmtId="187" fontId="1" fillId="0" borderId="0" xfId="0" applyNumberFormat="1" applyFont="1" applyFill="1" applyBorder="1" applyAlignment="1">
      <alignment horizontal="right"/>
    </xf>
    <xf numFmtId="37" fontId="2" fillId="0" borderId="0" xfId="9" applyNumberFormat="1" applyFont="1" applyFill="1" applyBorder="1" applyAlignment="1">
      <alignment horizontal="center"/>
    </xf>
    <xf numFmtId="37" fontId="2" fillId="0" borderId="1" xfId="9" applyNumberFormat="1" applyFont="1" applyFill="1" applyBorder="1" applyAlignment="1">
      <alignment horizontal="center"/>
    </xf>
    <xf numFmtId="187" fontId="2" fillId="0" borderId="0" xfId="9" applyNumberFormat="1" applyFont="1" applyFill="1" applyBorder="1" applyAlignment="1">
      <alignment horizontal="left"/>
    </xf>
    <xf numFmtId="0" fontId="2" fillId="0" borderId="0" xfId="0" applyFont="1" applyFill="1" applyBorder="1"/>
    <xf numFmtId="0" fontId="8" fillId="0" borderId="0" xfId="0" applyFont="1" applyFill="1" applyBorder="1"/>
    <xf numFmtId="37" fontId="2" fillId="0" borderId="3" xfId="9" applyNumberFormat="1" applyFont="1" applyFill="1" applyBorder="1" applyAlignment="1">
      <alignment horizontal="center"/>
    </xf>
    <xf numFmtId="37" fontId="2" fillId="0" borderId="3" xfId="9" applyNumberFormat="1" applyFont="1" applyFill="1" applyBorder="1" applyAlignment="1">
      <alignment horizontal="left"/>
    </xf>
    <xf numFmtId="187" fontId="2" fillId="0" borderId="0" xfId="9" applyNumberFormat="1" applyFont="1" applyFill="1" applyBorder="1" applyAlignment="1">
      <alignment vertical="top"/>
    </xf>
    <xf numFmtId="37" fontId="2" fillId="0" borderId="0" xfId="9" applyNumberFormat="1" applyFont="1" applyFill="1" applyBorder="1" applyAlignment="1">
      <alignment horizontal="left" vertical="top" indent="2"/>
    </xf>
    <xf numFmtId="39" fontId="2" fillId="0" borderId="0" xfId="9" applyNumberFormat="1" applyFont="1" applyFill="1" applyBorder="1"/>
    <xf numFmtId="0" fontId="2" fillId="0" borderId="0" xfId="0" applyFont="1" applyBorder="1"/>
    <xf numFmtId="0" fontId="2" fillId="0" borderId="0" xfId="0" applyFont="1" applyFill="1" applyBorder="1" applyAlignment="1">
      <alignment horizontal="left"/>
    </xf>
    <xf numFmtId="37" fontId="2" fillId="0" borderId="1" xfId="9" quotePrefix="1" applyNumberFormat="1" applyFont="1" applyFill="1" applyBorder="1" applyAlignment="1">
      <alignment horizontal="center"/>
    </xf>
    <xf numFmtId="37" fontId="2" fillId="0" borderId="0" xfId="9" applyNumberFormat="1" applyFont="1" applyFill="1" applyBorder="1" applyAlignment="1">
      <alignment horizontal="left"/>
    </xf>
    <xf numFmtId="0" fontId="9" fillId="0" borderId="0" xfId="0" applyFont="1" applyBorder="1" applyAlignment="1">
      <alignment horizontal="center" vertical="top" wrapText="1"/>
    </xf>
    <xf numFmtId="190" fontId="1" fillId="0" borderId="1" xfId="0" applyNumberFormat="1" applyFont="1" applyBorder="1" applyAlignment="1">
      <alignment vertical="top" wrapText="1"/>
    </xf>
    <xf numFmtId="0" fontId="2" fillId="0" borderId="0" xfId="0" applyFont="1" applyAlignment="1">
      <alignment horizontal="left" indent="5"/>
    </xf>
    <xf numFmtId="0" fontId="10" fillId="0" borderId="0" xfId="0" applyFont="1" applyAlignment="1">
      <alignment vertical="top"/>
    </xf>
    <xf numFmtId="190" fontId="1" fillId="0" borderId="2" xfId="0" applyNumberFormat="1" applyFont="1" applyBorder="1" applyAlignment="1">
      <alignment vertical="top" wrapText="1"/>
    </xf>
    <xf numFmtId="0" fontId="9" fillId="0" borderId="1" xfId="0" quotePrefix="1" applyFont="1" applyBorder="1" applyAlignment="1">
      <alignment horizontal="center" vertical="top" wrapText="1"/>
    </xf>
    <xf numFmtId="190" fontId="1" fillId="0" borderId="0" xfId="0" applyNumberFormat="1" applyFont="1"/>
    <xf numFmtId="37" fontId="2" fillId="0" borderId="0" xfId="9" quotePrefix="1" applyNumberFormat="1" applyFont="1" applyFill="1" applyBorder="1" applyAlignment="1">
      <alignment horizontal="center"/>
    </xf>
    <xf numFmtId="0" fontId="2" fillId="0" borderId="0" xfId="0" applyFont="1" applyFill="1"/>
    <xf numFmtId="0" fontId="2" fillId="0" borderId="0" xfId="0" applyFont="1" applyBorder="1" applyAlignment="1">
      <alignment horizontal="right"/>
    </xf>
    <xf numFmtId="190" fontId="1" fillId="0" borderId="0" xfId="1" applyNumberFormat="1" applyFont="1" applyFill="1" applyBorder="1" applyAlignment="1">
      <alignment vertical="top"/>
    </xf>
    <xf numFmtId="188" fontId="1" fillId="0" borderId="0" xfId="8" applyFont="1"/>
    <xf numFmtId="0" fontId="6" fillId="0" borderId="0" xfId="0" applyFont="1" applyAlignment="1">
      <alignment horizontal="center"/>
    </xf>
    <xf numFmtId="188" fontId="1" fillId="0" borderId="0" xfId="8" applyFont="1" applyAlignment="1"/>
    <xf numFmtId="190" fontId="1" fillId="0" borderId="0" xfId="8" applyNumberFormat="1" applyFont="1" applyFill="1" applyAlignment="1">
      <alignment vertical="top"/>
    </xf>
    <xf numFmtId="190" fontId="1" fillId="0" borderId="0" xfId="8" applyNumberFormat="1" applyFont="1" applyFill="1" applyAlignment="1">
      <alignment vertical="top" wrapText="1"/>
    </xf>
    <xf numFmtId="190" fontId="1" fillId="0" borderId="1" xfId="8" applyNumberFormat="1" applyFont="1" applyFill="1" applyBorder="1" applyAlignment="1">
      <alignment vertical="top"/>
    </xf>
    <xf numFmtId="188" fontId="1" fillId="0" borderId="0" xfId="8" applyFont="1" applyFill="1" applyBorder="1" applyAlignment="1">
      <alignment vertical="top"/>
    </xf>
    <xf numFmtId="188" fontId="1" fillId="0" borderId="0" xfId="8" applyFont="1" applyAlignment="1">
      <alignment vertical="top"/>
    </xf>
    <xf numFmtId="188" fontId="1" fillId="0" borderId="0" xfId="8" applyFont="1" applyFill="1" applyAlignment="1">
      <alignment vertical="top"/>
    </xf>
    <xf numFmtId="190" fontId="1" fillId="0" borderId="0" xfId="8" applyNumberFormat="1" applyFont="1" applyFill="1" applyBorder="1" applyAlignment="1">
      <alignment vertical="top"/>
    </xf>
    <xf numFmtId="190" fontId="1" fillId="0" borderId="0" xfId="0" applyNumberFormat="1" applyFont="1" applyAlignment="1"/>
    <xf numFmtId="0" fontId="9" fillId="0" borderId="0" xfId="0" quotePrefix="1" applyFont="1" applyBorder="1" applyAlignment="1">
      <alignment horizontal="center" vertical="top" wrapText="1"/>
    </xf>
    <xf numFmtId="0" fontId="1" fillId="0" borderId="0" xfId="17" applyFont="1"/>
    <xf numFmtId="0" fontId="2" fillId="0" borderId="0" xfId="17" applyFont="1" applyBorder="1" applyAlignment="1">
      <alignment horizontal="right" vertical="center"/>
    </xf>
    <xf numFmtId="0" fontId="2" fillId="0" borderId="0" xfId="17" applyFont="1" applyBorder="1" applyAlignment="1">
      <alignment horizontal="right"/>
    </xf>
    <xf numFmtId="0" fontId="1" fillId="0" borderId="0" xfId="17" applyFont="1" applyAlignment="1">
      <alignment horizontal="center" vertical="justify"/>
    </xf>
    <xf numFmtId="0" fontId="1" fillId="0" borderId="0" xfId="17" applyFont="1" applyBorder="1"/>
    <xf numFmtId="0" fontId="1" fillId="0" borderId="0" xfId="17" applyFont="1" applyBorder="1" applyAlignment="1">
      <alignment horizontal="center" vertical="top" wrapText="1"/>
    </xf>
    <xf numFmtId="0" fontId="1" fillId="0" borderId="0" xfId="17" applyFont="1" applyAlignment="1">
      <alignment horizontal="center" vertical="top" wrapText="1"/>
    </xf>
    <xf numFmtId="0" fontId="1" fillId="0" borderId="0" xfId="17" applyFont="1" applyAlignment="1">
      <alignment vertical="top" wrapText="1"/>
    </xf>
    <xf numFmtId="0" fontId="1" fillId="0" borderId="0" xfId="17" applyFont="1" applyBorder="1" applyAlignment="1">
      <alignment horizontal="center"/>
    </xf>
    <xf numFmtId="0" fontId="1" fillId="0" borderId="1" xfId="17" applyFont="1" applyFill="1" applyBorder="1" applyAlignment="1">
      <alignment horizontal="center"/>
    </xf>
    <xf numFmtId="0" fontId="1" fillId="0" borderId="0" xfId="17" applyFont="1" applyFill="1" applyAlignment="1">
      <alignment horizontal="center" vertical="top" wrapText="1"/>
    </xf>
    <xf numFmtId="0" fontId="1" fillId="0" borderId="0" xfId="17" applyFont="1" applyAlignment="1">
      <alignment vertical="top"/>
    </xf>
    <xf numFmtId="190" fontId="1" fillId="0" borderId="0" xfId="15" applyNumberFormat="1" applyFont="1" applyFill="1" applyBorder="1" applyAlignment="1">
      <alignment vertical="top"/>
    </xf>
    <xf numFmtId="190" fontId="1" fillId="0" borderId="1" xfId="15" applyNumberFormat="1" applyFont="1" applyFill="1" applyBorder="1" applyAlignment="1">
      <alignment vertical="top"/>
    </xf>
    <xf numFmtId="190" fontId="1" fillId="0" borderId="2" xfId="15" applyNumberFormat="1" applyFont="1" applyFill="1" applyBorder="1" applyAlignment="1">
      <alignment vertical="top"/>
    </xf>
    <xf numFmtId="188" fontId="1" fillId="0" borderId="0" xfId="15" applyNumberFormat="1" applyFont="1" applyBorder="1" applyAlignment="1">
      <alignment vertical="top"/>
    </xf>
    <xf numFmtId="2" fontId="1" fillId="0" borderId="0" xfId="17" applyNumberFormat="1" applyFont="1" applyAlignment="1">
      <alignment vertical="top"/>
    </xf>
    <xf numFmtId="0" fontId="1" fillId="0" borderId="0" xfId="17" applyFont="1" applyBorder="1" applyAlignment="1">
      <alignment vertical="top"/>
    </xf>
    <xf numFmtId="0" fontId="1" fillId="0" borderId="0" xfId="17" applyFont="1" applyAlignment="1">
      <alignment vertical="justify"/>
    </xf>
    <xf numFmtId="0" fontId="1" fillId="0" borderId="0" xfId="17" applyFont="1" applyFill="1"/>
    <xf numFmtId="0" fontId="1" fillId="0" borderId="0" xfId="17" applyFont="1" applyFill="1" applyAlignment="1">
      <alignment horizontal="right"/>
    </xf>
    <xf numFmtId="0" fontId="1" fillId="0" borderId="0" xfId="17" applyFont="1" applyAlignment="1">
      <alignment horizontal="left"/>
    </xf>
    <xf numFmtId="0" fontId="1" fillId="0" borderId="0" xfId="17" applyFont="1" applyAlignment="1">
      <alignment horizontal="right"/>
    </xf>
    <xf numFmtId="190" fontId="1" fillId="0" borderId="0" xfId="13" applyNumberFormat="1" applyFont="1" applyFill="1" applyBorder="1" applyAlignment="1">
      <alignment vertical="top"/>
    </xf>
    <xf numFmtId="190" fontId="1" fillId="0" borderId="1" xfId="13" applyNumberFormat="1" applyFont="1" applyFill="1" applyBorder="1" applyAlignment="1">
      <alignment vertical="top"/>
    </xf>
    <xf numFmtId="190" fontId="1" fillId="0" borderId="2" xfId="13" applyNumberFormat="1" applyFont="1" applyFill="1" applyBorder="1" applyAlignment="1">
      <alignment vertical="top"/>
    </xf>
    <xf numFmtId="188" fontId="1" fillId="0" borderId="0" xfId="13" applyNumberFormat="1" applyFont="1" applyBorder="1" applyAlignment="1">
      <alignment vertical="top"/>
    </xf>
    <xf numFmtId="0" fontId="1" fillId="0" borderId="0" xfId="17" applyFont="1" applyAlignment="1">
      <alignment vertical="center"/>
    </xf>
    <xf numFmtId="0" fontId="1" fillId="0" borderId="0" xfId="17" applyFont="1" applyFill="1" applyAlignment="1">
      <alignment vertical="center"/>
    </xf>
    <xf numFmtId="0" fontId="1" fillId="0" borderId="0" xfId="17" applyFont="1" applyAlignment="1">
      <alignment horizontal="center" vertical="center"/>
    </xf>
    <xf numFmtId="0" fontId="1" fillId="0" borderId="0" xfId="17" applyFont="1" applyFill="1" applyAlignment="1">
      <alignment horizontal="center" vertical="center"/>
    </xf>
    <xf numFmtId="0" fontId="1" fillId="0" borderId="0" xfId="17" applyFont="1" applyBorder="1" applyAlignment="1">
      <alignment horizontal="center" vertical="center" wrapText="1"/>
    </xf>
    <xf numFmtId="0" fontId="1" fillId="0" borderId="0" xfId="17" applyFont="1" applyAlignment="1">
      <alignment horizontal="center" vertical="center" wrapText="1"/>
    </xf>
    <xf numFmtId="0" fontId="1" fillId="0" borderId="1" xfId="17" applyFont="1" applyFill="1" applyBorder="1" applyAlignment="1">
      <alignment horizontal="center" vertical="center"/>
    </xf>
    <xf numFmtId="0" fontId="1" fillId="0" borderId="0" xfId="17" applyFont="1" applyFill="1" applyAlignment="1">
      <alignment horizontal="center" vertical="center" wrapText="1"/>
    </xf>
    <xf numFmtId="0" fontId="1" fillId="0" borderId="0" xfId="17" applyFont="1" applyFill="1" applyBorder="1" applyAlignment="1">
      <alignment horizontal="center" vertical="center"/>
    </xf>
    <xf numFmtId="0" fontId="1" fillId="0" borderId="0" xfId="17" applyFont="1" applyFill="1" applyAlignment="1">
      <alignment vertical="center" wrapText="1"/>
    </xf>
    <xf numFmtId="0" fontId="1" fillId="0" borderId="0" xfId="17" applyFont="1" applyAlignment="1">
      <alignment vertical="center" wrapText="1"/>
    </xf>
    <xf numFmtId="190" fontId="1" fillId="0" borderId="0" xfId="1" applyNumberFormat="1" applyFont="1" applyFill="1" applyAlignment="1">
      <alignment vertical="center"/>
    </xf>
    <xf numFmtId="187" fontId="1" fillId="0" borderId="0" xfId="17" applyNumberFormat="1" applyFont="1" applyFill="1" applyAlignment="1">
      <alignment vertical="center"/>
    </xf>
    <xf numFmtId="187" fontId="1" fillId="0" borderId="3" xfId="17" applyNumberFormat="1" applyFont="1" applyFill="1" applyBorder="1" applyAlignment="1">
      <alignment vertical="center"/>
    </xf>
    <xf numFmtId="0" fontId="1" fillId="0" borderId="0" xfId="17" applyFont="1" applyAlignment="1">
      <alignment horizontal="left" vertical="center"/>
    </xf>
    <xf numFmtId="0" fontId="1" fillId="0" borderId="0" xfId="17" quotePrefix="1" applyFont="1" applyAlignment="1">
      <alignment horizontal="left" vertical="top" indent="2"/>
    </xf>
    <xf numFmtId="0" fontId="1" fillId="0" borderId="0" xfId="17" applyFont="1" applyFill="1" applyBorder="1" applyAlignment="1">
      <alignment vertical="center"/>
    </xf>
    <xf numFmtId="190" fontId="1" fillId="0" borderId="0" xfId="17" applyNumberFormat="1" applyFont="1" applyFill="1" applyAlignment="1">
      <alignment vertical="center"/>
    </xf>
    <xf numFmtId="187" fontId="1" fillId="0" borderId="2" xfId="17" applyNumberFormat="1" applyFont="1" applyFill="1" applyBorder="1" applyAlignment="1">
      <alignment vertical="center"/>
    </xf>
    <xf numFmtId="187" fontId="1" fillId="0" borderId="4" xfId="17" applyNumberFormat="1" applyFont="1" applyBorder="1" applyAlignment="1">
      <alignment vertical="center"/>
    </xf>
    <xf numFmtId="187" fontId="1" fillId="0" borderId="0" xfId="17" applyNumberFormat="1" applyFont="1" applyAlignment="1">
      <alignment vertical="center" wrapText="1"/>
    </xf>
    <xf numFmtId="187" fontId="1" fillId="0" borderId="0" xfId="17" applyNumberFormat="1" applyFont="1" applyAlignment="1">
      <alignment vertical="center"/>
    </xf>
    <xf numFmtId="187" fontId="1" fillId="0" borderId="0" xfId="17" applyNumberFormat="1" applyFont="1" applyBorder="1" applyAlignment="1">
      <alignment vertical="center" wrapText="1"/>
    </xf>
    <xf numFmtId="3" fontId="1" fillId="0" borderId="0" xfId="17" applyNumberFormat="1" applyFont="1" applyBorder="1" applyAlignment="1">
      <alignment horizontal="right" vertical="center" wrapText="1"/>
    </xf>
    <xf numFmtId="190" fontId="1" fillId="0" borderId="1" xfId="12" applyNumberFormat="1" applyFont="1" applyFill="1" applyBorder="1" applyAlignment="1">
      <alignment vertical="center"/>
    </xf>
    <xf numFmtId="190" fontId="1" fillId="0" borderId="1" xfId="12" applyNumberFormat="1" applyFont="1" applyBorder="1" applyAlignment="1">
      <alignment vertical="center"/>
    </xf>
    <xf numFmtId="190" fontId="1" fillId="0" borderId="0" xfId="12" applyNumberFormat="1" applyFont="1" applyFill="1" applyAlignment="1">
      <alignment vertical="center"/>
    </xf>
    <xf numFmtId="190" fontId="1" fillId="0" borderId="2" xfId="12" applyNumberFormat="1" applyFont="1" applyFill="1" applyBorder="1" applyAlignment="1">
      <alignment vertical="center"/>
    </xf>
    <xf numFmtId="188" fontId="1" fillId="0" borderId="2" xfId="12" applyNumberFormat="1" applyFont="1" applyBorder="1" applyAlignment="1">
      <alignment vertical="center"/>
    </xf>
    <xf numFmtId="190" fontId="1" fillId="0" borderId="0" xfId="16" applyNumberFormat="1" applyFont="1" applyAlignment="1">
      <alignment vertical="center"/>
    </xf>
    <xf numFmtId="190" fontId="1" fillId="0" borderId="0" xfId="16" applyNumberFormat="1" applyFont="1" applyAlignment="1">
      <alignment horizontal="center" vertical="center"/>
    </xf>
    <xf numFmtId="0" fontId="1" fillId="0" borderId="5" xfId="17" applyFont="1" applyFill="1" applyBorder="1" applyAlignment="1">
      <alignment horizontal="center" vertical="center" wrapText="1"/>
    </xf>
    <xf numFmtId="0" fontId="1" fillId="0" borderId="0" xfId="17" applyFont="1" applyAlignment="1">
      <alignment horizontal="left" vertical="center" wrapText="1"/>
    </xf>
    <xf numFmtId="190" fontId="1" fillId="0" borderId="0" xfId="16" applyNumberFormat="1" applyFont="1" applyFill="1" applyAlignment="1">
      <alignment vertical="center"/>
    </xf>
    <xf numFmtId="190" fontId="12" fillId="0" borderId="0" xfId="16" applyNumberFormat="1" applyFont="1" applyFill="1" applyAlignment="1">
      <alignment vertical="center"/>
    </xf>
    <xf numFmtId="188" fontId="1" fillId="0" borderId="0" xfId="16" applyNumberFormat="1" applyFont="1" applyAlignment="1">
      <alignment vertical="center"/>
    </xf>
    <xf numFmtId="190" fontId="1" fillId="0" borderId="1" xfId="16" applyNumberFormat="1" applyFont="1" applyBorder="1" applyAlignment="1">
      <alignment vertical="center"/>
    </xf>
    <xf numFmtId="190" fontId="1" fillId="0" borderId="0" xfId="16" applyNumberFormat="1" applyFont="1" applyBorder="1" applyAlignment="1">
      <alignment vertical="center"/>
    </xf>
    <xf numFmtId="187" fontId="1" fillId="0" borderId="0" xfId="17" applyNumberFormat="1" applyFont="1" applyBorder="1" applyAlignment="1">
      <alignment vertical="center"/>
    </xf>
    <xf numFmtId="190" fontId="1" fillId="0" borderId="1" xfId="16" applyNumberFormat="1" applyFont="1" applyFill="1" applyBorder="1" applyAlignment="1">
      <alignment vertical="center"/>
    </xf>
    <xf numFmtId="187" fontId="12" fillId="0" borderId="0" xfId="17" applyNumberFormat="1" applyFont="1" applyAlignment="1">
      <alignment vertical="center"/>
    </xf>
    <xf numFmtId="190" fontId="1" fillId="0" borderId="0" xfId="1" applyNumberFormat="1" applyFont="1" applyFill="1" applyBorder="1" applyAlignment="1">
      <alignment horizontal="right" vertical="center"/>
    </xf>
    <xf numFmtId="188" fontId="1" fillId="0" borderId="0" xfId="16" applyNumberFormat="1" applyFont="1" applyAlignment="1">
      <alignment vertical="center" wrapText="1"/>
    </xf>
    <xf numFmtId="0" fontId="1" fillId="0" borderId="0" xfId="17" applyFont="1" applyBorder="1" applyAlignment="1">
      <alignment vertical="center" wrapText="1"/>
    </xf>
    <xf numFmtId="0" fontId="1" fillId="0" borderId="0" xfId="17" applyFont="1" applyBorder="1" applyAlignment="1">
      <alignment vertical="center"/>
    </xf>
    <xf numFmtId="0" fontId="1" fillId="0" borderId="0" xfId="17" applyFont="1" applyAlignment="1">
      <alignment horizontal="left" vertical="top"/>
    </xf>
    <xf numFmtId="0" fontId="1" fillId="0" borderId="0" xfId="17" applyFont="1" applyAlignment="1">
      <alignment horizontal="left" vertical="top" indent="2"/>
    </xf>
    <xf numFmtId="187" fontId="1" fillId="0" borderId="0" xfId="17" applyNumberFormat="1" applyFont="1" applyFill="1" applyBorder="1" applyAlignment="1">
      <alignment vertical="top"/>
    </xf>
    <xf numFmtId="0" fontId="2" fillId="0" borderId="0" xfId="17" quotePrefix="1" applyFont="1" applyFill="1" applyAlignment="1">
      <alignment horizontal="center" vertical="center"/>
    </xf>
    <xf numFmtId="0" fontId="11" fillId="0" borderId="0" xfId="17" quotePrefix="1" applyFont="1" applyFill="1" applyAlignment="1">
      <alignment horizontal="center" vertical="center"/>
    </xf>
    <xf numFmtId="0" fontId="11" fillId="0" borderId="0" xfId="17" applyFont="1" applyFill="1" applyAlignment="1">
      <alignment vertical="center"/>
    </xf>
    <xf numFmtId="190" fontId="11" fillId="0" borderId="0" xfId="16" quotePrefix="1" applyNumberFormat="1" applyFont="1" applyFill="1" applyAlignment="1">
      <alignment horizontal="center" vertical="center"/>
    </xf>
    <xf numFmtId="0" fontId="1" fillId="0" borderId="5" xfId="17" applyFont="1" applyBorder="1" applyAlignment="1">
      <alignment horizontal="center" vertical="center" wrapText="1"/>
    </xf>
    <xf numFmtId="190" fontId="1" fillId="0" borderId="3" xfId="16" applyNumberFormat="1" applyFont="1" applyBorder="1" applyAlignment="1">
      <alignment vertical="center"/>
    </xf>
    <xf numFmtId="187" fontId="1" fillId="0" borderId="0" xfId="17" applyNumberFormat="1" applyFont="1" applyFill="1" applyBorder="1" applyAlignment="1">
      <alignment vertical="center"/>
    </xf>
    <xf numFmtId="0" fontId="1" fillId="0" borderId="0" xfId="17" applyFont="1" applyAlignment="1">
      <alignment horizontal="left" vertical="top" wrapText="1"/>
    </xf>
    <xf numFmtId="0" fontId="1" fillId="0" borderId="0" xfId="17" applyFont="1" applyAlignment="1">
      <alignment horizontal="left" vertical="top" wrapText="1" indent="2"/>
    </xf>
    <xf numFmtId="190" fontId="1" fillId="0" borderId="1" xfId="1" applyNumberFormat="1" applyFont="1" applyBorder="1"/>
    <xf numFmtId="0" fontId="1" fillId="0" borderId="0" xfId="17" applyFont="1" applyFill="1" applyAlignment="1">
      <alignment vertical="top"/>
    </xf>
    <xf numFmtId="190" fontId="1" fillId="0" borderId="2" xfId="16" applyNumberFormat="1" applyFont="1" applyFill="1" applyBorder="1" applyAlignment="1">
      <alignment vertical="center"/>
    </xf>
    <xf numFmtId="0" fontId="1" fillId="0" borderId="0" xfId="17" applyFont="1" applyFill="1" applyAlignment="1">
      <alignment horizontal="left" vertical="center" wrapText="1"/>
    </xf>
    <xf numFmtId="190" fontId="1" fillId="0" borderId="0" xfId="16" applyNumberFormat="1" applyFont="1" applyAlignment="1">
      <alignment horizontal="left" vertical="center"/>
    </xf>
    <xf numFmtId="190" fontId="1" fillId="0" borderId="1" xfId="1" applyNumberFormat="1" applyFont="1" applyFill="1" applyBorder="1" applyAlignment="1">
      <alignment horizontal="center" vertical="center"/>
    </xf>
    <xf numFmtId="190" fontId="1" fillId="0" borderId="1" xfId="13" applyNumberFormat="1" applyFont="1" applyFill="1" applyBorder="1" applyAlignment="1">
      <alignment horizontal="center" vertical="top"/>
    </xf>
    <xf numFmtId="190" fontId="1" fillId="0" borderId="1" xfId="15" applyNumberFormat="1" applyFont="1" applyFill="1" applyBorder="1" applyAlignment="1">
      <alignment horizontal="center" vertical="top"/>
    </xf>
    <xf numFmtId="0" fontId="1" fillId="0" borderId="0" xfId="17" applyFont="1" applyAlignment="1">
      <alignment horizontal="left" vertical="center" indent="4"/>
    </xf>
    <xf numFmtId="188" fontId="1" fillId="0" borderId="0" xfId="11" applyNumberFormat="1" applyFont="1" applyBorder="1" applyAlignment="1">
      <alignment vertical="center"/>
    </xf>
    <xf numFmtId="3" fontId="1" fillId="0" borderId="2" xfId="17" applyNumberFormat="1" applyFont="1" applyBorder="1" applyAlignment="1">
      <alignment horizontal="right" vertical="center" wrapText="1"/>
    </xf>
    <xf numFmtId="190" fontId="1" fillId="0" borderId="0" xfId="12" applyNumberFormat="1" applyFont="1" applyFill="1" applyBorder="1" applyAlignment="1">
      <alignment vertical="center"/>
    </xf>
    <xf numFmtId="188" fontId="1" fillId="0" borderId="0" xfId="12" applyNumberFormat="1" applyFont="1" applyBorder="1" applyAlignment="1">
      <alignment vertical="center"/>
    </xf>
    <xf numFmtId="191" fontId="1" fillId="0" borderId="0" xfId="17" applyNumberFormat="1" applyFont="1" applyBorder="1" applyAlignment="1">
      <alignment vertical="center"/>
    </xf>
    <xf numFmtId="190" fontId="1" fillId="0" borderId="0" xfId="16" applyNumberFormat="1" applyFont="1" applyFill="1" applyBorder="1" applyAlignment="1">
      <alignment vertical="center"/>
    </xf>
    <xf numFmtId="190" fontId="4" fillId="0" borderId="0" xfId="18" applyNumberFormat="1" applyFont="1" applyFill="1" applyBorder="1"/>
    <xf numFmtId="190" fontId="2" fillId="0" borderId="0" xfId="18" applyNumberFormat="1" applyFont="1" applyBorder="1" applyAlignment="1">
      <alignment horizontal="right"/>
    </xf>
    <xf numFmtId="190" fontId="1" fillId="0" borderId="0" xfId="18" applyNumberFormat="1" applyFont="1"/>
    <xf numFmtId="190" fontId="2" fillId="0" borderId="1" xfId="18" applyNumberFormat="1" applyFont="1" applyFill="1" applyBorder="1" applyAlignment="1">
      <alignment horizontal="center"/>
    </xf>
    <xf numFmtId="190" fontId="2" fillId="0" borderId="0" xfId="18" applyNumberFormat="1" applyFont="1" applyFill="1" applyBorder="1" applyAlignment="1">
      <alignment horizontal="center"/>
    </xf>
    <xf numFmtId="190" fontId="1" fillId="0" borderId="0" xfId="18" applyNumberFormat="1" applyFont="1" applyFill="1" applyBorder="1" applyAlignment="1">
      <alignment vertical="top"/>
    </xf>
    <xf numFmtId="190" fontId="1" fillId="0" borderId="0" xfId="18" applyNumberFormat="1" applyFont="1" applyFill="1" applyAlignment="1">
      <alignment vertical="top"/>
    </xf>
    <xf numFmtId="190" fontId="1" fillId="0" borderId="0" xfId="19" applyNumberFormat="1" applyFont="1" applyFill="1"/>
    <xf numFmtId="190" fontId="1" fillId="0" borderId="1" xfId="18" applyNumberFormat="1" applyFont="1" applyFill="1" applyBorder="1" applyAlignment="1">
      <alignment horizontal="center" vertical="top"/>
    </xf>
    <xf numFmtId="37" fontId="1" fillId="0" borderId="0" xfId="0" applyNumberFormat="1" applyFont="1" applyFill="1" applyBorder="1" applyAlignment="1">
      <alignment horizontal="center" vertical="top"/>
    </xf>
    <xf numFmtId="190" fontId="1" fillId="0" borderId="0" xfId="18" applyNumberFormat="1" applyFont="1" applyFill="1" applyBorder="1" applyAlignment="1">
      <alignment horizontal="center" vertical="top"/>
    </xf>
    <xf numFmtId="190" fontId="1" fillId="0" borderId="1" xfId="19" applyNumberFormat="1" applyFont="1" applyFill="1" applyBorder="1" applyAlignment="1">
      <alignment horizontal="center"/>
    </xf>
    <xf numFmtId="190" fontId="2" fillId="0" borderId="0" xfId="18" applyNumberFormat="1" applyFont="1" applyFill="1" applyBorder="1" applyAlignment="1">
      <alignment vertical="top"/>
    </xf>
    <xf numFmtId="190" fontId="2" fillId="0" borderId="0" xfId="18" applyNumberFormat="1" applyFont="1" applyFill="1" applyBorder="1" applyAlignment="1">
      <alignment horizontal="center" vertical="top"/>
    </xf>
    <xf numFmtId="1" fontId="2" fillId="0" borderId="1" xfId="18" applyNumberFormat="1" applyFont="1" applyFill="1" applyBorder="1" applyAlignment="1">
      <alignment horizontal="center" vertical="top"/>
    </xf>
    <xf numFmtId="188" fontId="1" fillId="0" borderId="0" xfId="18" applyNumberFormat="1" applyFont="1" applyFill="1" applyAlignment="1">
      <alignment vertical="top"/>
    </xf>
    <xf numFmtId="190" fontId="1" fillId="0" borderId="1" xfId="18" applyNumberFormat="1" applyFont="1" applyFill="1" applyBorder="1" applyAlignment="1">
      <alignment vertical="top"/>
    </xf>
    <xf numFmtId="190" fontId="2" fillId="0" borderId="1" xfId="19" quotePrefix="1" applyNumberFormat="1" applyFont="1" applyFill="1" applyBorder="1" applyAlignment="1">
      <alignment horizontal="right" vertical="top"/>
    </xf>
    <xf numFmtId="188" fontId="1" fillId="0" borderId="0" xfId="18" applyNumberFormat="1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190" fontId="2" fillId="0" borderId="2" xfId="18" applyNumberFormat="1" applyFont="1" applyFill="1" applyBorder="1" applyAlignment="1">
      <alignment vertical="top"/>
    </xf>
    <xf numFmtId="190" fontId="2" fillId="0" borderId="0" xfId="18" applyNumberFormat="1" applyFont="1" applyFill="1" applyBorder="1"/>
    <xf numFmtId="188" fontId="1" fillId="0" borderId="0" xfId="18" applyNumberFormat="1" applyFont="1" applyFill="1" applyAlignment="1">
      <alignment horizontal="center" vertical="top"/>
    </xf>
    <xf numFmtId="188" fontId="2" fillId="0" borderId="0" xfId="18" applyNumberFormat="1" applyFont="1" applyFill="1" applyBorder="1" applyAlignment="1">
      <alignment vertical="top"/>
    </xf>
    <xf numFmtId="0" fontId="2" fillId="0" borderId="0" xfId="0" applyFont="1" applyBorder="1" applyAlignment="1">
      <alignment horizontal="center"/>
    </xf>
    <xf numFmtId="190" fontId="2" fillId="0" borderId="0" xfId="18" applyNumberFormat="1" applyFont="1" applyFill="1" applyBorder="1" applyAlignment="1">
      <alignment horizontal="left"/>
    </xf>
    <xf numFmtId="190" fontId="1" fillId="0" borderId="0" xfId="18" applyNumberFormat="1" applyFont="1" applyAlignment="1"/>
    <xf numFmtId="37" fontId="2" fillId="0" borderId="0" xfId="9" applyNumberFormat="1" applyFont="1" applyFill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90" fontId="2" fillId="0" borderId="2" xfId="20" applyNumberFormat="1" applyFont="1" applyFill="1" applyBorder="1" applyAlignment="1">
      <alignment horizontal="right" vertical="center"/>
    </xf>
    <xf numFmtId="190" fontId="2" fillId="0" borderId="0" xfId="20" applyNumberFormat="1" applyFont="1" applyFill="1" applyBorder="1" applyAlignment="1">
      <alignment horizontal="right" vertical="center"/>
    </xf>
    <xf numFmtId="188" fontId="2" fillId="0" borderId="0" xfId="20" applyNumberFormat="1" applyFont="1" applyFill="1" applyBorder="1" applyAlignment="1">
      <alignment vertical="top"/>
    </xf>
    <xf numFmtId="0" fontId="1" fillId="0" borderId="0" xfId="0" applyFont="1" applyAlignment="1">
      <alignment vertical="top" wrapText="1"/>
    </xf>
    <xf numFmtId="37" fontId="2" fillId="0" borderId="0" xfId="9" applyNumberFormat="1" applyFont="1" applyFill="1" applyBorder="1" applyAlignment="1">
      <alignment horizontal="center"/>
    </xf>
    <xf numFmtId="0" fontId="1" fillId="0" borderId="0" xfId="17" applyFont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190" fontId="1" fillId="0" borderId="0" xfId="20" applyNumberFormat="1" applyFont="1" applyFill="1" applyAlignment="1">
      <alignment vertical="center"/>
    </xf>
    <xf numFmtId="37" fontId="1" fillId="0" borderId="0" xfId="0" applyNumberFormat="1" applyFont="1" applyFill="1" applyBorder="1" applyAlignment="1">
      <alignment vertical="center"/>
    </xf>
    <xf numFmtId="190" fontId="1" fillId="0" borderId="0" xfId="20" applyNumberFormat="1" applyFont="1" applyFill="1" applyBorder="1" applyAlignment="1">
      <alignment vertical="center"/>
    </xf>
    <xf numFmtId="190" fontId="1" fillId="0" borderId="1" xfId="2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190" fontId="1" fillId="0" borderId="0" xfId="20" applyNumberFormat="1" applyFont="1" applyFill="1" applyBorder="1" applyAlignment="1">
      <alignment horizontal="center" vertical="center"/>
    </xf>
    <xf numFmtId="190" fontId="1" fillId="0" borderId="1" xfId="20" applyNumberFormat="1" applyFont="1" applyFill="1" applyBorder="1" applyAlignment="1">
      <alignment vertical="center"/>
    </xf>
    <xf numFmtId="190" fontId="2" fillId="0" borderId="0" xfId="20" quotePrefix="1" applyNumberFormat="1" applyFont="1" applyFill="1" applyBorder="1" applyAlignment="1">
      <alignment horizontal="right" vertical="center"/>
    </xf>
    <xf numFmtId="190" fontId="2" fillId="0" borderId="0" xfId="20" applyNumberFormat="1" applyFont="1" applyFill="1" applyBorder="1" applyAlignment="1">
      <alignment horizontal="center" vertical="center"/>
    </xf>
    <xf numFmtId="190" fontId="2" fillId="0" borderId="0" xfId="20" quotePrefix="1" applyNumberFormat="1" applyFont="1" applyFill="1" applyBorder="1" applyAlignment="1">
      <alignment horizontal="center" vertical="center"/>
    </xf>
    <xf numFmtId="1" fontId="2" fillId="0" borderId="1" xfId="20" quotePrefix="1" applyNumberFormat="1" applyFont="1" applyFill="1" applyBorder="1" applyAlignment="1">
      <alignment horizontal="center" vertical="center"/>
    </xf>
    <xf numFmtId="190" fontId="2" fillId="0" borderId="1" xfId="2" applyNumberFormat="1" applyFont="1" applyFill="1" applyBorder="1" applyAlignment="1">
      <alignment horizontal="right" vertical="center"/>
    </xf>
    <xf numFmtId="190" fontId="2" fillId="0" borderId="0" xfId="2" applyNumberFormat="1" applyFont="1" applyFill="1" applyBorder="1" applyAlignment="1">
      <alignment horizontal="right" vertical="center"/>
    </xf>
    <xf numFmtId="37" fontId="2" fillId="0" borderId="0" xfId="9" applyNumberFormat="1" applyFont="1" applyFill="1" applyBorder="1" applyAlignment="1">
      <alignment horizontal="center" vertical="center"/>
    </xf>
    <xf numFmtId="37" fontId="2" fillId="0" borderId="0" xfId="9" quotePrefix="1" applyNumberFormat="1" applyFont="1" applyFill="1" applyBorder="1" applyAlignment="1">
      <alignment horizontal="center" vertical="center"/>
    </xf>
    <xf numFmtId="1" fontId="2" fillId="0" borderId="1" xfId="20" applyNumberFormat="1" applyFont="1" applyFill="1" applyBorder="1" applyAlignment="1">
      <alignment horizontal="center" vertical="center"/>
    </xf>
    <xf numFmtId="187" fontId="2" fillId="0" borderId="0" xfId="9" applyNumberFormat="1" applyFont="1" applyFill="1" applyBorder="1" applyAlignment="1">
      <alignment vertical="center"/>
    </xf>
    <xf numFmtId="187" fontId="2" fillId="0" borderId="2" xfId="9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37" fontId="2" fillId="0" borderId="0" xfId="9" applyNumberFormat="1" applyFont="1" applyFill="1" applyBorder="1" applyAlignment="1">
      <alignment horizontal="left" vertical="center" indent="2"/>
    </xf>
    <xf numFmtId="188" fontId="1" fillId="0" borderId="0" xfId="21" applyFont="1"/>
    <xf numFmtId="188" fontId="1" fillId="0" borderId="0" xfId="21" applyFont="1" applyFill="1" applyAlignment="1">
      <alignment vertical="top"/>
    </xf>
    <xf numFmtId="188" fontId="1" fillId="0" borderId="0" xfId="21" applyFont="1" applyAlignment="1">
      <alignment vertical="center"/>
    </xf>
    <xf numFmtId="188" fontId="1" fillId="0" borderId="0" xfId="21" applyFont="1" applyBorder="1"/>
    <xf numFmtId="188" fontId="1" fillId="0" borderId="0" xfId="21" applyFont="1" applyAlignment="1">
      <alignment vertical="top"/>
    </xf>
    <xf numFmtId="0" fontId="1" fillId="0" borderId="0" xfId="17" applyFont="1" applyAlignment="1">
      <alignment horizontal="left" vertical="center" wrapText="1"/>
    </xf>
    <xf numFmtId="190" fontId="1" fillId="0" borderId="1" xfId="1" applyNumberFormat="1" applyFont="1" applyBorder="1" applyAlignment="1">
      <alignment horizontal="center"/>
    </xf>
    <xf numFmtId="190" fontId="1" fillId="0" borderId="0" xfId="21" applyNumberFormat="1" applyFont="1" applyFill="1" applyAlignment="1">
      <alignment vertical="top"/>
    </xf>
    <xf numFmtId="190" fontId="1" fillId="0" borderId="0" xfId="21" applyNumberFormat="1" applyFont="1" applyFill="1"/>
    <xf numFmtId="190" fontId="1" fillId="0" borderId="1" xfId="21" applyNumberFormat="1" applyFont="1" applyFill="1" applyBorder="1" applyAlignment="1">
      <alignment vertical="top"/>
    </xf>
    <xf numFmtId="190" fontId="1" fillId="0" borderId="0" xfId="21" applyNumberFormat="1" applyFont="1" applyFill="1" applyBorder="1" applyAlignment="1">
      <alignment vertical="top"/>
    </xf>
    <xf numFmtId="190" fontId="1" fillId="0" borderId="1" xfId="21" applyNumberFormat="1" applyFont="1" applyBorder="1" applyAlignment="1">
      <alignment vertical="top"/>
    </xf>
    <xf numFmtId="190" fontId="1" fillId="0" borderId="0" xfId="21" applyNumberFormat="1" applyFont="1" applyAlignment="1">
      <alignment vertical="top"/>
    </xf>
    <xf numFmtId="190" fontId="1" fillId="0" borderId="2" xfId="21" applyNumberFormat="1" applyFont="1" applyFill="1" applyBorder="1" applyAlignment="1">
      <alignment vertical="top"/>
    </xf>
    <xf numFmtId="190" fontId="1" fillId="0" borderId="0" xfId="21" applyNumberFormat="1" applyFont="1" applyAlignment="1">
      <alignment vertical="top" wrapText="1"/>
    </xf>
    <xf numFmtId="190" fontId="2" fillId="0" borderId="1" xfId="21" applyNumberFormat="1" applyFont="1" applyFill="1" applyBorder="1" applyAlignment="1">
      <alignment horizontal="center" vertical="top"/>
    </xf>
    <xf numFmtId="190" fontId="1" fillId="0" borderId="0" xfId="21" applyNumberFormat="1" applyFont="1" applyBorder="1" applyAlignment="1">
      <alignment vertical="top"/>
    </xf>
    <xf numFmtId="190" fontId="1" fillId="0" borderId="0" xfId="21" applyNumberFormat="1" applyFont="1" applyFill="1" applyBorder="1" applyAlignment="1">
      <alignment horizontal="right"/>
    </xf>
    <xf numFmtId="190" fontId="1" fillId="0" borderId="0" xfId="21" applyNumberFormat="1" applyFont="1" applyFill="1" applyAlignment="1">
      <alignment horizontal="center" vertical="top"/>
    </xf>
    <xf numFmtId="190" fontId="1" fillId="0" borderId="0" xfId="21" applyNumberFormat="1" applyFont="1" applyAlignment="1">
      <alignment horizontal="center" vertical="top" wrapText="1"/>
    </xf>
    <xf numFmtId="190" fontId="2" fillId="0" borderId="0" xfId="21" applyNumberFormat="1" applyFont="1" applyAlignment="1">
      <alignment horizontal="left" indent="2"/>
    </xf>
    <xf numFmtId="190" fontId="2" fillId="0" borderId="0" xfId="21" applyNumberFormat="1" applyFont="1" applyFill="1" applyAlignment="1">
      <alignment horizontal="left" indent="2"/>
    </xf>
    <xf numFmtId="190" fontId="2" fillId="0" borderId="0" xfId="21" applyNumberFormat="1" applyFont="1" applyFill="1" applyAlignment="1">
      <alignment horizontal="left" indent="3"/>
    </xf>
    <xf numFmtId="190" fontId="1" fillId="0" borderId="0" xfId="21" applyNumberFormat="1" applyFont="1" applyFill="1" applyAlignment="1">
      <alignment vertical="top" wrapText="1"/>
    </xf>
    <xf numFmtId="190" fontId="2" fillId="0" borderId="1" xfId="21" quotePrefix="1" applyNumberFormat="1" applyFont="1" applyFill="1" applyBorder="1" applyAlignment="1">
      <alignment horizontal="center" vertical="top"/>
    </xf>
    <xf numFmtId="190" fontId="1" fillId="0" borderId="0" xfId="21" applyNumberFormat="1" applyFont="1"/>
    <xf numFmtId="190" fontId="1" fillId="0" borderId="0" xfId="21" applyNumberFormat="1" applyFont="1" applyAlignment="1">
      <alignment horizontal="left" vertical="top" wrapText="1"/>
    </xf>
    <xf numFmtId="188" fontId="1" fillId="0" borderId="2" xfId="21" applyFont="1" applyBorder="1" applyAlignment="1">
      <alignment vertical="center"/>
    </xf>
    <xf numFmtId="190" fontId="1" fillId="0" borderId="0" xfId="21" applyNumberFormat="1" applyFont="1" applyFill="1" applyAlignment="1">
      <alignment vertical="center"/>
    </xf>
    <xf numFmtId="190" fontId="1" fillId="0" borderId="3" xfId="21" applyNumberFormat="1" applyFont="1" applyFill="1" applyBorder="1" applyAlignment="1">
      <alignment vertical="center"/>
    </xf>
    <xf numFmtId="190" fontId="1" fillId="0" borderId="1" xfId="21" applyNumberFormat="1" applyFont="1" applyFill="1" applyBorder="1" applyAlignment="1">
      <alignment vertical="center"/>
    </xf>
    <xf numFmtId="190" fontId="1" fillId="0" borderId="0" xfId="21" applyNumberFormat="1" applyFont="1" applyFill="1" applyBorder="1" applyAlignment="1">
      <alignment vertical="center"/>
    </xf>
    <xf numFmtId="190" fontId="1" fillId="0" borderId="0" xfId="21" applyNumberFormat="1" applyFont="1" applyAlignment="1">
      <alignment vertical="center"/>
    </xf>
    <xf numFmtId="190" fontId="1" fillId="0" borderId="0" xfId="21" applyNumberFormat="1" applyFont="1" applyBorder="1" applyAlignment="1">
      <alignment vertical="center"/>
    </xf>
    <xf numFmtId="190" fontId="1" fillId="0" borderId="1" xfId="21" applyNumberFormat="1" applyFont="1" applyBorder="1" applyAlignment="1">
      <alignment vertical="center"/>
    </xf>
    <xf numFmtId="190" fontId="1" fillId="0" borderId="1" xfId="21" applyNumberFormat="1" applyFont="1" applyFill="1" applyBorder="1" applyAlignment="1">
      <alignment horizontal="center" vertical="center"/>
    </xf>
    <xf numFmtId="190" fontId="1" fillId="0" borderId="2" xfId="21" applyNumberFormat="1" applyFont="1" applyBorder="1" applyAlignment="1">
      <alignment vertic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/>
    </xf>
    <xf numFmtId="37" fontId="2" fillId="0" borderId="0" xfId="9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37" fontId="2" fillId="0" borderId="1" xfId="9" applyNumberFormat="1" applyFont="1" applyFill="1" applyBorder="1" applyAlignment="1">
      <alignment horizontal="center"/>
    </xf>
    <xf numFmtId="0" fontId="17" fillId="0" borderId="0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" fillId="0" borderId="1" xfId="17" applyFont="1" applyBorder="1" applyAlignment="1">
      <alignment horizontal="center" vertical="center" wrapText="1"/>
    </xf>
    <xf numFmtId="0" fontId="1" fillId="0" borderId="0" xfId="17" applyFont="1" applyAlignment="1">
      <alignment horizontal="center" vertical="center"/>
    </xf>
    <xf numFmtId="0" fontId="1" fillId="0" borderId="1" xfId="17" applyFont="1" applyBorder="1" applyAlignment="1">
      <alignment horizontal="center" vertical="center"/>
    </xf>
    <xf numFmtId="0" fontId="1" fillId="0" borderId="0" xfId="17" applyFont="1" applyBorder="1" applyAlignment="1">
      <alignment horizontal="center" vertical="center" wrapText="1"/>
    </xf>
    <xf numFmtId="0" fontId="1" fillId="0" borderId="1" xfId="17" applyFont="1" applyBorder="1" applyAlignment="1">
      <alignment horizontal="center" vertical="top" wrapText="1"/>
    </xf>
    <xf numFmtId="37" fontId="1" fillId="0" borderId="0" xfId="17" applyNumberFormat="1" applyFont="1" applyAlignment="1">
      <alignment horizontal="center" vertical="justify"/>
    </xf>
    <xf numFmtId="0" fontId="1" fillId="0" borderId="0" xfId="17" applyFont="1" applyAlignment="1">
      <alignment horizontal="center" vertical="justify"/>
    </xf>
    <xf numFmtId="0" fontId="1" fillId="0" borderId="0" xfId="17" applyFont="1" applyBorder="1" applyAlignment="1">
      <alignment horizontal="center" vertical="justify"/>
    </xf>
    <xf numFmtId="0" fontId="1" fillId="0" borderId="1" xfId="17" applyFont="1" applyBorder="1" applyAlignment="1">
      <alignment horizontal="center"/>
    </xf>
    <xf numFmtId="0" fontId="1" fillId="0" borderId="0" xfId="17" applyFont="1" applyBorder="1" applyAlignment="1">
      <alignment horizontal="center" vertical="top" wrapText="1"/>
    </xf>
    <xf numFmtId="0" fontId="1" fillId="0" borderId="0" xfId="17" applyFont="1" applyAlignment="1">
      <alignment horizontal="left" vertical="center" wrapText="1"/>
    </xf>
    <xf numFmtId="0" fontId="2" fillId="0" borderId="0" xfId="17" quotePrefix="1" applyFont="1" applyFill="1" applyAlignment="1">
      <alignment horizontal="center" vertical="center"/>
    </xf>
    <xf numFmtId="0" fontId="11" fillId="0" borderId="0" xfId="17" quotePrefix="1" applyFont="1" applyFill="1" applyAlignment="1">
      <alignment horizontal="center" vertical="center"/>
    </xf>
    <xf numFmtId="0" fontId="1" fillId="0" borderId="0" xfId="17" applyFont="1" applyAlignment="1">
      <alignment horizontal="left" vertical="top" wrapText="1"/>
    </xf>
    <xf numFmtId="0" fontId="1" fillId="0" borderId="3" xfId="17" applyFont="1" applyBorder="1" applyAlignment="1">
      <alignment horizontal="center" vertical="center" wrapText="1"/>
    </xf>
  </cellXfs>
  <cellStyles count="22">
    <cellStyle name="Comma" xfId="21" builtinId="3"/>
    <cellStyle name="Comma 2" xfId="1"/>
    <cellStyle name="Comma 2 2" xfId="2"/>
    <cellStyle name="Comma 3" xfId="3"/>
    <cellStyle name="Comma 3 2" xfId="18"/>
    <cellStyle name="Comma 4" xfId="4"/>
    <cellStyle name="Comma 4 2" xfId="20"/>
    <cellStyle name="Comma 5" xfId="5"/>
    <cellStyle name="Comma 6" xfId="6"/>
    <cellStyle name="Comma 7" xfId="7"/>
    <cellStyle name="Comma 8" xfId="8"/>
    <cellStyle name="Comma 9" xfId="19"/>
    <cellStyle name="Comma_Csc02-Accounts-A3103tedit" xfId="9"/>
    <cellStyle name="Normal" xfId="0" builtinId="0"/>
    <cellStyle name="Normal 5" xfId="10"/>
    <cellStyle name="เครื่องหมายจุลภาค 4" xfId="11"/>
    <cellStyle name="เครื่องหมายจุลภาค 5" xfId="12"/>
    <cellStyle name="เครื่องหมายจุลภาค 6" xfId="13"/>
    <cellStyle name="เครื่องหมายจุลภาค 6 2" xfId="14"/>
    <cellStyle name="เครื่องหมายจุลภาค 7" xfId="15"/>
    <cellStyle name="เครื่องหมายจุลภาค 8" xfId="16"/>
    <cellStyle name="ปกติ 2" xf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tabSelected="1" view="pageBreakPreview" zoomScaleSheetLayoutView="100" workbookViewId="0">
      <selection activeCell="M19" sqref="M19"/>
    </sheetView>
  </sheetViews>
  <sheetFormatPr defaultColWidth="9.140625" defaultRowHeight="15.75" customHeight="1" x14ac:dyDescent="0.25"/>
  <cols>
    <col min="1" max="1" width="4" style="1" customWidth="1"/>
    <col min="2" max="2" width="38.7109375" style="1" customWidth="1"/>
    <col min="3" max="3" width="10.42578125" style="1" customWidth="1"/>
    <col min="4" max="4" width="0.7109375" style="1" customWidth="1"/>
    <col min="5" max="5" width="15.7109375" style="1" customWidth="1"/>
    <col min="6" max="6" width="0.7109375" style="1" customWidth="1"/>
    <col min="7" max="7" width="15.7109375" style="1" customWidth="1"/>
    <col min="8" max="8" width="0.7109375" style="1" customWidth="1"/>
    <col min="9" max="9" width="15.7109375" style="1" customWidth="1"/>
    <col min="10" max="10" width="0.7109375" style="1" customWidth="1"/>
    <col min="11" max="11" width="15.7109375" style="1" customWidth="1"/>
    <col min="12" max="12" width="14" style="1" customWidth="1"/>
    <col min="13" max="13" width="13" style="1" customWidth="1"/>
    <col min="14" max="14" width="12" style="68" customWidth="1"/>
    <col min="15" max="15" width="13.28515625" style="1" bestFit="1" customWidth="1"/>
    <col min="16" max="16384" width="9.140625" style="1"/>
  </cols>
  <sheetData>
    <row r="1" spans="1:14" ht="15.75" customHeight="1" x14ac:dyDescent="0.25">
      <c r="A1" s="273" t="s">
        <v>17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</row>
    <row r="2" spans="1:14" ht="15.75" customHeight="1" x14ac:dyDescent="0.25">
      <c r="A2" s="273" t="s">
        <v>104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</row>
    <row r="3" spans="1:14" ht="15.75" customHeight="1" x14ac:dyDescent="0.25">
      <c r="A3" s="273" t="s">
        <v>174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</row>
    <row r="4" spans="1:14" ht="15.7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4" ht="15.75" customHeight="1" x14ac:dyDescent="0.25">
      <c r="A5" s="274" t="s">
        <v>139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</row>
    <row r="6" spans="1:14" ht="15.75" customHeight="1" x14ac:dyDescent="0.25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</row>
    <row r="7" spans="1:14" ht="15.75" customHeight="1" x14ac:dyDescent="0.25">
      <c r="E7" s="275" t="s">
        <v>175</v>
      </c>
      <c r="F7" s="275"/>
      <c r="G7" s="275"/>
      <c r="H7" s="275"/>
      <c r="I7" s="275"/>
      <c r="J7" s="275"/>
      <c r="K7" s="275"/>
    </row>
    <row r="8" spans="1:14" ht="15.75" customHeight="1" x14ac:dyDescent="0.25">
      <c r="B8" s="8"/>
      <c r="C8" s="13"/>
      <c r="D8" s="33"/>
      <c r="E8" s="276" t="s">
        <v>54</v>
      </c>
      <c r="F8" s="276"/>
      <c r="G8" s="276"/>
      <c r="H8" s="18"/>
      <c r="I8" s="18"/>
      <c r="J8" s="13"/>
    </row>
    <row r="9" spans="1:14" ht="15.75" customHeight="1" x14ac:dyDescent="0.25">
      <c r="B9" s="8"/>
      <c r="C9" s="13"/>
      <c r="D9" s="33"/>
      <c r="E9" s="277" t="s">
        <v>33</v>
      </c>
      <c r="F9" s="277"/>
      <c r="G9" s="277"/>
      <c r="H9" s="18"/>
      <c r="I9" s="277" t="s">
        <v>52</v>
      </c>
      <c r="J9" s="277"/>
      <c r="K9" s="277"/>
    </row>
    <row r="10" spans="1:14" ht="15.75" customHeight="1" x14ac:dyDescent="0.25">
      <c r="B10" s="8"/>
      <c r="C10" s="13"/>
      <c r="D10" s="33"/>
      <c r="E10" s="57" t="s">
        <v>106</v>
      </c>
      <c r="F10" s="18"/>
      <c r="G10" s="57" t="s">
        <v>106</v>
      </c>
      <c r="H10" s="18"/>
      <c r="I10" s="57" t="s">
        <v>106</v>
      </c>
      <c r="J10" s="18"/>
      <c r="K10" s="57" t="s">
        <v>106</v>
      </c>
    </row>
    <row r="11" spans="1:14" ht="15.75" customHeight="1" x14ac:dyDescent="0.25">
      <c r="B11" s="8"/>
      <c r="C11" s="20" t="s">
        <v>35</v>
      </c>
      <c r="D11" s="33"/>
      <c r="E11" s="62" t="s">
        <v>176</v>
      </c>
      <c r="F11" s="18"/>
      <c r="G11" s="62" t="s">
        <v>177</v>
      </c>
      <c r="H11" s="18"/>
      <c r="I11" s="62" t="str">
        <f>+E11</f>
        <v>September 30, 2019</v>
      </c>
      <c r="J11" s="18"/>
      <c r="K11" s="62" t="str">
        <f>+G11</f>
        <v>December 31, 2018</v>
      </c>
    </row>
    <row r="12" spans="1:14" s="19" customFormat="1" ht="15.75" customHeight="1" x14ac:dyDescent="0.25">
      <c r="B12" s="7"/>
      <c r="D12" s="16"/>
      <c r="E12" s="57" t="s">
        <v>143</v>
      </c>
      <c r="F12" s="18"/>
      <c r="G12" s="57" t="s">
        <v>144</v>
      </c>
      <c r="H12" s="18"/>
      <c r="I12" s="57" t="s">
        <v>143</v>
      </c>
      <c r="J12" s="18"/>
      <c r="K12" s="57" t="s">
        <v>144</v>
      </c>
      <c r="N12" s="70"/>
    </row>
    <row r="13" spans="1:14" s="19" customFormat="1" ht="15.75" customHeight="1" x14ac:dyDescent="0.25">
      <c r="B13" s="7"/>
      <c r="D13" s="16"/>
      <c r="E13" s="57" t="s">
        <v>145</v>
      </c>
      <c r="F13" s="18"/>
      <c r="G13" s="79"/>
      <c r="H13" s="18"/>
      <c r="I13" s="57" t="s">
        <v>145</v>
      </c>
      <c r="J13" s="18"/>
      <c r="K13" s="79"/>
      <c r="N13" s="70"/>
    </row>
    <row r="14" spans="1:14" ht="15.75" customHeight="1" x14ac:dyDescent="0.25">
      <c r="A14" s="272" t="s">
        <v>20</v>
      </c>
      <c r="B14" s="272"/>
      <c r="C14" s="8"/>
      <c r="D14" s="8"/>
      <c r="E14" s="8"/>
      <c r="F14" s="8"/>
      <c r="G14" s="8"/>
      <c r="H14" s="8"/>
      <c r="I14" s="8"/>
      <c r="J14" s="8"/>
      <c r="K14" s="8"/>
    </row>
    <row r="15" spans="1:14" ht="15.75" customHeight="1" x14ac:dyDescent="0.25">
      <c r="A15" s="7"/>
      <c r="B15" s="8" t="s">
        <v>0</v>
      </c>
      <c r="C15" s="13"/>
      <c r="D15" s="13"/>
      <c r="E15" s="71">
        <v>127172418</v>
      </c>
      <c r="F15" s="8"/>
      <c r="G15" s="71">
        <v>107066923</v>
      </c>
      <c r="H15" s="21"/>
      <c r="I15" s="71">
        <v>127172418</v>
      </c>
      <c r="J15" s="8"/>
      <c r="K15" s="71">
        <v>107066923</v>
      </c>
    </row>
    <row r="16" spans="1:14" ht="15.75" customHeight="1" x14ac:dyDescent="0.25">
      <c r="A16" s="7"/>
      <c r="B16" s="8" t="s">
        <v>72</v>
      </c>
      <c r="C16" s="13">
        <v>5</v>
      </c>
      <c r="D16" s="13"/>
      <c r="E16" s="71">
        <v>187017815</v>
      </c>
      <c r="F16" s="8"/>
      <c r="G16" s="71">
        <v>149837099</v>
      </c>
      <c r="H16" s="21"/>
      <c r="I16" s="71">
        <v>187017815</v>
      </c>
      <c r="J16" s="8"/>
      <c r="K16" s="71">
        <v>149837099</v>
      </c>
    </row>
    <row r="17" spans="1:12" ht="15.75" customHeight="1" x14ac:dyDescent="0.25">
      <c r="A17" s="7"/>
      <c r="B17" s="7" t="s">
        <v>63</v>
      </c>
      <c r="C17" s="13" t="s">
        <v>191</v>
      </c>
      <c r="D17" s="13"/>
      <c r="E17" s="71">
        <v>75336905</v>
      </c>
      <c r="F17" s="7"/>
      <c r="G17" s="71">
        <v>86366077</v>
      </c>
      <c r="H17" s="21"/>
      <c r="I17" s="71">
        <v>75336905</v>
      </c>
      <c r="J17" s="7"/>
      <c r="K17" s="71">
        <v>86366077</v>
      </c>
      <c r="L17" s="63"/>
    </row>
    <row r="18" spans="1:12" ht="15.75" customHeight="1" x14ac:dyDescent="0.25">
      <c r="A18" s="7"/>
      <c r="B18" s="23" t="s">
        <v>71</v>
      </c>
      <c r="C18" s="24">
        <v>7</v>
      </c>
      <c r="D18" s="24"/>
      <c r="E18" s="71">
        <v>374118321</v>
      </c>
      <c r="F18" s="8"/>
      <c r="G18" s="71">
        <v>350798675</v>
      </c>
      <c r="H18" s="21"/>
      <c r="I18" s="71">
        <v>374118321</v>
      </c>
      <c r="J18" s="8"/>
      <c r="K18" s="71">
        <v>350798675</v>
      </c>
    </row>
    <row r="19" spans="1:12" ht="15.75" customHeight="1" x14ac:dyDescent="0.25">
      <c r="A19" s="7"/>
      <c r="B19" s="6" t="s">
        <v>62</v>
      </c>
      <c r="C19" s="24">
        <v>8</v>
      </c>
      <c r="D19" s="24"/>
      <c r="E19" s="72">
        <v>11515097</v>
      </c>
      <c r="F19" s="8"/>
      <c r="G19" s="72">
        <v>19100826</v>
      </c>
      <c r="H19" s="21"/>
      <c r="I19" s="72">
        <v>11515097</v>
      </c>
      <c r="J19" s="8"/>
      <c r="K19" s="72">
        <v>19100826</v>
      </c>
    </row>
    <row r="20" spans="1:12" ht="15.75" customHeight="1" x14ac:dyDescent="0.25">
      <c r="A20" s="7"/>
      <c r="B20" s="7" t="s">
        <v>48</v>
      </c>
      <c r="C20" s="13"/>
      <c r="D20" s="13"/>
      <c r="E20" s="71">
        <v>744485</v>
      </c>
      <c r="F20" s="8"/>
      <c r="G20" s="71">
        <v>1005793</v>
      </c>
      <c r="H20" s="21"/>
      <c r="I20" s="71">
        <v>744485</v>
      </c>
      <c r="J20" s="8"/>
      <c r="K20" s="71">
        <v>1005793</v>
      </c>
      <c r="L20" s="21"/>
    </row>
    <row r="21" spans="1:12" ht="15.75" customHeight="1" x14ac:dyDescent="0.25">
      <c r="A21" s="7"/>
      <c r="B21" s="7" t="s">
        <v>43</v>
      </c>
      <c r="C21" s="24">
        <v>9</v>
      </c>
      <c r="D21" s="24"/>
      <c r="E21" s="71">
        <v>89047550</v>
      </c>
      <c r="F21" s="8"/>
      <c r="G21" s="71">
        <v>117109405</v>
      </c>
      <c r="H21" s="21"/>
      <c r="I21" s="71">
        <v>89047550</v>
      </c>
      <c r="J21" s="8"/>
      <c r="K21" s="71">
        <v>117109405</v>
      </c>
      <c r="L21" s="21"/>
    </row>
    <row r="22" spans="1:12" ht="15.75" customHeight="1" x14ac:dyDescent="0.25">
      <c r="A22" s="7"/>
      <c r="B22" s="7" t="s">
        <v>19</v>
      </c>
      <c r="C22" s="24"/>
      <c r="D22" s="24"/>
      <c r="E22" s="73">
        <v>3599007</v>
      </c>
      <c r="F22" s="8"/>
      <c r="G22" s="73">
        <v>5647339</v>
      </c>
      <c r="H22" s="25"/>
      <c r="I22" s="73">
        <v>3599007</v>
      </c>
      <c r="J22" s="8"/>
      <c r="K22" s="73">
        <v>5647339</v>
      </c>
      <c r="L22" s="21"/>
    </row>
    <row r="23" spans="1:12" ht="15.75" customHeight="1" x14ac:dyDescent="0.25">
      <c r="A23" s="7"/>
      <c r="B23" s="8"/>
      <c r="C23" s="24"/>
      <c r="D23" s="24"/>
      <c r="E23" s="24"/>
      <c r="F23" s="8"/>
      <c r="G23" s="25"/>
      <c r="H23" s="25"/>
      <c r="I23" s="24"/>
      <c r="J23" s="8"/>
      <c r="K23" s="25"/>
      <c r="L23" s="21"/>
    </row>
    <row r="24" spans="1:12" ht="15.75" customHeight="1" x14ac:dyDescent="0.25">
      <c r="A24" s="7"/>
      <c r="B24" s="31" t="s">
        <v>25</v>
      </c>
      <c r="C24" s="24"/>
      <c r="D24" s="24"/>
      <c r="E24" s="73">
        <f>ROUND(SUM(E15:E22),0)</f>
        <v>868551598</v>
      </c>
      <c r="F24" s="7"/>
      <c r="G24" s="73">
        <f>ROUND(SUM(G15:G22),0)</f>
        <v>836932137</v>
      </c>
      <c r="H24" s="25"/>
      <c r="I24" s="73">
        <f>ROUND(SUM(I15:I22),0)</f>
        <v>868551598</v>
      </c>
      <c r="J24" s="8"/>
      <c r="K24" s="73">
        <f>ROUND(SUM(K15:K22),0)</f>
        <v>836932137</v>
      </c>
      <c r="L24" s="21"/>
    </row>
    <row r="25" spans="1:12" ht="15.75" customHeight="1" x14ac:dyDescent="0.25">
      <c r="A25" s="7"/>
      <c r="B25" s="8"/>
      <c r="C25" s="24"/>
      <c r="D25" s="24"/>
      <c r="E25" s="24"/>
      <c r="F25" s="8"/>
      <c r="G25" s="25"/>
      <c r="H25" s="25"/>
      <c r="I25" s="24"/>
      <c r="J25" s="8"/>
      <c r="K25" s="74"/>
      <c r="L25" s="21"/>
    </row>
    <row r="26" spans="1:12" ht="15.75" customHeight="1" x14ac:dyDescent="0.25">
      <c r="A26" s="272" t="s">
        <v>1</v>
      </c>
      <c r="B26" s="272"/>
      <c r="C26" s="24"/>
      <c r="D26" s="24"/>
      <c r="E26" s="24"/>
      <c r="F26" s="8"/>
      <c r="G26" s="75"/>
      <c r="H26" s="22"/>
      <c r="I26" s="24"/>
      <c r="J26" s="8"/>
      <c r="K26" s="75"/>
      <c r="L26" s="21"/>
    </row>
    <row r="27" spans="1:12" ht="15.75" customHeight="1" x14ac:dyDescent="0.25">
      <c r="A27" s="7"/>
      <c r="B27" s="7" t="s">
        <v>53</v>
      </c>
      <c r="C27" s="24" t="s">
        <v>192</v>
      </c>
      <c r="D27" s="24"/>
      <c r="E27" s="71">
        <v>66219520</v>
      </c>
      <c r="F27" s="8"/>
      <c r="G27" s="71">
        <v>67438020</v>
      </c>
      <c r="H27" s="21"/>
      <c r="I27" s="71">
        <v>27421905</v>
      </c>
      <c r="J27" s="8"/>
      <c r="K27" s="71">
        <v>27421905</v>
      </c>
      <c r="L27" s="21"/>
    </row>
    <row r="28" spans="1:12" ht="15.75" customHeight="1" x14ac:dyDescent="0.25">
      <c r="A28" s="7"/>
      <c r="B28" s="7" t="s">
        <v>44</v>
      </c>
      <c r="C28" s="24">
        <v>11</v>
      </c>
      <c r="D28" s="24"/>
      <c r="E28" s="71">
        <v>506311362</v>
      </c>
      <c r="F28" s="8"/>
      <c r="G28" s="71">
        <v>492809038</v>
      </c>
      <c r="H28" s="21"/>
      <c r="I28" s="71">
        <v>506311362</v>
      </c>
      <c r="J28" s="8"/>
      <c r="K28" s="71">
        <v>492809038</v>
      </c>
      <c r="L28" s="21"/>
    </row>
    <row r="29" spans="1:12" ht="15.75" customHeight="1" x14ac:dyDescent="0.25">
      <c r="A29" s="7"/>
      <c r="B29" s="7" t="s">
        <v>45</v>
      </c>
      <c r="C29" s="24">
        <v>12</v>
      </c>
      <c r="D29" s="24"/>
      <c r="E29" s="71">
        <v>2373524</v>
      </c>
      <c r="F29" s="8"/>
      <c r="G29" s="71">
        <v>2950395</v>
      </c>
      <c r="H29" s="21"/>
      <c r="I29" s="71">
        <v>2373524</v>
      </c>
      <c r="J29" s="8"/>
      <c r="K29" s="71">
        <v>2950395</v>
      </c>
      <c r="L29" s="21"/>
    </row>
    <row r="30" spans="1:12" ht="15.75" customHeight="1" x14ac:dyDescent="0.25">
      <c r="A30" s="7"/>
      <c r="B30" s="7" t="s">
        <v>107</v>
      </c>
      <c r="C30" s="24">
        <v>17</v>
      </c>
      <c r="D30" s="24"/>
      <c r="E30" s="71">
        <v>6555882</v>
      </c>
      <c r="F30" s="8"/>
      <c r="G30" s="71">
        <v>9394630</v>
      </c>
      <c r="H30" s="21"/>
      <c r="I30" s="71">
        <v>6555882</v>
      </c>
      <c r="J30" s="8"/>
      <c r="K30" s="71">
        <v>9394630</v>
      </c>
      <c r="L30" s="21"/>
    </row>
    <row r="31" spans="1:12" ht="15.75" customHeight="1" x14ac:dyDescent="0.25">
      <c r="A31" s="7"/>
      <c r="B31" s="7" t="s">
        <v>47</v>
      </c>
      <c r="C31" s="24"/>
      <c r="D31" s="24"/>
      <c r="E31" s="71"/>
      <c r="F31" s="8"/>
      <c r="G31" s="71"/>
      <c r="H31" s="76"/>
      <c r="I31" s="71"/>
      <c r="J31" s="8"/>
      <c r="K31" s="71"/>
      <c r="L31" s="21"/>
    </row>
    <row r="32" spans="1:12" ht="15.75" customHeight="1" x14ac:dyDescent="0.25">
      <c r="A32" s="7"/>
      <c r="B32" s="26" t="s">
        <v>102</v>
      </c>
      <c r="C32" s="24">
        <v>19.3</v>
      </c>
      <c r="D32" s="24"/>
      <c r="E32" s="71">
        <v>12684025</v>
      </c>
      <c r="F32" s="8"/>
      <c r="G32" s="71">
        <v>13070151</v>
      </c>
      <c r="H32" s="76"/>
      <c r="I32" s="71">
        <v>12684025</v>
      </c>
      <c r="J32" s="8"/>
      <c r="K32" s="71">
        <v>13070151</v>
      </c>
      <c r="L32" s="21"/>
    </row>
    <row r="33" spans="1:19" ht="15.75" customHeight="1" x14ac:dyDescent="0.25">
      <c r="A33" s="7"/>
      <c r="B33" s="26" t="s">
        <v>108</v>
      </c>
      <c r="C33" s="24"/>
      <c r="D33" s="24"/>
      <c r="E33" s="71">
        <v>4053164</v>
      </c>
      <c r="F33" s="8"/>
      <c r="G33" s="71">
        <v>2662920</v>
      </c>
      <c r="H33" s="76"/>
      <c r="I33" s="71">
        <v>4053164</v>
      </c>
      <c r="J33" s="8"/>
      <c r="K33" s="71">
        <v>2662920</v>
      </c>
      <c r="L33" s="21"/>
    </row>
    <row r="34" spans="1:19" ht="15.75" customHeight="1" x14ac:dyDescent="0.25">
      <c r="A34" s="7"/>
      <c r="B34" s="26" t="s">
        <v>115</v>
      </c>
      <c r="C34" s="8"/>
      <c r="D34" s="8"/>
      <c r="E34" s="73">
        <v>2456324</v>
      </c>
      <c r="F34" s="8"/>
      <c r="G34" s="73">
        <v>1270026</v>
      </c>
      <c r="H34" s="25"/>
      <c r="I34" s="73">
        <v>2456324</v>
      </c>
      <c r="J34" s="8"/>
      <c r="K34" s="73">
        <v>1270026</v>
      </c>
      <c r="L34" s="21"/>
    </row>
    <row r="35" spans="1:19" ht="15.75" customHeight="1" x14ac:dyDescent="0.25">
      <c r="A35" s="7"/>
      <c r="B35" s="8"/>
      <c r="C35" s="8"/>
      <c r="D35" s="8"/>
      <c r="E35" s="77"/>
      <c r="F35" s="8"/>
      <c r="G35" s="74"/>
      <c r="H35" s="25"/>
      <c r="I35" s="8"/>
      <c r="J35" s="8"/>
      <c r="K35" s="74"/>
    </row>
    <row r="36" spans="1:19" ht="15.75" customHeight="1" x14ac:dyDescent="0.25">
      <c r="A36" s="7"/>
      <c r="B36" s="31" t="s">
        <v>73</v>
      </c>
      <c r="C36" s="8"/>
      <c r="D36" s="8"/>
      <c r="E36" s="58">
        <f>ROUND(SUM(E27:E34),0)</f>
        <v>600653801</v>
      </c>
      <c r="F36" s="8"/>
      <c r="G36" s="58">
        <f>ROUND(SUM(G27:G34),0)</f>
        <v>589595180</v>
      </c>
      <c r="H36" s="25"/>
      <c r="I36" s="58">
        <f>ROUND(SUM(I27:I34),0)</f>
        <v>561856186</v>
      </c>
      <c r="J36" s="8"/>
      <c r="K36" s="58">
        <f>ROUND(SUM(K27:K34),0)</f>
        <v>549579065</v>
      </c>
      <c r="L36" s="21"/>
      <c r="M36" s="17"/>
      <c r="N36" s="17"/>
      <c r="O36" s="17"/>
    </row>
    <row r="37" spans="1:19" ht="15.75" customHeight="1" x14ac:dyDescent="0.25">
      <c r="A37" s="7"/>
      <c r="B37" s="8"/>
      <c r="C37" s="8"/>
      <c r="D37" s="8"/>
      <c r="E37" s="8"/>
      <c r="F37" s="8"/>
      <c r="G37" s="71"/>
      <c r="H37" s="25"/>
      <c r="I37" s="8"/>
      <c r="J37" s="8"/>
      <c r="K37" s="71"/>
    </row>
    <row r="38" spans="1:19" ht="15.75" customHeight="1" thickBot="1" x14ac:dyDescent="0.3">
      <c r="A38" s="272" t="s">
        <v>21</v>
      </c>
      <c r="B38" s="272"/>
      <c r="C38" s="8"/>
      <c r="D38" s="8"/>
      <c r="E38" s="61">
        <f>ROUND(E24+E36,0)</f>
        <v>1469205399</v>
      </c>
      <c r="F38" s="8"/>
      <c r="G38" s="61">
        <f>ROUND(G24+G36,0)</f>
        <v>1426527317</v>
      </c>
      <c r="H38" s="25"/>
      <c r="I38" s="61">
        <f>ROUND(I24+I36,0)</f>
        <v>1430407784</v>
      </c>
      <c r="J38" s="8"/>
      <c r="K38" s="61">
        <f>ROUND(K24+K36,0)</f>
        <v>1386511202</v>
      </c>
      <c r="L38" s="63"/>
      <c r="M38" s="63"/>
      <c r="N38" s="63"/>
      <c r="O38" s="63"/>
      <c r="P38" s="63"/>
      <c r="Q38" s="63"/>
      <c r="R38" s="63"/>
      <c r="S38" s="63"/>
    </row>
    <row r="39" spans="1:19" ht="15.75" customHeight="1" thickTop="1" x14ac:dyDescent="0.25">
      <c r="B39" s="8"/>
      <c r="C39" s="13"/>
      <c r="D39" s="13"/>
      <c r="E39" s="13"/>
      <c r="F39" s="8"/>
      <c r="G39" s="68"/>
      <c r="H39" s="27"/>
      <c r="I39" s="13"/>
      <c r="J39" s="8"/>
      <c r="K39" s="68"/>
    </row>
    <row r="40" spans="1:19" ht="15.75" customHeight="1" x14ac:dyDescent="0.25">
      <c r="B40" s="8"/>
      <c r="C40" s="13"/>
      <c r="D40" s="13"/>
      <c r="E40" s="13"/>
      <c r="F40" s="8"/>
      <c r="G40" s="27"/>
      <c r="I40" s="13"/>
      <c r="J40" s="8"/>
      <c r="K40" s="27"/>
    </row>
    <row r="41" spans="1:19" ht="15.75" customHeight="1" x14ac:dyDescent="0.25">
      <c r="B41" s="8"/>
      <c r="C41" s="13"/>
      <c r="D41" s="13"/>
      <c r="E41" s="13"/>
      <c r="F41" s="8"/>
      <c r="G41" s="27"/>
      <c r="J41" s="8"/>
      <c r="K41" s="27"/>
    </row>
    <row r="42" spans="1:19" ht="15.75" customHeight="1" x14ac:dyDescent="0.25">
      <c r="C42" s="13"/>
      <c r="D42" s="13"/>
      <c r="E42" s="13"/>
      <c r="F42" s="8"/>
      <c r="G42" s="28"/>
      <c r="J42" s="8"/>
      <c r="K42" s="28"/>
    </row>
    <row r="43" spans="1:19" ht="15.75" customHeight="1" x14ac:dyDescent="0.25">
      <c r="C43" s="13"/>
      <c r="D43" s="13"/>
      <c r="E43" s="13"/>
      <c r="F43" s="8"/>
      <c r="G43" s="28"/>
      <c r="J43" s="8"/>
      <c r="K43" s="28"/>
    </row>
    <row r="44" spans="1:19" ht="15.75" customHeight="1" x14ac:dyDescent="0.25">
      <c r="C44" s="13"/>
      <c r="D44" s="13"/>
      <c r="E44" s="13"/>
      <c r="F44" s="8"/>
      <c r="G44" s="28"/>
      <c r="J44" s="8"/>
      <c r="K44" s="28"/>
    </row>
    <row r="45" spans="1:19" ht="15.75" customHeight="1" x14ac:dyDescent="0.25">
      <c r="C45" s="13"/>
      <c r="D45" s="13"/>
      <c r="E45" s="13"/>
      <c r="F45" s="8"/>
      <c r="G45" s="28"/>
      <c r="J45" s="8"/>
      <c r="K45" s="28"/>
    </row>
    <row r="46" spans="1:19" ht="15.75" customHeight="1" x14ac:dyDescent="0.25">
      <c r="C46" s="13"/>
      <c r="D46" s="13"/>
      <c r="E46" s="13"/>
      <c r="F46" s="8"/>
      <c r="G46" s="28"/>
      <c r="J46" s="8"/>
      <c r="K46" s="28"/>
    </row>
    <row r="47" spans="1:19" ht="15.75" customHeight="1" x14ac:dyDescent="0.25">
      <c r="C47" s="13"/>
      <c r="D47" s="13"/>
      <c r="E47" s="13"/>
      <c r="F47" s="8"/>
      <c r="G47" s="28"/>
      <c r="J47" s="8"/>
      <c r="K47" s="28"/>
    </row>
    <row r="48" spans="1:19" ht="15.75" customHeight="1" x14ac:dyDescent="0.25">
      <c r="C48" s="13"/>
      <c r="D48" s="13"/>
      <c r="E48" s="13"/>
      <c r="F48" s="8"/>
      <c r="G48" s="28"/>
      <c r="J48" s="8"/>
      <c r="K48" s="28"/>
    </row>
    <row r="49" spans="1:11" ht="15.75" customHeight="1" x14ac:dyDescent="0.25">
      <c r="C49" s="13"/>
      <c r="D49" s="13"/>
      <c r="E49" s="13"/>
      <c r="F49" s="211"/>
      <c r="G49" s="28"/>
      <c r="J49" s="211"/>
      <c r="K49" s="28"/>
    </row>
    <row r="50" spans="1:11" ht="15.75" customHeight="1" x14ac:dyDescent="0.25">
      <c r="C50" s="13"/>
      <c r="D50" s="13"/>
      <c r="E50" s="13"/>
      <c r="F50" s="8"/>
      <c r="G50" s="28"/>
      <c r="J50" s="8"/>
      <c r="K50" s="28"/>
    </row>
    <row r="51" spans="1:11" ht="15.75" customHeight="1" x14ac:dyDescent="0.25">
      <c r="C51" s="13"/>
      <c r="D51" s="13"/>
      <c r="E51" s="13"/>
      <c r="F51" s="8"/>
      <c r="G51" s="28"/>
      <c r="J51" s="8"/>
      <c r="K51" s="28"/>
    </row>
    <row r="52" spans="1:11" ht="15.75" customHeight="1" x14ac:dyDescent="0.25">
      <c r="C52" s="13"/>
      <c r="D52" s="13"/>
      <c r="E52" s="13"/>
      <c r="F52" s="8"/>
      <c r="G52" s="28"/>
      <c r="J52" s="8"/>
      <c r="K52" s="28"/>
    </row>
    <row r="53" spans="1:11" ht="15.75" customHeight="1" x14ac:dyDescent="0.25">
      <c r="C53" s="13"/>
      <c r="D53" s="13"/>
      <c r="E53" s="13"/>
      <c r="F53" s="8"/>
      <c r="G53" s="28"/>
      <c r="J53" s="8"/>
      <c r="K53" s="28"/>
    </row>
    <row r="54" spans="1:11" ht="15.75" customHeight="1" x14ac:dyDescent="0.25">
      <c r="C54" s="13"/>
      <c r="D54" s="13"/>
      <c r="E54" s="13"/>
      <c r="F54" s="8"/>
      <c r="G54" s="28"/>
      <c r="J54" s="8"/>
      <c r="K54" s="28"/>
    </row>
    <row r="55" spans="1:11" ht="15.75" customHeight="1" x14ac:dyDescent="0.25">
      <c r="A55" s="1" t="s">
        <v>189</v>
      </c>
      <c r="C55" s="13"/>
      <c r="D55" s="13"/>
      <c r="E55" s="13"/>
      <c r="F55" s="8"/>
      <c r="G55" s="28"/>
      <c r="J55" s="8"/>
      <c r="K55" s="28"/>
    </row>
    <row r="56" spans="1:11" ht="15.75" customHeight="1" x14ac:dyDescent="0.25">
      <c r="A56" s="1" t="s">
        <v>190</v>
      </c>
    </row>
    <row r="60" spans="1:11" ht="15.75" customHeight="1" x14ac:dyDescent="0.25">
      <c r="A60" s="1" t="s">
        <v>29</v>
      </c>
      <c r="G60" s="11" t="s">
        <v>30</v>
      </c>
      <c r="H60" s="29"/>
      <c r="I60" s="29"/>
    </row>
  </sheetData>
  <mergeCells count="11">
    <mergeCell ref="A38:B38"/>
    <mergeCell ref="A1:K1"/>
    <mergeCell ref="A2:K2"/>
    <mergeCell ref="A3:K3"/>
    <mergeCell ref="A5:K5"/>
    <mergeCell ref="E7:K7"/>
    <mergeCell ref="E8:G8"/>
    <mergeCell ref="E9:G9"/>
    <mergeCell ref="I9:K9"/>
    <mergeCell ref="A14:B14"/>
    <mergeCell ref="A26:B26"/>
  </mergeCells>
  <pageMargins left="0.59055118110236204" right="0.15748031496063" top="0.78740157480314998" bottom="0.59055118110236204" header="0.511811023622047" footer="0.43307086614173201"/>
  <pageSetup paperSize="9" scale="80" orientation="portrait" r:id="rId1"/>
  <headerFooter>
    <oddHeader>&amp;C&amp;"Times New Roman,Regular"&amp;11- 1 -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view="pageBreakPreview" topLeftCell="C1" zoomScaleSheetLayoutView="100" workbookViewId="0">
      <selection activeCell="O47" sqref="O47"/>
    </sheetView>
  </sheetViews>
  <sheetFormatPr defaultColWidth="9.140625" defaultRowHeight="15.75" customHeight="1" x14ac:dyDescent="0.25"/>
  <cols>
    <col min="1" max="1" width="4" style="1" customWidth="1"/>
    <col min="2" max="2" width="41.28515625" style="1" customWidth="1"/>
    <col min="3" max="3" width="8.7109375" style="1" customWidth="1"/>
    <col min="4" max="4" width="0.7109375" style="1" customWidth="1"/>
    <col min="5" max="5" width="15.7109375" style="1" customWidth="1"/>
    <col min="6" max="6" width="0.7109375" style="1" customWidth="1"/>
    <col min="7" max="7" width="15.7109375" style="1" customWidth="1"/>
    <col min="8" max="8" width="0.7109375" style="1" customWidth="1"/>
    <col min="9" max="9" width="15.7109375" style="1" customWidth="1"/>
    <col min="10" max="10" width="0.7109375" style="5" customWidth="1"/>
    <col min="11" max="11" width="15.7109375" style="1" customWidth="1"/>
    <col min="12" max="15" width="8.85546875" style="1" customWidth="1"/>
    <col min="16" max="16384" width="9.140625" style="1"/>
  </cols>
  <sheetData>
    <row r="1" spans="1:12" ht="15.75" customHeight="1" x14ac:dyDescent="0.25">
      <c r="A1" s="273" t="str">
        <f>+WBS!A1</f>
        <v>THAI  O.P.P.  PUBLIC  COMPANY  LIMITED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</row>
    <row r="2" spans="1:12" ht="15.75" customHeight="1" x14ac:dyDescent="0.25">
      <c r="A2" s="273" t="str">
        <f>+WBS!A2</f>
        <v>STATEMENT  OF  FINANCIAL  POSITION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</row>
    <row r="3" spans="1:12" ht="15.75" customHeight="1" x14ac:dyDescent="0.25">
      <c r="A3" s="273" t="str">
        <f>+WBS!A3</f>
        <v>AS  OF  SEPTEMBER  30,  2019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</row>
    <row r="4" spans="1:12" ht="15.7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2" ht="15.75" customHeight="1" x14ac:dyDescent="0.25">
      <c r="A5" s="274" t="s">
        <v>100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</row>
    <row r="6" spans="1:12" ht="15.75" customHeight="1" x14ac:dyDescent="0.25">
      <c r="A6" s="12"/>
      <c r="B6" s="12"/>
      <c r="C6" s="12"/>
      <c r="D6" s="12"/>
      <c r="E6" s="12"/>
      <c r="F6" s="19"/>
      <c r="G6" s="12"/>
      <c r="H6" s="12"/>
      <c r="I6" s="12"/>
      <c r="J6" s="32"/>
      <c r="K6" s="12"/>
    </row>
    <row r="7" spans="1:12" ht="15.75" customHeight="1" x14ac:dyDescent="0.25">
      <c r="E7" s="275" t="s">
        <v>175</v>
      </c>
      <c r="F7" s="275"/>
      <c r="G7" s="275"/>
      <c r="H7" s="275"/>
      <c r="I7" s="275"/>
      <c r="J7" s="275"/>
      <c r="K7" s="275"/>
    </row>
    <row r="8" spans="1:12" ht="15.75" customHeight="1" x14ac:dyDescent="0.25">
      <c r="B8" s="8"/>
      <c r="C8" s="13"/>
      <c r="D8" s="33"/>
      <c r="E8" s="276" t="s">
        <v>54</v>
      </c>
      <c r="F8" s="276"/>
      <c r="G8" s="276"/>
      <c r="H8" s="18"/>
      <c r="I8" s="18"/>
      <c r="J8" s="13"/>
    </row>
    <row r="9" spans="1:12" ht="15.75" customHeight="1" x14ac:dyDescent="0.25">
      <c r="B9" s="8"/>
      <c r="C9" s="13"/>
      <c r="D9" s="33"/>
      <c r="E9" s="277" t="s">
        <v>33</v>
      </c>
      <c r="F9" s="277"/>
      <c r="G9" s="277"/>
      <c r="H9" s="18"/>
      <c r="I9" s="277" t="s">
        <v>52</v>
      </c>
      <c r="J9" s="277"/>
      <c r="K9" s="277"/>
    </row>
    <row r="10" spans="1:12" ht="15.75" customHeight="1" x14ac:dyDescent="0.25">
      <c r="B10" s="8"/>
      <c r="C10" s="13"/>
      <c r="D10" s="33"/>
      <c r="E10" s="57" t="s">
        <v>106</v>
      </c>
      <c r="F10" s="18"/>
      <c r="G10" s="57" t="s">
        <v>106</v>
      </c>
      <c r="H10" s="18"/>
      <c r="I10" s="57" t="s">
        <v>106</v>
      </c>
      <c r="J10" s="18"/>
      <c r="K10" s="57" t="s">
        <v>106</v>
      </c>
    </row>
    <row r="11" spans="1:12" ht="15.75" customHeight="1" x14ac:dyDescent="0.25">
      <c r="B11" s="8"/>
      <c r="C11" s="20" t="s">
        <v>35</v>
      </c>
      <c r="D11" s="33"/>
      <c r="E11" s="62" t="str">
        <f>+WBS!E11</f>
        <v>September 30, 2019</v>
      </c>
      <c r="F11" s="18"/>
      <c r="G11" s="62" t="s">
        <v>177</v>
      </c>
      <c r="H11" s="18"/>
      <c r="I11" s="62" t="str">
        <f>+E11</f>
        <v>September 30, 2019</v>
      </c>
      <c r="J11" s="18"/>
      <c r="K11" s="62" t="str">
        <f>+G11</f>
        <v>December 31, 2018</v>
      </c>
    </row>
    <row r="12" spans="1:12" s="19" customFormat="1" ht="15.75" customHeight="1" x14ac:dyDescent="0.25">
      <c r="B12" s="7"/>
      <c r="D12" s="16"/>
      <c r="E12" s="57" t="s">
        <v>143</v>
      </c>
      <c r="F12" s="18"/>
      <c r="G12" s="57" t="s">
        <v>144</v>
      </c>
      <c r="H12" s="18"/>
      <c r="I12" s="57" t="s">
        <v>143</v>
      </c>
      <c r="J12" s="18"/>
      <c r="K12" s="57" t="s">
        <v>144</v>
      </c>
    </row>
    <row r="13" spans="1:12" s="19" customFormat="1" ht="15.75" customHeight="1" x14ac:dyDescent="0.25">
      <c r="B13" s="7"/>
      <c r="D13" s="16"/>
      <c r="E13" s="57" t="s">
        <v>145</v>
      </c>
      <c r="F13" s="18"/>
      <c r="G13" s="79"/>
      <c r="H13" s="18"/>
      <c r="I13" s="57" t="s">
        <v>145</v>
      </c>
      <c r="J13" s="18"/>
      <c r="K13" s="79"/>
    </row>
    <row r="14" spans="1:12" ht="15.75" customHeight="1" x14ac:dyDescent="0.25">
      <c r="A14" s="7" t="s">
        <v>22</v>
      </c>
      <c r="B14" s="7"/>
      <c r="C14" s="8"/>
      <c r="D14" s="8"/>
      <c r="E14" s="8"/>
      <c r="F14" s="7"/>
      <c r="G14" s="8"/>
      <c r="H14" s="8"/>
      <c r="I14" s="8"/>
      <c r="J14" s="10"/>
      <c r="K14" s="8"/>
    </row>
    <row r="15" spans="1:12" ht="15.75" customHeight="1" x14ac:dyDescent="0.25">
      <c r="A15" s="7"/>
      <c r="B15" s="7" t="s">
        <v>74</v>
      </c>
      <c r="C15" s="13">
        <v>20</v>
      </c>
      <c r="D15" s="13"/>
      <c r="E15" s="242">
        <v>38173663</v>
      </c>
      <c r="F15" s="249"/>
      <c r="G15" s="242">
        <v>32876630</v>
      </c>
      <c r="H15" s="242"/>
      <c r="I15" s="242">
        <v>38173663</v>
      </c>
      <c r="J15" s="33"/>
      <c r="K15" s="242">
        <v>32876630</v>
      </c>
      <c r="L15" s="14"/>
    </row>
    <row r="16" spans="1:12" ht="15.75" customHeight="1" x14ac:dyDescent="0.25">
      <c r="A16" s="7"/>
      <c r="B16" s="23" t="s">
        <v>77</v>
      </c>
      <c r="C16" s="8"/>
      <c r="D16" s="8"/>
      <c r="E16" s="242">
        <v>42621772</v>
      </c>
      <c r="F16" s="249"/>
      <c r="G16" s="242">
        <v>52347497</v>
      </c>
      <c r="H16" s="242"/>
      <c r="I16" s="242">
        <v>42621772</v>
      </c>
      <c r="J16" s="33"/>
      <c r="K16" s="242">
        <v>52347497</v>
      </c>
      <c r="L16" s="14"/>
    </row>
    <row r="17" spans="1:12" ht="15.75" customHeight="1" x14ac:dyDescent="0.25">
      <c r="A17" s="7"/>
      <c r="B17" s="34" t="s">
        <v>64</v>
      </c>
      <c r="C17" s="13"/>
      <c r="D17" s="13"/>
      <c r="E17" s="243"/>
      <c r="F17" s="249"/>
      <c r="G17" s="243"/>
      <c r="H17" s="242"/>
      <c r="I17" s="243"/>
      <c r="J17" s="33"/>
      <c r="K17" s="243"/>
    </row>
    <row r="18" spans="1:12" ht="15.75" customHeight="1" x14ac:dyDescent="0.25">
      <c r="A18" s="7"/>
      <c r="B18" s="30" t="s">
        <v>140</v>
      </c>
      <c r="C18" s="13">
        <v>20</v>
      </c>
      <c r="D18" s="13"/>
      <c r="E18" s="242">
        <v>2187105</v>
      </c>
      <c r="F18" s="249"/>
      <c r="G18" s="242">
        <v>3270146</v>
      </c>
      <c r="H18" s="242"/>
      <c r="I18" s="242">
        <v>2187105</v>
      </c>
      <c r="J18" s="33"/>
      <c r="K18" s="242">
        <v>3270146</v>
      </c>
      <c r="L18" s="14"/>
    </row>
    <row r="19" spans="1:12" ht="15.75" customHeight="1" x14ac:dyDescent="0.25">
      <c r="A19" s="7"/>
      <c r="B19" s="30" t="s">
        <v>141</v>
      </c>
      <c r="C19" s="13"/>
      <c r="D19" s="13"/>
      <c r="E19" s="242">
        <v>38180840</v>
      </c>
      <c r="F19" s="249"/>
      <c r="G19" s="242">
        <v>48386584</v>
      </c>
      <c r="H19" s="242"/>
      <c r="I19" s="242">
        <v>38180840</v>
      </c>
      <c r="J19" s="33"/>
      <c r="K19" s="242">
        <v>48386584</v>
      </c>
      <c r="L19" s="14"/>
    </row>
    <row r="20" spans="1:12" ht="15.75" customHeight="1" x14ac:dyDescent="0.25">
      <c r="A20" s="7"/>
      <c r="B20" s="30" t="s">
        <v>75</v>
      </c>
      <c r="C20" s="13"/>
      <c r="D20" s="13"/>
      <c r="E20" s="242">
        <v>11209082</v>
      </c>
      <c r="F20" s="249"/>
      <c r="G20" s="242">
        <v>20264971</v>
      </c>
      <c r="H20" s="242"/>
      <c r="I20" s="242">
        <v>11209082</v>
      </c>
      <c r="J20" s="33"/>
      <c r="K20" s="242">
        <v>20264971</v>
      </c>
    </row>
    <row r="21" spans="1:12" ht="15.75" customHeight="1" x14ac:dyDescent="0.25">
      <c r="A21" s="7"/>
      <c r="B21" s="35" t="s">
        <v>65</v>
      </c>
      <c r="C21" s="13"/>
      <c r="D21" s="13"/>
      <c r="E21" s="253">
        <v>657625</v>
      </c>
      <c r="F21" s="249"/>
      <c r="G21" s="242">
        <v>113039</v>
      </c>
      <c r="H21" s="242"/>
      <c r="I21" s="253">
        <v>657625</v>
      </c>
      <c r="J21" s="33"/>
      <c r="K21" s="242">
        <v>113039</v>
      </c>
      <c r="L21" s="14"/>
    </row>
    <row r="22" spans="1:12" ht="15.75" customHeight="1" x14ac:dyDescent="0.25">
      <c r="A22" s="7"/>
      <c r="B22" s="6" t="s">
        <v>2</v>
      </c>
      <c r="C22" s="13"/>
      <c r="D22" s="13"/>
      <c r="E22" s="244">
        <v>2227864</v>
      </c>
      <c r="F22" s="249"/>
      <c r="G22" s="244">
        <v>2141548</v>
      </c>
      <c r="H22" s="245"/>
      <c r="I22" s="244">
        <v>2227864</v>
      </c>
      <c r="J22" s="33"/>
      <c r="K22" s="244">
        <v>2141548</v>
      </c>
    </row>
    <row r="23" spans="1:12" ht="15.75" customHeight="1" x14ac:dyDescent="0.25">
      <c r="A23" s="7"/>
      <c r="B23" s="8"/>
      <c r="C23" s="13"/>
      <c r="D23" s="13"/>
      <c r="E23" s="254"/>
      <c r="F23" s="249"/>
      <c r="G23" s="245"/>
      <c r="H23" s="245"/>
      <c r="I23" s="245"/>
      <c r="J23" s="33"/>
      <c r="K23" s="245"/>
    </row>
    <row r="24" spans="1:12" ht="15.75" customHeight="1" x14ac:dyDescent="0.25">
      <c r="A24" s="7"/>
      <c r="B24" s="36" t="s">
        <v>3</v>
      </c>
      <c r="C24" s="13"/>
      <c r="D24" s="13"/>
      <c r="E24" s="244">
        <f>ROUND(SUM(E15:E22),0)</f>
        <v>135257951</v>
      </c>
      <c r="F24" s="249"/>
      <c r="G24" s="244">
        <f>ROUND(SUM(G15:G22),0)</f>
        <v>159400415</v>
      </c>
      <c r="H24" s="245"/>
      <c r="I24" s="244">
        <f>ROUND(SUM(I15:I22),0)</f>
        <v>135257951</v>
      </c>
      <c r="J24" s="33"/>
      <c r="K24" s="244">
        <f>ROUND(SUM(K15:K22),0)</f>
        <v>159400415</v>
      </c>
    </row>
    <row r="25" spans="1:12" ht="15.75" customHeight="1" x14ac:dyDescent="0.25">
      <c r="A25" s="7"/>
      <c r="B25" s="26"/>
      <c r="C25" s="13"/>
      <c r="D25" s="13"/>
      <c r="E25" s="254"/>
      <c r="F25" s="249"/>
      <c r="G25" s="245"/>
      <c r="H25" s="245"/>
      <c r="I25" s="245"/>
      <c r="J25" s="33"/>
      <c r="K25" s="245"/>
    </row>
    <row r="26" spans="1:12" ht="15.75" customHeight="1" x14ac:dyDescent="0.25">
      <c r="A26" s="7" t="s">
        <v>57</v>
      </c>
      <c r="B26" s="26"/>
      <c r="C26" s="13"/>
      <c r="D26" s="13"/>
      <c r="E26" s="254"/>
      <c r="F26" s="249"/>
      <c r="G26" s="245"/>
      <c r="H26" s="245"/>
      <c r="I26" s="245"/>
      <c r="J26" s="33"/>
      <c r="K26" s="245"/>
    </row>
    <row r="27" spans="1:12" ht="15.75" customHeight="1" x14ac:dyDescent="0.25">
      <c r="A27" s="7"/>
      <c r="B27" s="37" t="s">
        <v>58</v>
      </c>
      <c r="C27" s="13">
        <v>14</v>
      </c>
      <c r="D27" s="13"/>
      <c r="E27" s="244">
        <v>26130562</v>
      </c>
      <c r="F27" s="249"/>
      <c r="G27" s="244">
        <v>22798752</v>
      </c>
      <c r="H27" s="245"/>
      <c r="I27" s="244">
        <v>26130562</v>
      </c>
      <c r="J27" s="33"/>
      <c r="K27" s="244">
        <v>22798752</v>
      </c>
    </row>
    <row r="28" spans="1:12" ht="15.75" customHeight="1" x14ac:dyDescent="0.25">
      <c r="A28" s="7"/>
      <c r="B28" s="26"/>
      <c r="C28" s="8"/>
      <c r="D28" s="8"/>
      <c r="E28" s="249"/>
      <c r="F28" s="249"/>
      <c r="G28" s="245"/>
      <c r="H28" s="245"/>
      <c r="I28" s="245"/>
      <c r="J28" s="33"/>
      <c r="K28" s="245"/>
    </row>
    <row r="29" spans="1:12" ht="15.75" customHeight="1" x14ac:dyDescent="0.25">
      <c r="A29" s="7"/>
      <c r="B29" s="36" t="s">
        <v>101</v>
      </c>
      <c r="C29" s="8"/>
      <c r="D29" s="8"/>
      <c r="E29" s="244">
        <f>E27</f>
        <v>26130562</v>
      </c>
      <c r="F29" s="249"/>
      <c r="G29" s="244">
        <f>G27</f>
        <v>22798752</v>
      </c>
      <c r="H29" s="245"/>
      <c r="I29" s="244">
        <f>I27</f>
        <v>26130562</v>
      </c>
      <c r="J29" s="33"/>
      <c r="K29" s="244">
        <f>K27</f>
        <v>22798752</v>
      </c>
    </row>
    <row r="30" spans="1:12" ht="15.75" customHeight="1" x14ac:dyDescent="0.25">
      <c r="A30" s="7"/>
      <c r="B30" s="26"/>
      <c r="C30" s="8"/>
      <c r="D30" s="8"/>
      <c r="E30" s="249"/>
      <c r="F30" s="249"/>
      <c r="G30" s="245"/>
      <c r="H30" s="245"/>
      <c r="I30" s="245"/>
      <c r="J30" s="33"/>
      <c r="K30" s="245"/>
    </row>
    <row r="31" spans="1:12" ht="15.75" customHeight="1" x14ac:dyDescent="0.25">
      <c r="A31" s="7"/>
      <c r="B31" s="38" t="s">
        <v>59</v>
      </c>
      <c r="C31" s="8"/>
      <c r="D31" s="8"/>
      <c r="E31" s="246">
        <f>ROUND(E24+E29,0)</f>
        <v>161388513</v>
      </c>
      <c r="F31" s="249"/>
      <c r="G31" s="246">
        <f>ROUND(G24+G29,0)</f>
        <v>182199167</v>
      </c>
      <c r="H31" s="251"/>
      <c r="I31" s="246">
        <f>ROUND(I24+I29,0)</f>
        <v>161388513</v>
      </c>
      <c r="J31" s="33"/>
      <c r="K31" s="246">
        <f>ROUND(K24+K29,0)</f>
        <v>182199167</v>
      </c>
    </row>
    <row r="32" spans="1:12" ht="15.75" customHeight="1" x14ac:dyDescent="0.25">
      <c r="A32" s="7"/>
      <c r="B32" s="7"/>
      <c r="C32" s="8"/>
      <c r="D32" s="8"/>
      <c r="E32" s="249"/>
      <c r="F32" s="249"/>
      <c r="G32" s="247"/>
      <c r="H32" s="247"/>
      <c r="I32" s="247"/>
      <c r="J32" s="33"/>
      <c r="K32" s="247"/>
    </row>
    <row r="33" spans="1:15" ht="15.75" customHeight="1" x14ac:dyDescent="0.25">
      <c r="A33" s="7" t="s">
        <v>23</v>
      </c>
      <c r="B33" s="7"/>
      <c r="C33" s="8"/>
      <c r="D33" s="8"/>
      <c r="E33" s="249"/>
      <c r="F33" s="249"/>
      <c r="G33" s="247"/>
      <c r="H33" s="247"/>
      <c r="I33" s="247"/>
      <c r="J33" s="33"/>
      <c r="K33" s="247"/>
    </row>
    <row r="34" spans="1:15" ht="15.75" customHeight="1" x14ac:dyDescent="0.25">
      <c r="A34" s="7"/>
      <c r="B34" s="8" t="s">
        <v>24</v>
      </c>
      <c r="C34" s="8"/>
      <c r="D34" s="8"/>
      <c r="E34" s="249"/>
      <c r="F34" s="249"/>
      <c r="G34" s="247"/>
      <c r="H34" s="247"/>
      <c r="I34" s="247"/>
      <c r="J34" s="33"/>
      <c r="K34" s="247"/>
    </row>
    <row r="35" spans="1:15" ht="15.75" customHeight="1" x14ac:dyDescent="0.25">
      <c r="A35" s="7"/>
      <c r="B35" s="30" t="s">
        <v>4</v>
      </c>
      <c r="C35" s="8"/>
      <c r="D35" s="8"/>
      <c r="E35" s="249"/>
      <c r="F35" s="249"/>
      <c r="G35" s="247"/>
      <c r="H35" s="247"/>
      <c r="I35" s="247"/>
      <c r="J35" s="33"/>
      <c r="K35" s="247"/>
    </row>
    <row r="36" spans="1:15" ht="15.75" customHeight="1" x14ac:dyDescent="0.25">
      <c r="A36" s="7"/>
      <c r="B36" s="39" t="s">
        <v>109</v>
      </c>
      <c r="C36" s="30"/>
      <c r="D36" s="30"/>
      <c r="E36" s="255"/>
      <c r="F36" s="249"/>
      <c r="G36" s="245"/>
      <c r="H36" s="245"/>
      <c r="I36" s="245"/>
      <c r="J36" s="15"/>
      <c r="K36" s="245"/>
    </row>
    <row r="37" spans="1:15" ht="15.75" customHeight="1" thickBot="1" x14ac:dyDescent="0.3">
      <c r="A37" s="7"/>
      <c r="B37" s="59" t="s">
        <v>110</v>
      </c>
      <c r="C37" s="30"/>
      <c r="D37" s="30"/>
      <c r="E37" s="248">
        <v>60000000</v>
      </c>
      <c r="F37" s="249"/>
      <c r="G37" s="248">
        <v>60000000</v>
      </c>
      <c r="H37" s="245"/>
      <c r="I37" s="248">
        <v>60000000</v>
      </c>
      <c r="J37" s="15"/>
      <c r="K37" s="248">
        <v>60000000</v>
      </c>
    </row>
    <row r="38" spans="1:15" ht="15.75" customHeight="1" thickTop="1" x14ac:dyDescent="0.25">
      <c r="A38" s="7"/>
      <c r="B38" s="30" t="s">
        <v>18</v>
      </c>
      <c r="C38" s="30"/>
      <c r="D38" s="30"/>
      <c r="E38" s="256"/>
      <c r="F38" s="249"/>
      <c r="G38" s="256"/>
      <c r="H38" s="245"/>
      <c r="I38" s="245"/>
      <c r="J38" s="33"/>
      <c r="K38" s="245"/>
    </row>
    <row r="39" spans="1:15" ht="15.75" customHeight="1" x14ac:dyDescent="0.25">
      <c r="A39" s="7"/>
      <c r="B39" s="39" t="s">
        <v>111</v>
      </c>
      <c r="C39" s="40"/>
      <c r="D39" s="40"/>
      <c r="E39" s="257"/>
      <c r="F39" s="249"/>
      <c r="G39" s="257"/>
      <c r="H39" s="242"/>
      <c r="I39" s="242"/>
      <c r="J39" s="33"/>
      <c r="K39" s="242"/>
      <c r="L39" s="21"/>
    </row>
    <row r="40" spans="1:15" ht="15.75" customHeight="1" x14ac:dyDescent="0.25">
      <c r="A40" s="7"/>
      <c r="B40" s="59" t="s">
        <v>110</v>
      </c>
      <c r="C40" s="40"/>
      <c r="D40" s="40"/>
      <c r="E40" s="242">
        <f>+'SHARE-E'!E23</f>
        <v>60000000</v>
      </c>
      <c r="F40" s="249"/>
      <c r="G40" s="242">
        <v>60000000</v>
      </c>
      <c r="H40" s="242"/>
      <c r="I40" s="242">
        <f>+'SHARE-C'!E22</f>
        <v>60000000</v>
      </c>
      <c r="J40" s="33"/>
      <c r="K40" s="242">
        <v>60000000</v>
      </c>
      <c r="L40" s="17"/>
      <c r="M40" s="17"/>
      <c r="N40" s="17"/>
      <c r="O40" s="17"/>
    </row>
    <row r="41" spans="1:15" ht="15.75" customHeight="1" x14ac:dyDescent="0.25">
      <c r="A41" s="7"/>
      <c r="B41" s="8" t="s">
        <v>66</v>
      </c>
      <c r="C41" s="8"/>
      <c r="D41" s="8"/>
      <c r="E41" s="242">
        <f>+'SHARE-E'!G23</f>
        <v>52000000</v>
      </c>
      <c r="F41" s="249"/>
      <c r="G41" s="242">
        <v>52000000</v>
      </c>
      <c r="H41" s="242"/>
      <c r="I41" s="242">
        <f>+'SHARE-C'!G22</f>
        <v>52000000</v>
      </c>
      <c r="J41" s="33"/>
      <c r="K41" s="242">
        <v>52000000</v>
      </c>
      <c r="L41" s="17"/>
      <c r="M41" s="17"/>
      <c r="N41" s="17"/>
      <c r="O41" s="17"/>
    </row>
    <row r="42" spans="1:15" ht="15.75" customHeight="1" x14ac:dyDescent="0.25">
      <c r="A42" s="7"/>
      <c r="B42" s="8" t="s">
        <v>5</v>
      </c>
      <c r="C42" s="8"/>
      <c r="D42" s="8"/>
      <c r="E42" s="258"/>
      <c r="F42" s="249"/>
      <c r="G42" s="258"/>
      <c r="H42" s="249"/>
      <c r="I42" s="249"/>
      <c r="J42" s="33"/>
      <c r="K42" s="249"/>
    </row>
    <row r="43" spans="1:15" ht="15.75" customHeight="1" x14ac:dyDescent="0.25">
      <c r="A43" s="7"/>
      <c r="B43" s="30" t="s">
        <v>10</v>
      </c>
      <c r="C43" s="8"/>
      <c r="D43" s="8"/>
      <c r="E43" s="258"/>
      <c r="F43" s="249"/>
      <c r="G43" s="258"/>
      <c r="H43" s="249"/>
      <c r="I43" s="249"/>
      <c r="J43" s="33"/>
      <c r="K43" s="249"/>
    </row>
    <row r="44" spans="1:15" ht="15.75" customHeight="1" x14ac:dyDescent="0.25">
      <c r="A44" s="7"/>
      <c r="B44" s="36" t="s">
        <v>76</v>
      </c>
      <c r="C44" s="13">
        <v>15</v>
      </c>
      <c r="D44" s="13"/>
      <c r="E44" s="242">
        <f>+'SHARE-E'!I23</f>
        <v>6000000</v>
      </c>
      <c r="F44" s="249"/>
      <c r="G44" s="242">
        <v>6000000</v>
      </c>
      <c r="H44" s="242"/>
      <c r="I44" s="242">
        <f>+'SHARE-C'!I22</f>
        <v>6000000</v>
      </c>
      <c r="J44" s="33"/>
      <c r="K44" s="242">
        <v>6000000</v>
      </c>
      <c r="L44" s="17"/>
      <c r="M44" s="17"/>
      <c r="N44" s="17"/>
      <c r="O44" s="17"/>
    </row>
    <row r="45" spans="1:15" ht="15.75" customHeight="1" x14ac:dyDescent="0.25">
      <c r="A45" s="7"/>
      <c r="B45" s="41" t="s">
        <v>6</v>
      </c>
      <c r="C45" s="8"/>
      <c r="D45" s="8"/>
      <c r="E45" s="242">
        <f>+'SHARE-E'!K23</f>
        <v>1219414918</v>
      </c>
      <c r="F45" s="249"/>
      <c r="G45" s="242">
        <v>1151997211</v>
      </c>
      <c r="H45" s="242"/>
      <c r="I45" s="242">
        <f>+'SHARE-C'!K22</f>
        <v>1151019271</v>
      </c>
      <c r="J45" s="33"/>
      <c r="K45" s="242">
        <v>1086312035</v>
      </c>
      <c r="L45" s="17"/>
      <c r="M45" s="17"/>
      <c r="N45" s="17"/>
      <c r="O45" s="17"/>
    </row>
    <row r="46" spans="1:15" ht="15.75" customHeight="1" x14ac:dyDescent="0.25">
      <c r="A46" s="7"/>
      <c r="B46" s="7" t="s">
        <v>56</v>
      </c>
      <c r="C46" s="8"/>
      <c r="D46" s="8"/>
      <c r="E46" s="244">
        <f>+'SHARE-E'!M23</f>
        <v>-29598032</v>
      </c>
      <c r="F46" s="249"/>
      <c r="G46" s="244">
        <v>-25669061</v>
      </c>
      <c r="H46" s="245"/>
      <c r="I46" s="259" t="s">
        <v>122</v>
      </c>
      <c r="J46" s="33"/>
      <c r="K46" s="250" t="s">
        <v>122</v>
      </c>
      <c r="L46" s="17"/>
      <c r="M46" s="17"/>
      <c r="N46" s="17"/>
      <c r="O46" s="17"/>
    </row>
    <row r="47" spans="1:15" ht="15.75" customHeight="1" x14ac:dyDescent="0.25">
      <c r="A47" s="7"/>
      <c r="B47" s="38"/>
      <c r="C47" s="8"/>
      <c r="D47" s="8"/>
      <c r="E47" s="249"/>
      <c r="F47" s="249"/>
      <c r="G47" s="251"/>
      <c r="H47" s="251"/>
      <c r="I47" s="251"/>
      <c r="J47" s="33"/>
      <c r="K47" s="251"/>
    </row>
    <row r="48" spans="1:15" ht="15.75" customHeight="1" x14ac:dyDescent="0.25">
      <c r="A48" s="7"/>
      <c r="B48" s="38" t="s">
        <v>7</v>
      </c>
      <c r="C48" s="8"/>
      <c r="D48" s="8"/>
      <c r="E48" s="244">
        <f>ROUND(SUM(E40:E46),0)</f>
        <v>1307816886</v>
      </c>
      <c r="F48" s="260"/>
      <c r="G48" s="244">
        <f>ROUND(SUM(G40:G46),0)</f>
        <v>1244328150</v>
      </c>
      <c r="H48" s="245"/>
      <c r="I48" s="244">
        <f>ROUND(SUM(I40:I46),0)</f>
        <v>1269019271</v>
      </c>
      <c r="K48" s="244">
        <f>ROUND(SUM(K40:K46),0)</f>
        <v>1204312035</v>
      </c>
      <c r="L48" s="17"/>
      <c r="M48" s="17"/>
      <c r="N48" s="17"/>
      <c r="O48" s="17"/>
    </row>
    <row r="49" spans="1:15" ht="15.75" customHeight="1" x14ac:dyDescent="0.25">
      <c r="A49" s="7"/>
      <c r="B49" s="8"/>
      <c r="C49" s="8"/>
      <c r="D49" s="8"/>
      <c r="E49" s="249"/>
      <c r="F49" s="260"/>
      <c r="G49" s="249"/>
      <c r="H49" s="247"/>
      <c r="I49" s="249"/>
      <c r="K49" s="249"/>
    </row>
    <row r="50" spans="1:15" ht="15.75" customHeight="1" thickBot="1" x14ac:dyDescent="0.3">
      <c r="A50" s="60" t="s">
        <v>8</v>
      </c>
      <c r="B50" s="7"/>
      <c r="C50" s="7"/>
      <c r="D50" s="7"/>
      <c r="E50" s="248">
        <f>ROUND(E31+E48,0)</f>
        <v>1469205399</v>
      </c>
      <c r="F50" s="260"/>
      <c r="G50" s="248">
        <f>ROUND(G31+G48,0)</f>
        <v>1426527317</v>
      </c>
      <c r="H50" s="245"/>
      <c r="I50" s="248">
        <f>ROUND(I31+I48,0)</f>
        <v>1430407784</v>
      </c>
      <c r="K50" s="248">
        <f>ROUND(K31+K48,0)</f>
        <v>1386511202</v>
      </c>
      <c r="L50" s="17"/>
      <c r="M50" s="17"/>
      <c r="N50" s="17"/>
      <c r="O50" s="17"/>
    </row>
    <row r="51" spans="1:15" ht="15.75" customHeight="1" thickTop="1" x14ac:dyDescent="0.25">
      <c r="A51" s="35"/>
      <c r="B51" s="35"/>
      <c r="C51" s="35"/>
      <c r="D51" s="35"/>
      <c r="E51" s="261"/>
      <c r="F51" s="260"/>
      <c r="G51" s="252"/>
      <c r="H51" s="252"/>
      <c r="I51" s="252"/>
      <c r="K51" s="252"/>
      <c r="L51" s="17"/>
    </row>
    <row r="52" spans="1:15" ht="15.75" customHeight="1" x14ac:dyDescent="0.25">
      <c r="A52" s="35"/>
      <c r="B52" s="35"/>
      <c r="C52" s="35"/>
      <c r="D52" s="35"/>
      <c r="E52" s="261"/>
      <c r="F52" s="260"/>
      <c r="G52" s="252"/>
      <c r="H52" s="252"/>
      <c r="I52" s="252"/>
      <c r="K52" s="252"/>
    </row>
    <row r="53" spans="1:15" ht="15.75" customHeight="1" x14ac:dyDescent="0.25">
      <c r="A53" s="35"/>
      <c r="B53" s="35"/>
      <c r="C53" s="35"/>
      <c r="D53" s="35"/>
      <c r="E53" s="261"/>
      <c r="F53" s="260"/>
      <c r="G53" s="252"/>
      <c r="H53" s="252"/>
      <c r="I53" s="252"/>
      <c r="K53" s="252"/>
    </row>
    <row r="54" spans="1:15" ht="15.75" customHeight="1" x14ac:dyDescent="0.25">
      <c r="A54" s="35"/>
      <c r="B54" s="35"/>
      <c r="C54" s="35"/>
      <c r="D54" s="35"/>
      <c r="E54" s="261"/>
      <c r="F54" s="260"/>
      <c r="G54" s="252"/>
      <c r="H54" s="252"/>
      <c r="I54" s="252"/>
      <c r="K54" s="42"/>
    </row>
    <row r="55" spans="1:15" ht="15.75" customHeight="1" x14ac:dyDescent="0.25">
      <c r="A55" s="1" t="s">
        <v>189</v>
      </c>
      <c r="B55" s="35"/>
      <c r="C55" s="35"/>
      <c r="D55" s="35"/>
      <c r="E55" s="261"/>
      <c r="F55" s="260"/>
      <c r="G55" s="252"/>
      <c r="H55" s="252"/>
      <c r="I55" s="252"/>
      <c r="K55" s="42"/>
    </row>
    <row r="56" spans="1:15" ht="15.75" customHeight="1" x14ac:dyDescent="0.25">
      <c r="A56" s="1" t="s">
        <v>190</v>
      </c>
    </row>
    <row r="60" spans="1:15" ht="15.75" customHeight="1" x14ac:dyDescent="0.25">
      <c r="A60" s="1" t="s">
        <v>29</v>
      </c>
      <c r="F60" s="12"/>
      <c r="G60" s="11" t="s">
        <v>30</v>
      </c>
      <c r="H60" s="29"/>
      <c r="I60" s="29"/>
      <c r="J60" s="9"/>
    </row>
  </sheetData>
  <mergeCells count="8">
    <mergeCell ref="E9:G9"/>
    <mergeCell ref="I9:K9"/>
    <mergeCell ref="A1:K1"/>
    <mergeCell ref="A2:K2"/>
    <mergeCell ref="A3:K3"/>
    <mergeCell ref="A5:K5"/>
    <mergeCell ref="E7:K7"/>
    <mergeCell ref="E8:G8"/>
  </mergeCells>
  <pageMargins left="0.59055118110236204" right="0.15748031496063" top="0.78740157480314998" bottom="0.59055118110236204" header="0.511811023622047" footer="0.43307086614173201"/>
  <pageSetup paperSize="9" scale="80" orientation="portrait" r:id="rId1"/>
  <headerFooter>
    <oddHeader>&amp;C&amp;"Times New Roman,Regular"&amp;11- 2 -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view="pageBreakPreview" zoomScaleSheetLayoutView="100" workbookViewId="0">
      <selection activeCell="P1" sqref="P1:P1048576"/>
    </sheetView>
  </sheetViews>
  <sheetFormatPr defaultColWidth="9.140625" defaultRowHeight="15.75" customHeight="1" x14ac:dyDescent="0.25"/>
  <cols>
    <col min="1" max="1" width="8.7109375" style="1" customWidth="1"/>
    <col min="2" max="2" width="43.7109375" style="1" customWidth="1"/>
    <col min="3" max="3" width="5.7109375" style="1" customWidth="1"/>
    <col min="4" max="4" width="0.7109375" style="1" customWidth="1"/>
    <col min="5" max="5" width="19" style="1" customWidth="1"/>
    <col min="6" max="6" width="0.7109375" style="1" customWidth="1"/>
    <col min="7" max="7" width="19" style="1" customWidth="1"/>
    <col min="8" max="8" width="0.7109375" style="1" customWidth="1"/>
    <col min="9" max="9" width="19" style="1" customWidth="1"/>
    <col min="10" max="10" width="0.7109375" style="1" customWidth="1"/>
    <col min="11" max="11" width="19" style="1" customWidth="1"/>
    <col min="12" max="12" width="0.7109375" style="1" customWidth="1"/>
    <col min="13" max="13" width="27.7109375" style="181" customWidth="1"/>
    <col min="14" max="14" width="0.7109375" style="1" customWidth="1"/>
    <col min="15" max="15" width="19" style="181" customWidth="1"/>
    <col min="16" max="16" width="14.28515625" style="235" customWidth="1"/>
    <col min="17" max="17" width="14.28515625" style="235" bestFit="1" customWidth="1"/>
    <col min="18" max="16384" width="9.140625" style="1"/>
  </cols>
  <sheetData>
    <row r="1" spans="1:16" ht="15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179"/>
      <c r="N1" s="4"/>
      <c r="O1" s="180" t="s">
        <v>120</v>
      </c>
    </row>
    <row r="2" spans="1:16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179"/>
      <c r="N2" s="4"/>
      <c r="O2" s="180" t="s">
        <v>121</v>
      </c>
    </row>
    <row r="3" spans="1:16" ht="15.75" customHeight="1" x14ac:dyDescent="0.25">
      <c r="A3" s="279" t="str">
        <f>+WBS!A1</f>
        <v>THAI  O.P.P.  PUBLIC  COMPANY  LIMITED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</row>
    <row r="4" spans="1:16" ht="15.75" customHeight="1" x14ac:dyDescent="0.25">
      <c r="A4" s="279" t="s">
        <v>178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</row>
    <row r="5" spans="1:16" ht="15.75" customHeight="1" x14ac:dyDescent="0.25">
      <c r="A5" s="280" t="s">
        <v>186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</row>
    <row r="6" spans="1:16" ht="15.75" customHeight="1" x14ac:dyDescent="0.25">
      <c r="A6" s="279"/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</row>
    <row r="7" spans="1:16" ht="15.75" customHeight="1" x14ac:dyDescent="0.25">
      <c r="A7" s="43"/>
      <c r="B7" s="43"/>
      <c r="C7" s="43"/>
      <c r="D7" s="43"/>
      <c r="E7" s="281" t="s">
        <v>175</v>
      </c>
      <c r="F7" s="281"/>
      <c r="G7" s="281"/>
      <c r="H7" s="281"/>
      <c r="I7" s="281"/>
      <c r="J7" s="281"/>
      <c r="K7" s="281"/>
      <c r="L7" s="281"/>
      <c r="M7" s="281"/>
      <c r="N7" s="281"/>
      <c r="O7" s="281"/>
    </row>
    <row r="8" spans="1:16" ht="15.75" customHeight="1" x14ac:dyDescent="0.25">
      <c r="A8" s="3"/>
      <c r="B8" s="3"/>
      <c r="C8" s="3"/>
      <c r="D8" s="3"/>
      <c r="E8" s="278" t="s">
        <v>78</v>
      </c>
      <c r="F8" s="278"/>
      <c r="G8" s="278"/>
      <c r="H8" s="278"/>
      <c r="I8" s="278"/>
      <c r="J8" s="278"/>
      <c r="K8" s="278"/>
      <c r="L8" s="278"/>
      <c r="M8" s="278"/>
      <c r="N8" s="278"/>
      <c r="O8" s="278"/>
    </row>
    <row r="9" spans="1:16" ht="15.7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182" t="s">
        <v>56</v>
      </c>
      <c r="N9" s="3"/>
      <c r="O9" s="183"/>
    </row>
    <row r="10" spans="1:16" ht="15.75" customHeight="1" x14ac:dyDescent="0.25">
      <c r="A10" s="45"/>
      <c r="B10" s="45"/>
      <c r="C10" s="45"/>
      <c r="D10" s="2"/>
      <c r="E10" s="43" t="s">
        <v>9</v>
      </c>
      <c r="F10" s="2"/>
      <c r="G10" s="3" t="s">
        <v>80</v>
      </c>
      <c r="H10" s="46"/>
      <c r="I10" s="278" t="s">
        <v>5</v>
      </c>
      <c r="J10" s="278"/>
      <c r="K10" s="278"/>
      <c r="L10" s="3"/>
      <c r="M10" s="182" t="s">
        <v>179</v>
      </c>
      <c r="N10" s="43"/>
      <c r="O10" s="183"/>
    </row>
    <row r="11" spans="1:16" ht="15.75" customHeight="1" x14ac:dyDescent="0.25">
      <c r="A11" s="46"/>
      <c r="B11" s="46"/>
      <c r="C11" s="47"/>
      <c r="D11" s="46"/>
      <c r="E11" s="43" t="s">
        <v>26</v>
      </c>
      <c r="F11" s="43"/>
      <c r="G11" s="43" t="s">
        <v>81</v>
      </c>
      <c r="H11" s="43"/>
      <c r="I11" s="48" t="s">
        <v>10</v>
      </c>
      <c r="J11" s="49"/>
      <c r="K11" s="43"/>
      <c r="L11" s="43"/>
      <c r="M11" s="183" t="s">
        <v>87</v>
      </c>
      <c r="N11" s="43"/>
      <c r="O11" s="183"/>
      <c r="P11" s="239"/>
    </row>
    <row r="12" spans="1:16" ht="15.75" customHeight="1" x14ac:dyDescent="0.25">
      <c r="A12" s="2"/>
      <c r="B12" s="2"/>
      <c r="C12" s="20" t="s">
        <v>180</v>
      </c>
      <c r="D12" s="2"/>
      <c r="E12" s="44" t="s">
        <v>27</v>
      </c>
      <c r="F12" s="43"/>
      <c r="G12" s="55" t="s">
        <v>79</v>
      </c>
      <c r="H12" s="43"/>
      <c r="I12" s="44" t="s">
        <v>118</v>
      </c>
      <c r="J12" s="43"/>
      <c r="K12" s="44" t="s">
        <v>6</v>
      </c>
      <c r="L12" s="2"/>
      <c r="M12" s="182" t="s">
        <v>88</v>
      </c>
      <c r="N12" s="43"/>
      <c r="O12" s="182" t="s">
        <v>11</v>
      </c>
      <c r="P12" s="236"/>
    </row>
    <row r="13" spans="1:16" ht="15.75" customHeight="1" x14ac:dyDescent="0.25">
      <c r="A13" s="2"/>
      <c r="B13" s="2"/>
      <c r="C13" s="16"/>
      <c r="D13" s="2"/>
      <c r="E13" s="43"/>
      <c r="F13" s="43"/>
      <c r="G13" s="64"/>
      <c r="H13" s="43"/>
      <c r="I13" s="43"/>
      <c r="J13" s="43"/>
      <c r="K13" s="43"/>
      <c r="L13" s="2"/>
      <c r="M13" s="183"/>
      <c r="N13" s="43"/>
      <c r="O13" s="183"/>
    </row>
    <row r="14" spans="1:16" ht="15.75" customHeight="1" x14ac:dyDescent="0.25">
      <c r="A14" s="65" t="s">
        <v>181</v>
      </c>
      <c r="B14" s="2"/>
      <c r="C14" s="43"/>
      <c r="D14" s="2"/>
      <c r="E14" s="184">
        <v>60000000</v>
      </c>
      <c r="F14" s="25"/>
      <c r="G14" s="184">
        <v>52000000</v>
      </c>
      <c r="H14" s="184"/>
      <c r="I14" s="184">
        <v>6000000</v>
      </c>
      <c r="J14" s="184"/>
      <c r="K14" s="185">
        <v>1151997211</v>
      </c>
      <c r="L14" s="184"/>
      <c r="M14" s="186">
        <v>-25669061</v>
      </c>
      <c r="N14" s="184"/>
      <c r="O14" s="184">
        <f>ROUND(SUM(E14:M14),0)</f>
        <v>1244328150</v>
      </c>
    </row>
    <row r="15" spans="1:16" ht="15.75" customHeight="1" x14ac:dyDescent="0.25">
      <c r="A15" s="65" t="s">
        <v>182</v>
      </c>
      <c r="B15" s="2"/>
      <c r="C15" s="43"/>
      <c r="D15" s="2"/>
      <c r="E15" s="184"/>
      <c r="F15" s="25"/>
      <c r="G15" s="184"/>
      <c r="H15" s="184"/>
      <c r="I15" s="184"/>
      <c r="J15" s="184"/>
      <c r="K15" s="185"/>
      <c r="L15" s="184"/>
      <c r="M15" s="186"/>
      <c r="N15" s="184"/>
      <c r="O15" s="184"/>
    </row>
    <row r="16" spans="1:16" ht="15.75" customHeight="1" x14ac:dyDescent="0.25">
      <c r="A16" s="51" t="s">
        <v>183</v>
      </c>
      <c r="B16" s="2"/>
      <c r="C16" s="43">
        <v>3</v>
      </c>
      <c r="D16" s="2"/>
      <c r="E16" s="187" t="s">
        <v>122</v>
      </c>
      <c r="F16" s="188"/>
      <c r="G16" s="187" t="s">
        <v>122</v>
      </c>
      <c r="H16" s="189"/>
      <c r="I16" s="187" t="s">
        <v>122</v>
      </c>
      <c r="J16" s="189"/>
      <c r="K16" s="187">
        <v>5651004</v>
      </c>
      <c r="L16" s="189"/>
      <c r="M16" s="190" t="s">
        <v>122</v>
      </c>
      <c r="N16" s="189"/>
      <c r="O16" s="187">
        <f>ROUND(SUM(E16:M16),0)</f>
        <v>5651004</v>
      </c>
    </row>
    <row r="17" spans="1:16" ht="15.75" customHeight="1" x14ac:dyDescent="0.25">
      <c r="A17" s="65"/>
      <c r="B17" s="2"/>
      <c r="C17" s="43"/>
      <c r="D17" s="2"/>
      <c r="E17" s="184"/>
      <c r="F17" s="25"/>
      <c r="G17" s="184"/>
      <c r="H17" s="184"/>
      <c r="I17" s="184"/>
      <c r="J17" s="184"/>
      <c r="K17" s="185"/>
      <c r="L17" s="184"/>
      <c r="M17" s="186"/>
      <c r="N17" s="184"/>
      <c r="O17" s="184"/>
    </row>
    <row r="18" spans="1:16" ht="15.75" customHeight="1" x14ac:dyDescent="0.25">
      <c r="A18" s="214" t="s">
        <v>184</v>
      </c>
      <c r="B18" s="2"/>
      <c r="C18" s="43"/>
      <c r="D18" s="2"/>
      <c r="E18" s="184">
        <f>ROUND(SUM(E14:E17),0)</f>
        <v>60000000</v>
      </c>
      <c r="F18" s="25"/>
      <c r="G18" s="184">
        <f>ROUND(SUM(G14:G17),0)</f>
        <v>52000000</v>
      </c>
      <c r="H18" s="184"/>
      <c r="I18" s="184">
        <f>ROUND(SUM(I14:I17),0)</f>
        <v>6000000</v>
      </c>
      <c r="J18" s="184"/>
      <c r="K18" s="184">
        <f>ROUND(SUM(K14:K17),0)</f>
        <v>1157648215</v>
      </c>
      <c r="L18" s="184"/>
      <c r="M18" s="184">
        <f>ROUND(SUM(M14:M17),0)</f>
        <v>-25669061</v>
      </c>
      <c r="N18" s="184"/>
      <c r="O18" s="184">
        <f>ROUND(SUM(E18:M18),0)</f>
        <v>1249979154</v>
      </c>
    </row>
    <row r="19" spans="1:16" ht="15.75" customHeight="1" x14ac:dyDescent="0.25">
      <c r="A19" s="65" t="str">
        <f>A27</f>
        <v>Changes in equity for the period</v>
      </c>
      <c r="B19" s="2"/>
      <c r="C19" s="43"/>
      <c r="D19" s="2"/>
      <c r="J19" s="191"/>
      <c r="K19" s="191"/>
      <c r="L19" s="191"/>
      <c r="M19" s="191"/>
      <c r="N19" s="191"/>
      <c r="O19" s="191"/>
    </row>
    <row r="20" spans="1:16" ht="15.75" customHeight="1" x14ac:dyDescent="0.25">
      <c r="A20" s="51" t="s">
        <v>160</v>
      </c>
      <c r="B20" s="2"/>
      <c r="C20" s="43">
        <v>16</v>
      </c>
      <c r="D20" s="2"/>
      <c r="E20" s="192" t="s">
        <v>122</v>
      </c>
      <c r="F20" s="192"/>
      <c r="G20" s="192" t="s">
        <v>122</v>
      </c>
      <c r="H20" s="192"/>
      <c r="I20" s="192" t="s">
        <v>122</v>
      </c>
      <c r="J20" s="191"/>
      <c r="K20" s="191">
        <v>-28020000</v>
      </c>
      <c r="L20" s="191"/>
      <c r="M20" s="192" t="s">
        <v>122</v>
      </c>
      <c r="N20" s="191"/>
      <c r="O20" s="191">
        <f>ROUND(SUM(E20:M20),0)</f>
        <v>-28020000</v>
      </c>
    </row>
    <row r="21" spans="1:16" ht="15.75" customHeight="1" x14ac:dyDescent="0.25">
      <c r="A21" s="51" t="str">
        <f>A29</f>
        <v>Total comprehensive income for the period</v>
      </c>
      <c r="B21" s="2"/>
      <c r="C21" s="43"/>
      <c r="D21" s="2"/>
      <c r="E21" s="193" t="s">
        <v>122</v>
      </c>
      <c r="F21" s="194"/>
      <c r="G21" s="193" t="s">
        <v>122</v>
      </c>
      <c r="H21" s="194"/>
      <c r="I21" s="193" t="s">
        <v>122</v>
      </c>
      <c r="J21" s="185"/>
      <c r="K21" s="195">
        <f>+'COMPREHENSIVE 9 M'!E14</f>
        <v>89786703</v>
      </c>
      <c r="L21" s="185"/>
      <c r="M21" s="196">
        <f>+'COMPREHENSIVE 9 M'!E18</f>
        <v>-3928971</v>
      </c>
      <c r="N21" s="185"/>
      <c r="O21" s="195">
        <f>ROUND(SUM(E21:M21),0)</f>
        <v>85857732</v>
      </c>
    </row>
    <row r="22" spans="1:16" ht="15.75" customHeight="1" x14ac:dyDescent="0.25">
      <c r="A22" s="51"/>
      <c r="B22" s="2"/>
      <c r="C22" s="43"/>
      <c r="D22" s="2"/>
      <c r="E22" s="191"/>
      <c r="F22" s="191"/>
      <c r="G22" s="191"/>
      <c r="H22" s="191"/>
      <c r="I22" s="191"/>
      <c r="J22" s="191"/>
      <c r="K22" s="197"/>
      <c r="L22" s="191"/>
      <c r="M22" s="191"/>
      <c r="N22" s="191"/>
      <c r="O22" s="191"/>
    </row>
    <row r="23" spans="1:16" ht="15.75" customHeight="1" thickBot="1" x14ac:dyDescent="0.3">
      <c r="A23" s="198" t="s">
        <v>185</v>
      </c>
      <c r="B23" s="2"/>
      <c r="C23" s="43"/>
      <c r="D23" s="2"/>
      <c r="E23" s="199">
        <f>ROUND(SUM(E17:E22),0)</f>
        <v>60000000</v>
      </c>
      <c r="F23" s="191"/>
      <c r="G23" s="199">
        <f>ROUND(SUM(G17:G22),0)</f>
        <v>52000000</v>
      </c>
      <c r="H23" s="191"/>
      <c r="I23" s="199">
        <f>ROUND(SUM(I17:I22),0)</f>
        <v>6000000</v>
      </c>
      <c r="J23" s="191"/>
      <c r="K23" s="199">
        <f>ROUND(SUM(K17:K22),0)</f>
        <v>1219414918</v>
      </c>
      <c r="L23" s="191"/>
      <c r="M23" s="199">
        <f>ROUND(SUM(M17:M22),0)</f>
        <v>-29598032</v>
      </c>
      <c r="N23" s="191"/>
      <c r="O23" s="199">
        <f>ROUND(SUM(O17:O22),0)</f>
        <v>1307816886</v>
      </c>
    </row>
    <row r="24" spans="1:16" ht="15.75" customHeight="1" thickTop="1" x14ac:dyDescent="0.25">
      <c r="A24" s="65"/>
      <c r="B24" s="2"/>
      <c r="C24" s="43"/>
      <c r="D24" s="2"/>
      <c r="E24" s="191"/>
      <c r="F24" s="191"/>
      <c r="G24" s="191"/>
      <c r="H24" s="191"/>
      <c r="I24" s="191"/>
      <c r="J24" s="191"/>
      <c r="K24" s="191"/>
      <c r="L24" s="191"/>
      <c r="M24" s="191"/>
      <c r="N24" s="191"/>
      <c r="O24" s="191"/>
    </row>
    <row r="25" spans="1:16" ht="15.75" customHeight="1" x14ac:dyDescent="0.25">
      <c r="A25" s="2"/>
      <c r="B25" s="2"/>
      <c r="C25" s="43"/>
      <c r="D25" s="2"/>
      <c r="E25" s="183"/>
      <c r="F25" s="183"/>
      <c r="G25" s="183"/>
      <c r="H25" s="183"/>
      <c r="I25" s="183"/>
      <c r="J25" s="183"/>
      <c r="K25" s="200"/>
      <c r="L25" s="200"/>
      <c r="M25" s="200"/>
      <c r="N25" s="200"/>
      <c r="O25" s="183"/>
      <c r="P25" s="238"/>
    </row>
    <row r="26" spans="1:16" ht="15.75" customHeight="1" x14ac:dyDescent="0.25">
      <c r="A26" s="65" t="s">
        <v>142</v>
      </c>
      <c r="B26" s="2"/>
      <c r="C26" s="43"/>
      <c r="D26" s="2"/>
      <c r="E26" s="184">
        <v>60000000</v>
      </c>
      <c r="F26" s="25"/>
      <c r="G26" s="184">
        <v>52000000</v>
      </c>
      <c r="H26" s="184"/>
      <c r="I26" s="184">
        <v>6000000</v>
      </c>
      <c r="J26" s="184"/>
      <c r="K26" s="185">
        <v>1090011479</v>
      </c>
      <c r="L26" s="184"/>
      <c r="M26" s="186">
        <v>-24754704</v>
      </c>
      <c r="N26" s="184"/>
      <c r="O26" s="184">
        <f>SUM(E26:M26)</f>
        <v>1183256775</v>
      </c>
    </row>
    <row r="27" spans="1:16" ht="15.75" customHeight="1" x14ac:dyDescent="0.25">
      <c r="A27" s="65" t="s">
        <v>137</v>
      </c>
      <c r="B27" s="2"/>
      <c r="C27" s="43"/>
      <c r="D27" s="2"/>
      <c r="E27" s="191"/>
      <c r="F27" s="191"/>
      <c r="G27" s="191"/>
      <c r="H27" s="191"/>
      <c r="I27" s="191"/>
      <c r="J27" s="191"/>
      <c r="K27" s="191"/>
      <c r="L27" s="191"/>
      <c r="M27" s="191"/>
      <c r="N27" s="191"/>
      <c r="O27" s="191"/>
    </row>
    <row r="28" spans="1:16" ht="15.75" customHeight="1" x14ac:dyDescent="0.25">
      <c r="A28" s="51" t="s">
        <v>160</v>
      </c>
      <c r="B28" s="2"/>
      <c r="C28" s="43">
        <v>16</v>
      </c>
      <c r="D28" s="2"/>
      <c r="E28" s="192" t="s">
        <v>122</v>
      </c>
      <c r="F28" s="192"/>
      <c r="G28" s="192" t="s">
        <v>122</v>
      </c>
      <c r="H28" s="192"/>
      <c r="I28" s="192" t="s">
        <v>122</v>
      </c>
      <c r="J28" s="191"/>
      <c r="K28" s="191">
        <v>-34980000</v>
      </c>
      <c r="L28" s="191"/>
      <c r="M28" s="192" t="s">
        <v>122</v>
      </c>
      <c r="N28" s="191"/>
      <c r="O28" s="191">
        <f>ROUND(SUM(E28:M28),0)</f>
        <v>-34980000</v>
      </c>
    </row>
    <row r="29" spans="1:16" ht="15.75" customHeight="1" x14ac:dyDescent="0.25">
      <c r="A29" s="51" t="s">
        <v>123</v>
      </c>
      <c r="B29" s="2"/>
      <c r="C29" s="43"/>
      <c r="D29" s="2"/>
      <c r="E29" s="193" t="s">
        <v>122</v>
      </c>
      <c r="F29" s="201"/>
      <c r="G29" s="193" t="s">
        <v>122</v>
      </c>
      <c r="H29" s="201"/>
      <c r="I29" s="193" t="s">
        <v>122</v>
      </c>
      <c r="J29" s="185"/>
      <c r="K29" s="195">
        <f>+'WPL 9 M'!G35</f>
        <v>73141609</v>
      </c>
      <c r="L29" s="185"/>
      <c r="M29" s="196">
        <f>+'COMPREHENSIVE 9 M'!G18</f>
        <v>-1319648</v>
      </c>
      <c r="N29" s="185"/>
      <c r="O29" s="195">
        <f>SUM(E29:N29)</f>
        <v>71821961</v>
      </c>
    </row>
    <row r="30" spans="1:16" ht="15.75" customHeight="1" x14ac:dyDescent="0.25">
      <c r="A30" s="51"/>
      <c r="B30" s="2"/>
      <c r="C30" s="43"/>
      <c r="D30" s="2"/>
      <c r="E30" s="191"/>
      <c r="F30" s="191"/>
      <c r="G30" s="191"/>
      <c r="H30" s="191"/>
      <c r="I30" s="191"/>
      <c r="J30" s="191"/>
      <c r="K30" s="191"/>
      <c r="L30" s="191"/>
      <c r="M30" s="191"/>
      <c r="N30" s="191"/>
      <c r="O30" s="191"/>
    </row>
    <row r="31" spans="1:16" ht="15.75" customHeight="1" thickBot="1" x14ac:dyDescent="0.3">
      <c r="A31" s="198" t="s">
        <v>173</v>
      </c>
      <c r="B31" s="2"/>
      <c r="C31" s="43"/>
      <c r="D31" s="50">
        <f>SUM(D26:D29)</f>
        <v>0</v>
      </c>
      <c r="E31" s="199">
        <f>ROUND(SUM(E26:E30),0)</f>
        <v>60000000</v>
      </c>
      <c r="F31" s="191"/>
      <c r="G31" s="199">
        <f>ROUND(SUM(G26:G30),0)</f>
        <v>52000000</v>
      </c>
      <c r="H31" s="191"/>
      <c r="I31" s="199">
        <f>ROUND(SUM(I26:I30),0)</f>
        <v>6000000</v>
      </c>
      <c r="J31" s="191"/>
      <c r="K31" s="199">
        <f>ROUND(SUM(K26:K30),0)</f>
        <v>1128173088</v>
      </c>
      <c r="L31" s="191"/>
      <c r="M31" s="199">
        <f>ROUND(SUM(M26:M30),0)</f>
        <v>-26074352</v>
      </c>
      <c r="N31" s="191"/>
      <c r="O31" s="199">
        <f>ROUND(SUM(O26:O30),0)</f>
        <v>1220098736</v>
      </c>
    </row>
    <row r="32" spans="1:16" ht="15.75" customHeight="1" thickTop="1" x14ac:dyDescent="0.25">
      <c r="A32" s="51"/>
      <c r="B32" s="2"/>
      <c r="C32" s="43"/>
      <c r="D32" s="2"/>
      <c r="E32" s="202"/>
      <c r="F32" s="202"/>
      <c r="G32" s="202"/>
      <c r="H32" s="202"/>
      <c r="I32" s="202"/>
      <c r="J32" s="50"/>
      <c r="K32" s="50"/>
      <c r="L32" s="50"/>
      <c r="M32" s="191"/>
      <c r="N32" s="50"/>
      <c r="O32" s="191"/>
    </row>
    <row r="33" spans="1:17" ht="15.75" customHeight="1" x14ac:dyDescent="0.25">
      <c r="A33" s="51"/>
      <c r="B33" s="2"/>
      <c r="C33" s="43"/>
      <c r="D33" s="2"/>
      <c r="E33" s="202"/>
      <c r="F33" s="202"/>
      <c r="G33" s="202"/>
      <c r="H33" s="202"/>
      <c r="I33" s="202"/>
      <c r="J33" s="50"/>
      <c r="K33" s="50"/>
      <c r="L33" s="50"/>
      <c r="M33" s="191"/>
      <c r="N33" s="50"/>
      <c r="O33" s="191"/>
    </row>
    <row r="34" spans="1:17" ht="15.75" customHeight="1" x14ac:dyDescent="0.25">
      <c r="A34" s="2"/>
      <c r="B34" s="2"/>
      <c r="C34" s="43"/>
      <c r="D34" s="2"/>
      <c r="E34" s="50"/>
      <c r="F34" s="50"/>
      <c r="G34" s="50"/>
      <c r="H34" s="50"/>
      <c r="I34" s="50"/>
      <c r="J34" s="50"/>
      <c r="K34" s="50"/>
      <c r="L34" s="50"/>
      <c r="M34" s="191"/>
      <c r="N34" s="50"/>
      <c r="O34" s="191"/>
    </row>
    <row r="35" spans="1:17" ht="15.75" customHeight="1" x14ac:dyDescent="0.25">
      <c r="A35" s="2"/>
      <c r="B35" s="2"/>
      <c r="C35" s="212"/>
      <c r="D35" s="2"/>
      <c r="E35" s="50"/>
      <c r="F35" s="50"/>
      <c r="G35" s="50"/>
      <c r="H35" s="50"/>
      <c r="I35" s="50"/>
      <c r="J35" s="50"/>
      <c r="K35" s="50"/>
      <c r="L35" s="50"/>
      <c r="M35" s="191"/>
      <c r="N35" s="50"/>
      <c r="O35" s="191"/>
    </row>
    <row r="36" spans="1:17" ht="15.75" customHeight="1" x14ac:dyDescent="0.25">
      <c r="A36" s="2"/>
      <c r="B36" s="2"/>
      <c r="C36" s="212"/>
      <c r="D36" s="2"/>
      <c r="E36" s="50"/>
      <c r="F36" s="50"/>
      <c r="G36" s="50"/>
      <c r="H36" s="50"/>
      <c r="I36" s="50"/>
      <c r="J36" s="50"/>
      <c r="K36" s="50"/>
      <c r="L36" s="50"/>
      <c r="M36" s="191"/>
      <c r="N36" s="50"/>
      <c r="O36" s="191"/>
    </row>
    <row r="37" spans="1:17" ht="15.75" customHeight="1" x14ac:dyDescent="0.25">
      <c r="A37" s="2"/>
      <c r="B37" s="2"/>
      <c r="C37" s="212"/>
      <c r="D37" s="2"/>
      <c r="E37" s="50"/>
      <c r="F37" s="50"/>
      <c r="G37" s="50"/>
      <c r="H37" s="50"/>
      <c r="I37" s="50"/>
      <c r="J37" s="50"/>
      <c r="K37" s="50"/>
      <c r="L37" s="50"/>
      <c r="M37" s="191"/>
      <c r="N37" s="50"/>
      <c r="O37" s="191"/>
    </row>
    <row r="38" spans="1:17" ht="15.75" customHeight="1" x14ac:dyDescent="0.25">
      <c r="A38" s="2"/>
      <c r="B38" s="2"/>
      <c r="C38" s="212"/>
      <c r="D38" s="2"/>
      <c r="E38" s="50"/>
      <c r="F38" s="50"/>
      <c r="G38" s="50"/>
      <c r="H38" s="50"/>
      <c r="I38" s="50"/>
      <c r="J38" s="50"/>
      <c r="K38" s="50"/>
      <c r="L38" s="50"/>
      <c r="M38" s="191"/>
      <c r="N38" s="50"/>
      <c r="O38" s="191"/>
    </row>
    <row r="39" spans="1:17" ht="15.75" customHeight="1" x14ac:dyDescent="0.25">
      <c r="A39" s="2"/>
      <c r="B39" s="2"/>
      <c r="C39" s="212"/>
      <c r="D39" s="2"/>
      <c r="E39" s="50"/>
      <c r="F39" s="50"/>
      <c r="G39" s="50"/>
      <c r="H39" s="50"/>
      <c r="I39" s="50"/>
      <c r="J39" s="50"/>
      <c r="K39" s="50"/>
      <c r="L39" s="50"/>
      <c r="M39" s="191"/>
      <c r="N39" s="50"/>
      <c r="O39" s="191"/>
    </row>
    <row r="40" spans="1:17" ht="15.75" customHeight="1" x14ac:dyDescent="0.25">
      <c r="A40" s="2"/>
      <c r="B40" s="2"/>
      <c r="C40" s="43"/>
      <c r="D40" s="2"/>
      <c r="E40" s="50"/>
      <c r="F40" s="50"/>
      <c r="G40" s="50"/>
      <c r="H40" s="50"/>
      <c r="I40" s="50"/>
      <c r="J40" s="50"/>
      <c r="K40" s="50"/>
      <c r="L40" s="50"/>
      <c r="M40" s="191"/>
      <c r="N40" s="50"/>
      <c r="O40" s="191"/>
    </row>
    <row r="41" spans="1:17" s="181" customFormat="1" ht="15.75" customHeight="1" x14ac:dyDescent="0.25">
      <c r="A41" s="2"/>
      <c r="B41" s="2"/>
      <c r="C41" s="43"/>
      <c r="D41" s="2"/>
      <c r="E41" s="50"/>
      <c r="F41" s="50"/>
      <c r="G41" s="50"/>
      <c r="H41" s="50"/>
      <c r="I41" s="50"/>
      <c r="J41" s="50"/>
      <c r="K41" s="50"/>
      <c r="L41" s="50"/>
      <c r="M41" s="191"/>
      <c r="N41" s="50"/>
      <c r="O41" s="191"/>
      <c r="P41" s="235"/>
      <c r="Q41" s="235"/>
    </row>
    <row r="42" spans="1:17" s="181" customFormat="1" ht="15.75" customHeight="1" x14ac:dyDescent="0.25">
      <c r="A42" s="2"/>
      <c r="B42" s="2"/>
      <c r="C42" s="43"/>
      <c r="D42" s="2"/>
      <c r="E42" s="2"/>
      <c r="F42" s="2"/>
      <c r="G42" s="2"/>
      <c r="H42" s="52"/>
      <c r="I42" s="52"/>
      <c r="J42" s="52"/>
      <c r="K42" s="52"/>
      <c r="L42" s="52"/>
      <c r="M42" s="200"/>
      <c r="N42" s="52"/>
      <c r="O42" s="200"/>
      <c r="P42" s="235"/>
      <c r="Q42" s="235"/>
    </row>
    <row r="43" spans="1:17" s="181" customFormat="1" ht="15.75" customHeight="1" x14ac:dyDescent="0.25">
      <c r="A43" s="1" t="s">
        <v>189</v>
      </c>
      <c r="B43" s="53"/>
      <c r="C43" s="203"/>
      <c r="D43" s="3"/>
      <c r="E43" s="54"/>
      <c r="F43" s="54"/>
      <c r="G43" s="54"/>
      <c r="H43" s="54"/>
      <c r="I43" s="54"/>
      <c r="J43" s="54"/>
      <c r="K43" s="54"/>
      <c r="L43" s="54"/>
      <c r="M43" s="204"/>
      <c r="N43" s="54"/>
      <c r="O43" s="200"/>
      <c r="P43" s="235"/>
      <c r="Q43" s="235"/>
    </row>
    <row r="44" spans="1:17" s="181" customFormat="1" ht="15.75" customHeight="1" x14ac:dyDescent="0.25">
      <c r="A44" s="1" t="s">
        <v>190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00"/>
      <c r="N44" s="2"/>
      <c r="O44" s="200"/>
      <c r="P44" s="235"/>
      <c r="Q44" s="235"/>
    </row>
    <row r="45" spans="1:17" s="181" customFormat="1" ht="15.75" customHeight="1" x14ac:dyDescent="0.25">
      <c r="A45" s="53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00"/>
      <c r="N45" s="2"/>
      <c r="O45" s="200"/>
      <c r="P45" s="235"/>
      <c r="Q45" s="235"/>
    </row>
    <row r="46" spans="1:17" s="181" customFormat="1" ht="15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00"/>
      <c r="N46" s="2"/>
      <c r="P46" s="235"/>
      <c r="Q46" s="235"/>
    </row>
    <row r="47" spans="1:17" s="181" customFormat="1" ht="15.75" customHeight="1" x14ac:dyDescent="0.25">
      <c r="A47" s="19" t="s">
        <v>31</v>
      </c>
      <c r="B47" s="19"/>
      <c r="C47" s="19"/>
      <c r="D47" s="19"/>
      <c r="E47" s="19"/>
      <c r="F47" s="19"/>
      <c r="G47" s="54" t="s">
        <v>32</v>
      </c>
      <c r="H47" s="19"/>
      <c r="I47" s="19"/>
      <c r="J47" s="19"/>
      <c r="K47" s="19"/>
      <c r="L47" s="19"/>
      <c r="M47" s="205"/>
      <c r="N47" s="19"/>
      <c r="P47" s="235"/>
      <c r="Q47" s="235"/>
    </row>
  </sheetData>
  <mergeCells count="7">
    <mergeCell ref="I10:K10"/>
    <mergeCell ref="A3:O3"/>
    <mergeCell ref="A4:O4"/>
    <mergeCell ref="A5:O5"/>
    <mergeCell ref="A6:O6"/>
    <mergeCell ref="E7:O7"/>
    <mergeCell ref="E8:O8"/>
  </mergeCells>
  <printOptions horizontalCentered="1"/>
  <pageMargins left="0.84" right="0.41" top="0.78740157480314998" bottom="0.15748031496063" header="0.55118110236220497" footer="0.196850393700787"/>
  <pageSetup paperSize="9" scale="73" fitToHeight="0" orientation="landscape" r:id="rId1"/>
  <headerFooter>
    <oddHeader>&amp;C&amp;"Times New Roman,Regular"&amp;11- 3 -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view="pageBreakPreview" topLeftCell="C1" zoomScale="130" zoomScaleSheetLayoutView="130" workbookViewId="0">
      <selection activeCell="N24" sqref="N24"/>
    </sheetView>
  </sheetViews>
  <sheetFormatPr defaultColWidth="9.140625" defaultRowHeight="15.75" customHeight="1" x14ac:dyDescent="0.25"/>
  <cols>
    <col min="1" max="1" width="3.140625" style="1" customWidth="1"/>
    <col min="2" max="2" width="51.7109375" style="1" customWidth="1"/>
    <col min="3" max="3" width="7.42578125" style="1" customWidth="1"/>
    <col min="4" max="4" width="0.7109375" style="1" customWidth="1"/>
    <col min="5" max="5" width="22.7109375" style="1" customWidth="1"/>
    <col min="6" max="6" width="0.7109375" style="5" customWidth="1"/>
    <col min="7" max="7" width="22.7109375" style="1" customWidth="1"/>
    <col min="8" max="8" width="0.7109375" style="5" customWidth="1"/>
    <col min="9" max="9" width="22.7109375" style="1" customWidth="1"/>
    <col min="10" max="10" width="0.7109375" style="5" customWidth="1"/>
    <col min="11" max="11" width="22.7109375" style="1" customWidth="1"/>
    <col min="12" max="12" width="0.7109375" style="5" customWidth="1"/>
    <col min="13" max="13" width="22.7109375" style="1" customWidth="1"/>
    <col min="14" max="14" width="14.140625" style="235" customWidth="1"/>
    <col min="15" max="15" width="9.140625" style="235"/>
    <col min="16" max="16384" width="9.140625" style="1"/>
  </cols>
  <sheetData>
    <row r="1" spans="1:14" ht="15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66" t="s">
        <v>120</v>
      </c>
    </row>
    <row r="2" spans="1:14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66" t="s">
        <v>121</v>
      </c>
    </row>
    <row r="3" spans="1:14" ht="15.75" customHeight="1" x14ac:dyDescent="0.25">
      <c r="A3" s="279" t="str">
        <f>+'SHARE-E'!A3:O3</f>
        <v>THAI  O.P.P.  PUBLIC  COMPANY  LIMITED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</row>
    <row r="4" spans="1:14" ht="15.75" customHeight="1" x14ac:dyDescent="0.25">
      <c r="A4" s="279" t="str">
        <f>+'SHARE-E'!A4:O4</f>
        <v>STATEMENTS  OF  CHANGES  IN  EQUITY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</row>
    <row r="5" spans="1:14" ht="15.75" customHeight="1" x14ac:dyDescent="0.25">
      <c r="A5" s="279" t="str">
        <f>+'SHARE-E'!A5:O5</f>
        <v>FOR  THE  NINE - MONTH  PERIOD  ENDED  SEPTEMBER 30,  2019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</row>
    <row r="6" spans="1:14" ht="15.75" customHeight="1" x14ac:dyDescent="0.25">
      <c r="A6" s="279"/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</row>
    <row r="7" spans="1:14" ht="15.75" customHeight="1" x14ac:dyDescent="0.25">
      <c r="A7" s="43"/>
      <c r="B7" s="43"/>
      <c r="C7" s="43"/>
      <c r="D7" s="43"/>
      <c r="E7" s="281" t="s">
        <v>175</v>
      </c>
      <c r="F7" s="281"/>
      <c r="G7" s="281"/>
      <c r="H7" s="281"/>
      <c r="I7" s="281"/>
      <c r="J7" s="281"/>
      <c r="K7" s="281"/>
      <c r="L7" s="281"/>
      <c r="M7" s="281"/>
    </row>
    <row r="8" spans="1:14" ht="15.75" customHeight="1" x14ac:dyDescent="0.25">
      <c r="A8" s="3"/>
      <c r="B8" s="3"/>
      <c r="C8" s="3"/>
      <c r="D8" s="3"/>
      <c r="E8" s="278" t="s">
        <v>52</v>
      </c>
      <c r="F8" s="278"/>
      <c r="G8" s="278"/>
      <c r="H8" s="278"/>
      <c r="I8" s="278"/>
      <c r="J8" s="278"/>
      <c r="K8" s="278"/>
      <c r="L8" s="278"/>
      <c r="M8" s="278"/>
    </row>
    <row r="9" spans="1:14" ht="15.75" customHeight="1" x14ac:dyDescent="0.25">
      <c r="A9" s="45"/>
      <c r="B9" s="45"/>
      <c r="C9" s="45"/>
      <c r="D9" s="2"/>
      <c r="E9" s="43" t="s">
        <v>9</v>
      </c>
      <c r="F9" s="2"/>
      <c r="G9" s="3" t="s">
        <v>80</v>
      </c>
      <c r="H9" s="46"/>
      <c r="I9" s="278" t="s">
        <v>5</v>
      </c>
      <c r="J9" s="278"/>
      <c r="K9" s="278"/>
      <c r="L9" s="3"/>
      <c r="M9" s="43"/>
    </row>
    <row r="10" spans="1:14" ht="15.75" customHeight="1" x14ac:dyDescent="0.25">
      <c r="A10" s="46"/>
      <c r="B10" s="46"/>
      <c r="C10" s="46"/>
      <c r="D10" s="46"/>
      <c r="E10" s="43" t="s">
        <v>26</v>
      </c>
      <c r="F10" s="43"/>
      <c r="G10" s="43" t="s">
        <v>81</v>
      </c>
      <c r="H10" s="43"/>
      <c r="I10" s="48" t="s">
        <v>10</v>
      </c>
      <c r="J10" s="49"/>
      <c r="K10" s="43"/>
      <c r="L10" s="43"/>
      <c r="M10" s="43"/>
    </row>
    <row r="11" spans="1:14" ht="15.75" customHeight="1" x14ac:dyDescent="0.25">
      <c r="A11" s="2"/>
      <c r="B11" s="2"/>
      <c r="C11" s="20" t="s">
        <v>180</v>
      </c>
      <c r="D11" s="2"/>
      <c r="E11" s="44" t="s">
        <v>27</v>
      </c>
      <c r="F11" s="43"/>
      <c r="G11" s="55" t="s">
        <v>79</v>
      </c>
      <c r="H11" s="43"/>
      <c r="I11" s="44" t="s">
        <v>118</v>
      </c>
      <c r="J11" s="43"/>
      <c r="K11" s="44" t="s">
        <v>6</v>
      </c>
      <c r="L11" s="2"/>
      <c r="M11" s="44" t="s">
        <v>11</v>
      </c>
    </row>
    <row r="12" spans="1:14" ht="15.75" customHeight="1" x14ac:dyDescent="0.25">
      <c r="A12" s="2"/>
      <c r="B12" s="2"/>
      <c r="C12" s="16"/>
      <c r="D12" s="2"/>
      <c r="E12" s="43"/>
      <c r="F12" s="43"/>
      <c r="G12" s="64"/>
      <c r="H12" s="43"/>
      <c r="I12" s="43"/>
      <c r="J12" s="43"/>
      <c r="K12" s="43"/>
      <c r="L12" s="2"/>
      <c r="M12" s="43"/>
      <c r="N12" s="236"/>
    </row>
    <row r="13" spans="1:14" ht="15.75" customHeight="1" x14ac:dyDescent="0.25">
      <c r="A13" s="214" t="s">
        <v>181</v>
      </c>
      <c r="B13" s="2"/>
      <c r="C13" s="16"/>
      <c r="D13" s="2"/>
      <c r="E13" s="215">
        <v>60000000</v>
      </c>
      <c r="F13" s="216"/>
      <c r="G13" s="215">
        <v>52000000</v>
      </c>
      <c r="H13" s="217"/>
      <c r="I13" s="215">
        <v>6000000</v>
      </c>
      <c r="J13" s="217"/>
      <c r="K13" s="215">
        <v>1086312035</v>
      </c>
      <c r="L13" s="217"/>
      <c r="M13" s="215">
        <f>ROUND(SUM(E13:K13),0)</f>
        <v>1204312035</v>
      </c>
    </row>
    <row r="14" spans="1:14" ht="15.75" customHeight="1" x14ac:dyDescent="0.25">
      <c r="A14" s="214" t="s">
        <v>182</v>
      </c>
      <c r="B14" s="2"/>
      <c r="C14" s="16"/>
      <c r="D14" s="2"/>
      <c r="E14" s="215"/>
      <c r="F14" s="216"/>
      <c r="G14" s="215"/>
      <c r="H14" s="217"/>
      <c r="I14" s="215"/>
      <c r="J14" s="217"/>
      <c r="K14" s="215"/>
      <c r="L14" s="217"/>
      <c r="M14" s="215"/>
    </row>
    <row r="15" spans="1:14" ht="15.75" customHeight="1" x14ac:dyDescent="0.25">
      <c r="A15" s="234" t="s">
        <v>183</v>
      </c>
      <c r="B15" s="206"/>
      <c r="C15" s="16">
        <v>3</v>
      </c>
      <c r="D15" s="2"/>
      <c r="E15" s="218" t="s">
        <v>122</v>
      </c>
      <c r="F15" s="219"/>
      <c r="G15" s="218" t="s">
        <v>122</v>
      </c>
      <c r="H15" s="220"/>
      <c r="I15" s="218" t="s">
        <v>122</v>
      </c>
      <c r="J15" s="217"/>
      <c r="K15" s="221">
        <v>5651004</v>
      </c>
      <c r="L15" s="217"/>
      <c r="M15" s="221">
        <f>ROUND(SUM(E15:K15),0)</f>
        <v>5651004</v>
      </c>
    </row>
    <row r="16" spans="1:14" ht="15.75" customHeight="1" x14ac:dyDescent="0.25">
      <c r="A16" s="2"/>
      <c r="B16" s="2"/>
      <c r="C16" s="16"/>
      <c r="D16" s="2"/>
      <c r="E16" s="215"/>
      <c r="F16" s="216"/>
      <c r="G16" s="215"/>
      <c r="H16" s="217"/>
      <c r="I16" s="215"/>
      <c r="J16" s="217"/>
      <c r="K16" s="215"/>
      <c r="L16" s="217"/>
      <c r="M16" s="215"/>
    </row>
    <row r="17" spans="1:15" ht="15.75" customHeight="1" x14ac:dyDescent="0.25">
      <c r="A17" s="214" t="s">
        <v>184</v>
      </c>
      <c r="B17" s="2"/>
      <c r="C17" s="16"/>
      <c r="D17" s="2"/>
      <c r="E17" s="215">
        <f>ROUND(SUM(E13:E16),0)</f>
        <v>60000000</v>
      </c>
      <c r="F17" s="216"/>
      <c r="G17" s="215">
        <f>ROUND(SUM(G13:G16),0)</f>
        <v>52000000</v>
      </c>
      <c r="H17" s="217"/>
      <c r="I17" s="215">
        <f>ROUND(SUM(I13:I16),0)</f>
        <v>6000000</v>
      </c>
      <c r="J17" s="217"/>
      <c r="K17" s="215">
        <f>ROUND(SUM(K13:K16),0)</f>
        <v>1091963039</v>
      </c>
      <c r="L17" s="217"/>
      <c r="M17" s="215">
        <f>ROUND(SUM(M13:M16),0)</f>
        <v>1209963039</v>
      </c>
    </row>
    <row r="18" spans="1:15" ht="15.75" customHeight="1" x14ac:dyDescent="0.25">
      <c r="A18" s="206" t="s">
        <v>137</v>
      </c>
      <c r="B18" s="2"/>
      <c r="C18" s="16"/>
      <c r="D18" s="2"/>
      <c r="E18" s="209"/>
      <c r="F18" s="209"/>
      <c r="G18" s="222"/>
      <c r="H18" s="209"/>
      <c r="I18" s="209"/>
      <c r="J18" s="209"/>
      <c r="K18" s="209"/>
      <c r="L18" s="209"/>
      <c r="M18" s="209"/>
    </row>
    <row r="19" spans="1:15" ht="15.75" customHeight="1" x14ac:dyDescent="0.25">
      <c r="A19" s="234" t="s">
        <v>160</v>
      </c>
      <c r="B19" s="2"/>
      <c r="C19" s="16">
        <v>16</v>
      </c>
      <c r="D19" s="2"/>
      <c r="E19" s="223" t="s">
        <v>122</v>
      </c>
      <c r="F19" s="223"/>
      <c r="G19" s="224" t="s">
        <v>122</v>
      </c>
      <c r="H19" s="223"/>
      <c r="I19" s="223" t="s">
        <v>122</v>
      </c>
      <c r="J19" s="223"/>
      <c r="K19" s="209">
        <v>-28020000</v>
      </c>
      <c r="L19" s="209"/>
      <c r="M19" s="209">
        <f>ROUND(SUM(E19:K19),0)</f>
        <v>-28020000</v>
      </c>
    </row>
    <row r="20" spans="1:15" ht="15.75" customHeight="1" x14ac:dyDescent="0.25">
      <c r="A20" s="234" t="s">
        <v>123</v>
      </c>
      <c r="B20" s="2"/>
      <c r="C20" s="16"/>
      <c r="D20" s="2"/>
      <c r="E20" s="225" t="s">
        <v>122</v>
      </c>
      <c r="F20" s="219"/>
      <c r="G20" s="225" t="s">
        <v>122</v>
      </c>
      <c r="H20" s="220"/>
      <c r="I20" s="225" t="s">
        <v>122</v>
      </c>
      <c r="J20" s="220"/>
      <c r="K20" s="226">
        <f>+'COMPREHENSIVE 9 M'!I14</f>
        <v>87076232</v>
      </c>
      <c r="L20" s="227"/>
      <c r="M20" s="226">
        <f>ROUND(SUM(E20:K20),0)</f>
        <v>87076232</v>
      </c>
    </row>
    <row r="21" spans="1:15" ht="15.75" customHeight="1" x14ac:dyDescent="0.25">
      <c r="A21" s="2"/>
      <c r="B21" s="2"/>
      <c r="C21" s="16"/>
      <c r="D21" s="2"/>
      <c r="E21" s="209"/>
      <c r="F21" s="209"/>
      <c r="G21" s="222"/>
      <c r="H21" s="209"/>
      <c r="I21" s="209"/>
      <c r="J21" s="209"/>
      <c r="K21" s="209"/>
      <c r="L21" s="209"/>
      <c r="M21" s="209"/>
    </row>
    <row r="22" spans="1:15" s="37" customFormat="1" ht="15.75" customHeight="1" thickBot="1" x14ac:dyDescent="0.3">
      <c r="A22" s="206" t="s">
        <v>185</v>
      </c>
      <c r="B22" s="206"/>
      <c r="C22" s="207"/>
      <c r="D22" s="206"/>
      <c r="E22" s="208">
        <f>ROUND(SUM(E17:E21),0)</f>
        <v>60000000</v>
      </c>
      <c r="F22" s="209"/>
      <c r="G22" s="208">
        <f>ROUND(SUM(G17:G21),0)</f>
        <v>52000000</v>
      </c>
      <c r="H22" s="209"/>
      <c r="I22" s="208">
        <f>ROUND(SUM(I17:I21),0)</f>
        <v>6000000</v>
      </c>
      <c r="J22" s="209"/>
      <c r="K22" s="208">
        <f>ROUND(SUM(K17:K21),0)</f>
        <v>1151019271</v>
      </c>
      <c r="L22" s="209"/>
      <c r="M22" s="208">
        <f>ROUND(SUM(M17:M21),0)</f>
        <v>1269019271</v>
      </c>
      <c r="N22" s="235"/>
      <c r="O22" s="237"/>
    </row>
    <row r="23" spans="1:15" ht="15.75" customHeight="1" thickTop="1" x14ac:dyDescent="0.25">
      <c r="A23" s="2"/>
      <c r="B23" s="2"/>
      <c r="C23" s="16"/>
      <c r="D23" s="2"/>
      <c r="E23" s="228"/>
      <c r="F23" s="228"/>
      <c r="G23" s="229"/>
      <c r="H23" s="228"/>
      <c r="I23" s="228"/>
      <c r="J23" s="228"/>
      <c r="K23" s="228"/>
      <c r="L23" s="206"/>
      <c r="M23" s="228"/>
    </row>
    <row r="24" spans="1:15" ht="15.75" customHeight="1" x14ac:dyDescent="0.25">
      <c r="A24" s="2"/>
      <c r="B24" s="2"/>
      <c r="C24" s="2"/>
      <c r="D24" s="2"/>
      <c r="E24" s="228"/>
      <c r="F24" s="228"/>
      <c r="G24" s="228"/>
      <c r="H24" s="228"/>
      <c r="I24" s="228"/>
      <c r="J24" s="228"/>
      <c r="K24" s="206"/>
      <c r="L24" s="206"/>
      <c r="M24" s="228"/>
      <c r="N24" s="238"/>
    </row>
    <row r="25" spans="1:15" ht="15.75" customHeight="1" x14ac:dyDescent="0.25">
      <c r="A25" s="233" t="s">
        <v>142</v>
      </c>
      <c r="B25" s="2"/>
      <c r="C25" s="43"/>
      <c r="D25" s="2"/>
      <c r="E25" s="215">
        <v>60000000</v>
      </c>
      <c r="F25" s="216"/>
      <c r="G25" s="215">
        <v>52000000</v>
      </c>
      <c r="H25" s="217"/>
      <c r="I25" s="215">
        <v>6000000</v>
      </c>
      <c r="J25" s="217"/>
      <c r="K25" s="215">
        <v>1026281233</v>
      </c>
      <c r="L25" s="217"/>
      <c r="M25" s="215">
        <f>SUM(E25:K25)</f>
        <v>1144281233</v>
      </c>
    </row>
    <row r="26" spans="1:15" ht="15.75" customHeight="1" x14ac:dyDescent="0.25">
      <c r="A26" s="214" t="s">
        <v>137</v>
      </c>
      <c r="B26" s="2"/>
      <c r="C26" s="43"/>
      <c r="D26" s="2"/>
      <c r="E26" s="209"/>
      <c r="F26" s="209"/>
      <c r="G26" s="222"/>
      <c r="H26" s="209"/>
      <c r="I26" s="209"/>
      <c r="J26" s="209"/>
      <c r="K26" s="209"/>
      <c r="L26" s="209"/>
      <c r="M26" s="209"/>
    </row>
    <row r="27" spans="1:15" ht="15.75" customHeight="1" x14ac:dyDescent="0.25">
      <c r="A27" s="234" t="s">
        <v>160</v>
      </c>
      <c r="B27" s="2"/>
      <c r="C27" s="43">
        <v>16</v>
      </c>
      <c r="D27" s="2"/>
      <c r="E27" s="223" t="s">
        <v>122</v>
      </c>
      <c r="F27" s="223"/>
      <c r="G27" s="224" t="s">
        <v>122</v>
      </c>
      <c r="H27" s="223"/>
      <c r="I27" s="223" t="s">
        <v>122</v>
      </c>
      <c r="J27" s="209"/>
      <c r="K27" s="209">
        <v>-34980000</v>
      </c>
      <c r="L27" s="209"/>
      <c r="M27" s="209">
        <f>ROUND(SUM(E27:K27),0)</f>
        <v>-34980000</v>
      </c>
    </row>
    <row r="28" spans="1:15" ht="15.75" customHeight="1" x14ac:dyDescent="0.25">
      <c r="A28" s="234" t="s">
        <v>123</v>
      </c>
      <c r="B28" s="2"/>
      <c r="C28" s="43"/>
      <c r="D28" s="2"/>
      <c r="E28" s="230" t="s">
        <v>122</v>
      </c>
      <c r="F28" s="219"/>
      <c r="G28" s="230" t="s">
        <v>122</v>
      </c>
      <c r="H28" s="220"/>
      <c r="I28" s="230" t="s">
        <v>122</v>
      </c>
      <c r="J28" s="217"/>
      <c r="K28" s="226">
        <f>+'WPL 9 M'!K35</f>
        <v>71791638</v>
      </c>
      <c r="L28" s="227"/>
      <c r="M28" s="226">
        <f>ROUND(SUM(E28:K28),0)</f>
        <v>71791638</v>
      </c>
    </row>
    <row r="29" spans="1:15" ht="15.75" customHeight="1" x14ac:dyDescent="0.25">
      <c r="A29" s="51"/>
      <c r="B29" s="2"/>
      <c r="C29" s="43"/>
      <c r="D29" s="2"/>
      <c r="E29" s="231"/>
      <c r="F29" s="231"/>
      <c r="G29" s="231"/>
      <c r="H29" s="231"/>
      <c r="I29" s="231"/>
      <c r="J29" s="231"/>
      <c r="K29" s="231"/>
      <c r="L29" s="231"/>
      <c r="M29" s="231"/>
    </row>
    <row r="30" spans="1:15" ht="15.75" customHeight="1" thickBot="1" x14ac:dyDescent="0.3">
      <c r="A30" s="206" t="s">
        <v>173</v>
      </c>
      <c r="B30" s="2"/>
      <c r="C30" s="43"/>
      <c r="D30" s="2"/>
      <c r="E30" s="232">
        <f>ROUND(SUM(E25:E28),0)</f>
        <v>60000000</v>
      </c>
      <c r="F30" s="231"/>
      <c r="G30" s="232">
        <f>ROUND(SUM(G25:G28),0)</f>
        <v>52000000</v>
      </c>
      <c r="H30" s="231"/>
      <c r="I30" s="232">
        <f>ROUND(SUM(I25:I28),0)</f>
        <v>6000000</v>
      </c>
      <c r="J30" s="231"/>
      <c r="K30" s="232">
        <f>ROUND(SUM(K25:K28),0)</f>
        <v>1063092871</v>
      </c>
      <c r="L30" s="231"/>
      <c r="M30" s="232">
        <f>ROUND(SUM(M25:M28),0)</f>
        <v>1181092871</v>
      </c>
    </row>
    <row r="31" spans="1:15" ht="15.75" customHeight="1" thickTop="1" x14ac:dyDescent="0.25">
      <c r="A31" s="6"/>
      <c r="B31" s="2"/>
      <c r="C31" s="43"/>
      <c r="D31" s="2"/>
      <c r="E31" s="50"/>
      <c r="F31" s="50"/>
      <c r="G31" s="50"/>
      <c r="H31" s="50"/>
      <c r="I31" s="50"/>
      <c r="J31" s="50"/>
      <c r="K31" s="50"/>
      <c r="L31" s="50"/>
      <c r="M31" s="50"/>
    </row>
    <row r="32" spans="1:15" ht="15.75" customHeight="1" x14ac:dyDescent="0.25">
      <c r="A32" s="51"/>
      <c r="B32" s="2"/>
      <c r="C32" s="43"/>
      <c r="D32" s="2"/>
      <c r="E32" s="210"/>
      <c r="F32" s="50"/>
      <c r="G32" s="210"/>
      <c r="H32" s="210"/>
      <c r="I32" s="210"/>
      <c r="J32" s="50"/>
      <c r="K32" s="50"/>
      <c r="L32" s="50"/>
      <c r="M32" s="50"/>
    </row>
    <row r="33" spans="1:14" ht="15.75" customHeight="1" x14ac:dyDescent="0.25">
      <c r="A33" s="53"/>
      <c r="B33" s="2"/>
      <c r="C33" s="43"/>
      <c r="D33" s="2"/>
      <c r="E33" s="67"/>
      <c r="F33" s="67"/>
      <c r="G33" s="67"/>
      <c r="H33" s="67"/>
      <c r="I33" s="67"/>
      <c r="J33" s="67"/>
      <c r="K33" s="67"/>
      <c r="L33" s="50"/>
      <c r="M33" s="50"/>
      <c r="N33" s="238"/>
    </row>
    <row r="34" spans="1:14" ht="15.75" customHeight="1" x14ac:dyDescent="0.25">
      <c r="A34" s="53"/>
      <c r="B34" s="2"/>
      <c r="C34" s="43"/>
      <c r="D34" s="2"/>
      <c r="E34" s="50"/>
      <c r="F34" s="50"/>
      <c r="G34" s="50"/>
      <c r="H34" s="50"/>
      <c r="I34" s="50"/>
      <c r="J34" s="50"/>
      <c r="K34" s="50"/>
      <c r="L34" s="50"/>
      <c r="M34" s="50"/>
      <c r="N34" s="238"/>
    </row>
    <row r="35" spans="1:14" ht="15.75" customHeight="1" x14ac:dyDescent="0.25">
      <c r="A35" s="51"/>
      <c r="B35" s="2"/>
      <c r="C35" s="2"/>
      <c r="D35" s="2"/>
      <c r="E35" s="210"/>
      <c r="F35" s="210"/>
      <c r="G35" s="210"/>
      <c r="H35" s="210"/>
      <c r="I35" s="210"/>
      <c r="J35" s="50"/>
      <c r="K35" s="50"/>
      <c r="L35" s="50"/>
      <c r="M35" s="50"/>
      <c r="N35" s="238"/>
    </row>
    <row r="36" spans="1:14" ht="15.75" customHeight="1" x14ac:dyDescent="0.25">
      <c r="A36" s="51"/>
      <c r="B36" s="2"/>
      <c r="C36" s="43"/>
      <c r="D36" s="2"/>
      <c r="E36" s="210"/>
      <c r="F36" s="210"/>
      <c r="G36" s="210"/>
      <c r="H36" s="210"/>
      <c r="I36" s="210"/>
      <c r="J36" s="50"/>
      <c r="K36" s="50"/>
      <c r="L36" s="50"/>
      <c r="M36" s="50"/>
      <c r="N36" s="238"/>
    </row>
    <row r="37" spans="1:14" ht="15.75" customHeight="1" x14ac:dyDescent="0.25">
      <c r="A37" s="46"/>
      <c r="B37" s="2"/>
      <c r="C37" s="2"/>
      <c r="D37" s="2"/>
      <c r="E37" s="50"/>
      <c r="F37" s="50"/>
      <c r="G37" s="50"/>
      <c r="H37" s="50"/>
      <c r="I37" s="50"/>
      <c r="J37" s="50"/>
      <c r="K37" s="50"/>
      <c r="L37" s="50"/>
      <c r="M37" s="50"/>
      <c r="N37" s="238"/>
    </row>
    <row r="38" spans="1:14" ht="15.75" customHeight="1" x14ac:dyDescent="0.25">
      <c r="A38" s="2"/>
      <c r="B38" s="2"/>
      <c r="C38" s="2"/>
      <c r="D38" s="2"/>
      <c r="E38" s="50"/>
      <c r="F38" s="50"/>
      <c r="G38" s="50"/>
      <c r="H38" s="50"/>
      <c r="I38" s="50"/>
      <c r="J38" s="50"/>
      <c r="K38" s="50"/>
      <c r="L38" s="50"/>
      <c r="M38" s="50"/>
      <c r="N38" s="238"/>
    </row>
    <row r="39" spans="1:14" ht="15.75" customHeight="1" x14ac:dyDescent="0.25">
      <c r="A39" s="2"/>
      <c r="B39" s="2"/>
      <c r="C39" s="2"/>
      <c r="D39" s="2"/>
      <c r="E39" s="50"/>
      <c r="F39" s="50"/>
      <c r="G39" s="50"/>
      <c r="H39" s="50"/>
      <c r="I39" s="50"/>
      <c r="J39" s="50"/>
      <c r="K39" s="50"/>
      <c r="L39" s="50"/>
      <c r="M39" s="50"/>
    </row>
    <row r="40" spans="1:14" ht="15.75" customHeight="1" x14ac:dyDescent="0.25">
      <c r="A40" s="2"/>
      <c r="B40" s="2"/>
      <c r="C40" s="2"/>
      <c r="D40" s="2"/>
      <c r="E40" s="50"/>
      <c r="F40" s="50"/>
      <c r="G40" s="50"/>
      <c r="H40" s="50"/>
      <c r="I40" s="50"/>
      <c r="J40" s="50"/>
      <c r="K40" s="50"/>
      <c r="L40" s="50"/>
      <c r="M40" s="50"/>
    </row>
    <row r="41" spans="1:14" ht="15.75" customHeight="1" x14ac:dyDescent="0.25">
      <c r="A41" s="2"/>
      <c r="B41" s="2"/>
      <c r="C41" s="2"/>
      <c r="D41" s="2"/>
      <c r="E41" s="50"/>
      <c r="F41" s="50"/>
      <c r="G41" s="50"/>
      <c r="H41" s="50"/>
      <c r="I41" s="50"/>
      <c r="J41" s="50"/>
      <c r="K41" s="50"/>
      <c r="L41" s="50"/>
      <c r="M41" s="50"/>
    </row>
    <row r="42" spans="1:14" ht="15.75" customHeight="1" x14ac:dyDescent="0.25">
      <c r="A42" s="1" t="s">
        <v>189</v>
      </c>
      <c r="B42" s="53"/>
      <c r="C42" s="53"/>
      <c r="D42" s="3"/>
      <c r="E42" s="54"/>
      <c r="F42" s="54"/>
      <c r="G42" s="54"/>
      <c r="H42" s="54"/>
      <c r="I42" s="54"/>
      <c r="J42" s="54"/>
      <c r="K42" s="54"/>
      <c r="L42" s="54"/>
      <c r="M42" s="2"/>
    </row>
    <row r="43" spans="1:14" ht="15.75" customHeight="1" x14ac:dyDescent="0.25">
      <c r="A43" s="1" t="s">
        <v>190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4" ht="15.75" customHeight="1" x14ac:dyDescent="0.25">
      <c r="A44" s="53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14" ht="15" customHeight="1" x14ac:dyDescent="0.25">
      <c r="A45" s="2"/>
      <c r="B45" s="2"/>
      <c r="C45" s="2"/>
      <c r="D45" s="2"/>
      <c r="E45" s="56"/>
      <c r="F45" s="2"/>
      <c r="G45" s="2"/>
      <c r="H45" s="2"/>
      <c r="I45" s="2"/>
      <c r="J45" s="2"/>
      <c r="K45" s="2"/>
      <c r="L45" s="2"/>
    </row>
    <row r="46" spans="1:14" ht="17.25" customHeight="1" x14ac:dyDescent="0.25">
      <c r="A46" s="19" t="s">
        <v>31</v>
      </c>
      <c r="B46" s="19"/>
      <c r="C46" s="19"/>
      <c r="D46" s="19"/>
      <c r="E46" s="19" t="s">
        <v>31</v>
      </c>
      <c r="F46" s="32"/>
      <c r="G46" s="19"/>
      <c r="H46" s="32"/>
      <c r="I46" s="78"/>
      <c r="J46" s="32"/>
      <c r="K46" s="19"/>
      <c r="L46" s="32"/>
    </row>
    <row r="47" spans="1:14" ht="21.75" customHeight="1" x14ac:dyDescent="0.25"/>
  </sheetData>
  <mergeCells count="7">
    <mergeCell ref="I9:K9"/>
    <mergeCell ref="A3:M3"/>
    <mergeCell ref="A4:M4"/>
    <mergeCell ref="A5:M5"/>
    <mergeCell ref="A6:M6"/>
    <mergeCell ref="E7:M7"/>
    <mergeCell ref="E8:M8"/>
  </mergeCells>
  <printOptions horizontalCentered="1"/>
  <pageMargins left="0.84" right="0.41" top="0.78740157480314998" bottom="0.15748031496063" header="0.55118110236220497" footer="0.196850393700787"/>
  <pageSetup paperSize="9" scale="75" fitToHeight="0" orientation="landscape" r:id="rId1"/>
  <headerFooter>
    <oddHeader>&amp;C&amp;"Times New Roman,Regular"&amp;11- 4 -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view="pageBreakPreview" zoomScale="130" zoomScaleSheetLayoutView="130" workbookViewId="0">
      <selection activeCell="S9" sqref="S9"/>
    </sheetView>
  </sheetViews>
  <sheetFormatPr defaultColWidth="9.140625" defaultRowHeight="15.75" customHeight="1" x14ac:dyDescent="0.2"/>
  <cols>
    <col min="1" max="1" width="4.28515625" style="107" customWidth="1"/>
    <col min="2" max="2" width="42.7109375" style="107" customWidth="1"/>
    <col min="3" max="3" width="8.140625" style="108" customWidth="1"/>
    <col min="4" max="4" width="0.7109375" style="107" customWidth="1"/>
    <col min="5" max="5" width="17.140625" style="107" customWidth="1"/>
    <col min="6" max="6" width="0.7109375" style="107" customWidth="1"/>
    <col min="7" max="7" width="16.28515625" style="107" customWidth="1"/>
    <col min="8" max="8" width="0.7109375" style="107" customWidth="1"/>
    <col min="9" max="9" width="16.42578125" style="107" customWidth="1"/>
    <col min="10" max="10" width="0.7109375" style="107" customWidth="1"/>
    <col min="11" max="11" width="16.28515625" style="107" customWidth="1"/>
    <col min="12" max="16384" width="9.140625" style="107"/>
  </cols>
  <sheetData>
    <row r="1" spans="1:11" ht="15.75" customHeight="1" x14ac:dyDescent="0.2">
      <c r="K1" s="81" t="s">
        <v>120</v>
      </c>
    </row>
    <row r="2" spans="1:11" ht="15.75" customHeight="1" x14ac:dyDescent="0.2">
      <c r="K2" s="81" t="s">
        <v>147</v>
      </c>
    </row>
    <row r="3" spans="1:11" ht="15.75" customHeight="1" x14ac:dyDescent="0.2">
      <c r="A3" s="285" t="str">
        <f>+WBS!A1</f>
        <v>THAI  O.P.P.  PUBLIC  COMPANY  LIMITED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</row>
    <row r="4" spans="1:11" ht="15.75" customHeight="1" x14ac:dyDescent="0.2">
      <c r="A4" s="285" t="s">
        <v>196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</row>
    <row r="5" spans="1:11" ht="15.75" customHeight="1" x14ac:dyDescent="0.2">
      <c r="A5" s="285" t="s">
        <v>187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</row>
    <row r="6" spans="1:11" ht="15.75" customHeight="1" x14ac:dyDescent="0.2">
      <c r="A6" s="109"/>
      <c r="B6" s="109"/>
      <c r="C6" s="110"/>
      <c r="D6" s="109"/>
      <c r="E6" s="109"/>
      <c r="F6" s="109"/>
      <c r="G6" s="109"/>
      <c r="H6" s="109"/>
      <c r="I6" s="109"/>
      <c r="J6" s="109"/>
      <c r="K6" s="109"/>
    </row>
    <row r="7" spans="1:11" ht="15.75" customHeight="1" x14ac:dyDescent="0.2">
      <c r="A7" s="109"/>
      <c r="B7" s="109"/>
      <c r="C7" s="110"/>
      <c r="D7" s="109"/>
      <c r="E7" s="286" t="s">
        <v>175</v>
      </c>
      <c r="F7" s="286"/>
      <c r="G7" s="286"/>
      <c r="H7" s="286"/>
      <c r="I7" s="286"/>
      <c r="J7" s="286"/>
      <c r="K7" s="286"/>
    </row>
    <row r="8" spans="1:11" ht="15.75" customHeight="1" x14ac:dyDescent="0.2">
      <c r="E8" s="287" t="s">
        <v>54</v>
      </c>
      <c r="F8" s="287"/>
      <c r="G8" s="287"/>
      <c r="H8" s="112"/>
    </row>
    <row r="9" spans="1:11" ht="15.75" customHeight="1" x14ac:dyDescent="0.2">
      <c r="E9" s="284" t="s">
        <v>33</v>
      </c>
      <c r="F9" s="284"/>
      <c r="G9" s="284"/>
      <c r="H9" s="112"/>
      <c r="I9" s="284" t="s">
        <v>52</v>
      </c>
      <c r="J9" s="284"/>
      <c r="K9" s="284"/>
    </row>
    <row r="10" spans="1:11" ht="15.75" customHeight="1" x14ac:dyDescent="0.2">
      <c r="E10" s="282" t="s">
        <v>193</v>
      </c>
      <c r="F10" s="282"/>
      <c r="G10" s="282"/>
      <c r="H10" s="86"/>
      <c r="I10" s="282" t="s">
        <v>193</v>
      </c>
      <c r="J10" s="282"/>
      <c r="K10" s="282"/>
    </row>
    <row r="11" spans="1:11" ht="15.75" customHeight="1" x14ac:dyDescent="0.2">
      <c r="E11" s="283" t="s">
        <v>194</v>
      </c>
      <c r="F11" s="283"/>
      <c r="G11" s="283"/>
      <c r="H11" s="86"/>
      <c r="I11" s="283" t="s">
        <v>194</v>
      </c>
      <c r="J11" s="283"/>
      <c r="K11" s="283"/>
    </row>
    <row r="12" spans="1:11" ht="15.75" customHeight="1" x14ac:dyDescent="0.2">
      <c r="C12" s="113" t="s">
        <v>35</v>
      </c>
      <c r="E12" s="113">
        <v>2019</v>
      </c>
      <c r="F12" s="114"/>
      <c r="G12" s="113">
        <v>2018</v>
      </c>
      <c r="H12" s="108"/>
      <c r="I12" s="113">
        <f>+E12</f>
        <v>2019</v>
      </c>
      <c r="J12" s="112"/>
      <c r="K12" s="113">
        <f>+G12</f>
        <v>2018</v>
      </c>
    </row>
    <row r="13" spans="1:11" ht="15.75" customHeight="1" x14ac:dyDescent="0.2">
      <c r="C13" s="115"/>
      <c r="E13" s="115"/>
      <c r="F13" s="114"/>
      <c r="G13" s="115"/>
      <c r="H13" s="108"/>
      <c r="I13" s="115"/>
      <c r="J13" s="112"/>
      <c r="K13" s="115"/>
    </row>
    <row r="14" spans="1:11" ht="15.75" customHeight="1" x14ac:dyDescent="0.2">
      <c r="A14" s="107" t="s">
        <v>12</v>
      </c>
      <c r="C14" s="116"/>
      <c r="D14" s="117"/>
      <c r="F14" s="117"/>
      <c r="J14" s="117"/>
    </row>
    <row r="15" spans="1:11" ht="15.75" customHeight="1" x14ac:dyDescent="0.2">
      <c r="B15" s="107" t="s">
        <v>124</v>
      </c>
      <c r="C15" s="114">
        <v>23</v>
      </c>
      <c r="D15" s="117"/>
      <c r="E15" s="263">
        <v>409471117</v>
      </c>
      <c r="F15" s="263"/>
      <c r="G15" s="263">
        <v>408866653</v>
      </c>
      <c r="H15" s="263"/>
      <c r="I15" s="263">
        <v>409471117</v>
      </c>
      <c r="J15" s="263"/>
      <c r="K15" s="263">
        <v>408866653</v>
      </c>
    </row>
    <row r="16" spans="1:11" ht="15.75" customHeight="1" x14ac:dyDescent="0.2">
      <c r="B16" s="107" t="s">
        <v>150</v>
      </c>
      <c r="C16" s="110">
        <v>23</v>
      </c>
      <c r="D16" s="117"/>
      <c r="E16" s="263"/>
      <c r="F16" s="263"/>
      <c r="G16" s="263"/>
      <c r="H16" s="263"/>
      <c r="I16" s="263"/>
      <c r="J16" s="263"/>
      <c r="K16" s="263"/>
    </row>
    <row r="17" spans="1:11" ht="15.75" customHeight="1" x14ac:dyDescent="0.2">
      <c r="B17" s="122" t="s">
        <v>165</v>
      </c>
      <c r="C17" s="114"/>
      <c r="D17" s="117"/>
      <c r="E17" s="263">
        <v>233245</v>
      </c>
      <c r="F17" s="263"/>
      <c r="G17" s="263">
        <v>741451</v>
      </c>
      <c r="H17" s="263"/>
      <c r="I17" s="263">
        <v>233245</v>
      </c>
      <c r="J17" s="263"/>
      <c r="K17" s="263">
        <v>741451</v>
      </c>
    </row>
    <row r="18" spans="1:11" ht="15.75" customHeight="1" x14ac:dyDescent="0.2">
      <c r="B18" s="122" t="s">
        <v>166</v>
      </c>
      <c r="C18" s="107"/>
      <c r="E18" s="263">
        <v>6040770</v>
      </c>
      <c r="F18" s="263"/>
      <c r="G18" s="263">
        <v>6172848</v>
      </c>
      <c r="H18" s="263"/>
      <c r="I18" s="263">
        <v>6040770</v>
      </c>
      <c r="J18" s="263"/>
      <c r="K18" s="263">
        <v>6172848</v>
      </c>
    </row>
    <row r="19" spans="1:11" ht="15.75" customHeight="1" x14ac:dyDescent="0.2">
      <c r="E19" s="264"/>
      <c r="F19" s="263"/>
      <c r="G19" s="264"/>
      <c r="H19" s="263"/>
      <c r="I19" s="264"/>
      <c r="J19" s="263"/>
      <c r="K19" s="264"/>
    </row>
    <row r="20" spans="1:11" ht="15.75" customHeight="1" x14ac:dyDescent="0.2">
      <c r="B20" s="172" t="s">
        <v>82</v>
      </c>
      <c r="C20" s="114"/>
      <c r="D20" s="117"/>
      <c r="E20" s="265">
        <f>ROUND(SUM(E15:E18),0)</f>
        <v>415745132</v>
      </c>
      <c r="F20" s="266"/>
      <c r="G20" s="265">
        <f>ROUND(SUM(G15:G18),0)</f>
        <v>415780952</v>
      </c>
      <c r="H20" s="267"/>
      <c r="I20" s="265">
        <f>ROUND(SUM(I15:I18),0)</f>
        <v>415745132</v>
      </c>
      <c r="J20" s="266"/>
      <c r="K20" s="265">
        <f>ROUND(SUM(K15:K18),0)</f>
        <v>415780952</v>
      </c>
    </row>
    <row r="21" spans="1:11" ht="15.75" customHeight="1" x14ac:dyDescent="0.2">
      <c r="E21" s="263"/>
      <c r="F21" s="263"/>
      <c r="G21" s="263"/>
      <c r="H21" s="267"/>
      <c r="I21" s="263"/>
      <c r="J21" s="263"/>
      <c r="K21" s="263"/>
    </row>
    <row r="22" spans="1:11" ht="15.75" customHeight="1" x14ac:dyDescent="0.2">
      <c r="A22" s="107" t="s">
        <v>13</v>
      </c>
      <c r="C22" s="116"/>
      <c r="D22" s="117"/>
      <c r="E22" s="263"/>
      <c r="F22" s="263"/>
      <c r="G22" s="263"/>
      <c r="H22" s="267"/>
      <c r="I22" s="263"/>
      <c r="J22" s="263"/>
      <c r="K22" s="263"/>
    </row>
    <row r="23" spans="1:11" ht="15.75" customHeight="1" x14ac:dyDescent="0.2">
      <c r="B23" s="107" t="s">
        <v>28</v>
      </c>
      <c r="C23" s="116"/>
      <c r="D23" s="117"/>
      <c r="E23" s="263">
        <v>340843772</v>
      </c>
      <c r="F23" s="263"/>
      <c r="G23" s="263">
        <v>357584592</v>
      </c>
      <c r="H23" s="263"/>
      <c r="I23" s="263">
        <v>340843772</v>
      </c>
      <c r="J23" s="263"/>
      <c r="K23" s="263">
        <v>357584592</v>
      </c>
    </row>
    <row r="24" spans="1:11" ht="15.75" customHeight="1" x14ac:dyDescent="0.2">
      <c r="B24" s="107" t="s">
        <v>38</v>
      </c>
      <c r="C24" s="116"/>
      <c r="D24" s="117"/>
      <c r="E24" s="263">
        <v>8755555</v>
      </c>
      <c r="F24" s="263"/>
      <c r="G24" s="263">
        <v>7911666</v>
      </c>
      <c r="H24" s="263"/>
      <c r="I24" s="263">
        <v>8755555</v>
      </c>
      <c r="J24" s="263"/>
      <c r="K24" s="263">
        <v>7911666</v>
      </c>
    </row>
    <row r="25" spans="1:11" ht="15.75" customHeight="1" x14ac:dyDescent="0.2">
      <c r="B25" s="107" t="s">
        <v>37</v>
      </c>
      <c r="C25" s="114"/>
      <c r="D25" s="117"/>
      <c r="E25" s="263">
        <v>24519926</v>
      </c>
      <c r="F25" s="263"/>
      <c r="G25" s="265">
        <v>26618194</v>
      </c>
      <c r="H25" s="263"/>
      <c r="I25" s="263">
        <v>24519926</v>
      </c>
      <c r="J25" s="263"/>
      <c r="K25" s="263">
        <v>26618194</v>
      </c>
    </row>
    <row r="26" spans="1:11" ht="15.75" customHeight="1" x14ac:dyDescent="0.2">
      <c r="C26" s="123"/>
      <c r="E26" s="264"/>
      <c r="F26" s="263"/>
      <c r="G26" s="266"/>
      <c r="H26" s="267"/>
      <c r="I26" s="264"/>
      <c r="J26" s="263"/>
      <c r="K26" s="264"/>
    </row>
    <row r="27" spans="1:11" ht="15.75" customHeight="1" x14ac:dyDescent="0.2">
      <c r="B27" s="172" t="s">
        <v>83</v>
      </c>
      <c r="C27" s="114"/>
      <c r="D27" s="117"/>
      <c r="E27" s="265">
        <f>ROUND(SUM(E23:E25),0)</f>
        <v>374119253</v>
      </c>
      <c r="F27" s="266"/>
      <c r="G27" s="265">
        <f>ROUND(SUM(G23:G25),0)</f>
        <v>392114452</v>
      </c>
      <c r="H27" s="267"/>
      <c r="I27" s="265">
        <f>ROUND(SUM(I23:I25),0)</f>
        <v>374119253</v>
      </c>
      <c r="J27" s="266"/>
      <c r="K27" s="265">
        <f>ROUND(SUM(K23:K25),0)</f>
        <v>392114452</v>
      </c>
    </row>
    <row r="28" spans="1:11" ht="15.75" customHeight="1" x14ac:dyDescent="0.2">
      <c r="E28" s="263"/>
      <c r="F28" s="263"/>
      <c r="G28" s="268"/>
      <c r="H28" s="267"/>
      <c r="I28" s="263"/>
      <c r="J28" s="263"/>
      <c r="K28" s="263"/>
    </row>
    <row r="29" spans="1:11" ht="15.75" customHeight="1" x14ac:dyDescent="0.2">
      <c r="A29" s="107" t="s">
        <v>84</v>
      </c>
      <c r="B29" s="117"/>
      <c r="C29" s="114"/>
      <c r="D29" s="117"/>
      <c r="E29" s="269">
        <v>850778</v>
      </c>
      <c r="F29" s="263"/>
      <c r="G29" s="269">
        <v>221481</v>
      </c>
      <c r="H29" s="267"/>
      <c r="I29" s="270" t="s">
        <v>122</v>
      </c>
      <c r="J29" s="263"/>
      <c r="K29" s="270" t="s">
        <v>122</v>
      </c>
    </row>
    <row r="30" spans="1:11" ht="15.75" customHeight="1" x14ac:dyDescent="0.2">
      <c r="C30" s="116"/>
      <c r="D30" s="117"/>
      <c r="E30" s="263"/>
      <c r="F30" s="263"/>
      <c r="G30" s="266"/>
      <c r="H30" s="267"/>
      <c r="I30" s="263"/>
      <c r="J30" s="263"/>
      <c r="K30" s="263"/>
    </row>
    <row r="31" spans="1:11" ht="15.75" customHeight="1" x14ac:dyDescent="0.2">
      <c r="A31" s="107" t="s">
        <v>85</v>
      </c>
      <c r="C31" s="116"/>
      <c r="D31" s="117"/>
      <c r="E31" s="266">
        <f>ROUND(E20-E27+E29,0)</f>
        <v>42476657</v>
      </c>
      <c r="F31" s="266"/>
      <c r="G31" s="266">
        <f>ROUND(G20-G27+G29,0)</f>
        <v>23887981</v>
      </c>
      <c r="H31" s="266"/>
      <c r="I31" s="266">
        <f>ROUND(I20-I27,0)</f>
        <v>41625879</v>
      </c>
      <c r="J31" s="266"/>
      <c r="K31" s="266">
        <f>ROUND(K20-K27,0)</f>
        <v>23666500</v>
      </c>
    </row>
    <row r="32" spans="1:11" ht="15.75" customHeight="1" x14ac:dyDescent="0.2">
      <c r="B32" s="117"/>
      <c r="C32" s="116"/>
      <c r="D32" s="117"/>
      <c r="E32" s="263"/>
      <c r="F32" s="263"/>
      <c r="G32" s="268"/>
      <c r="H32" s="263"/>
      <c r="I32" s="263"/>
      <c r="J32" s="263"/>
      <c r="K32" s="263"/>
    </row>
    <row r="33" spans="1:11" ht="15.75" customHeight="1" x14ac:dyDescent="0.2">
      <c r="A33" s="107" t="s">
        <v>14</v>
      </c>
      <c r="B33" s="117"/>
      <c r="C33" s="114">
        <v>17</v>
      </c>
      <c r="D33" s="117"/>
      <c r="E33" s="269">
        <v>4132869</v>
      </c>
      <c r="F33" s="263"/>
      <c r="G33" s="269">
        <v>1692481</v>
      </c>
      <c r="H33" s="263"/>
      <c r="I33" s="269">
        <v>4132869</v>
      </c>
      <c r="J33" s="263"/>
      <c r="K33" s="269">
        <v>1692481</v>
      </c>
    </row>
    <row r="34" spans="1:11" ht="15.75" customHeight="1" x14ac:dyDescent="0.2">
      <c r="B34" s="117"/>
      <c r="C34" s="116"/>
      <c r="D34" s="117"/>
      <c r="E34" s="263"/>
      <c r="F34" s="263"/>
      <c r="G34" s="266"/>
      <c r="H34" s="263"/>
      <c r="I34" s="263"/>
      <c r="J34" s="263"/>
      <c r="K34" s="263"/>
    </row>
    <row r="35" spans="1:11" ht="15.75" customHeight="1" thickBot="1" x14ac:dyDescent="0.25">
      <c r="A35" s="107" t="s">
        <v>125</v>
      </c>
      <c r="B35" s="117"/>
      <c r="C35" s="116"/>
      <c r="D35" s="117"/>
      <c r="E35" s="271">
        <f>ROUND(E31-E33,0)</f>
        <v>38343788</v>
      </c>
      <c r="F35" s="268"/>
      <c r="G35" s="271">
        <f>ROUND(G31-G33,0)</f>
        <v>22195500</v>
      </c>
      <c r="H35" s="263"/>
      <c r="I35" s="271">
        <f>ROUND(I31-I33,0)</f>
        <v>37493010</v>
      </c>
      <c r="J35" s="266"/>
      <c r="K35" s="271">
        <f>ROUND(K31-K33,0)</f>
        <v>21974019</v>
      </c>
    </row>
    <row r="36" spans="1:11" ht="15.75" customHeight="1" thickTop="1" x14ac:dyDescent="0.2">
      <c r="E36" s="126"/>
      <c r="F36" s="127"/>
      <c r="G36" s="173"/>
      <c r="I36" s="126"/>
      <c r="J36" s="127"/>
      <c r="K36" s="126"/>
    </row>
    <row r="37" spans="1:11" ht="15.75" customHeight="1" thickBot="1" x14ac:dyDescent="0.25">
      <c r="A37" s="107" t="s">
        <v>86</v>
      </c>
      <c r="B37" s="117"/>
      <c r="C37" s="116"/>
      <c r="D37" s="117"/>
      <c r="E37" s="262">
        <f>ROUND(E35/E40,2)</f>
        <v>6.39</v>
      </c>
      <c r="F37" s="237"/>
      <c r="G37" s="262">
        <f>ROUND(G35/G40,2)</f>
        <v>3.7</v>
      </c>
      <c r="H37" s="237"/>
      <c r="I37" s="262">
        <f>ROUND(I35/I40,2)</f>
        <v>6.25</v>
      </c>
      <c r="J37" s="237"/>
      <c r="K37" s="262">
        <f>ROUND(K35/K40,2)</f>
        <v>3.66</v>
      </c>
    </row>
    <row r="38" spans="1:11" ht="15.75" customHeight="1" thickTop="1" x14ac:dyDescent="0.2">
      <c r="B38" s="117"/>
      <c r="C38" s="116"/>
      <c r="D38" s="117"/>
      <c r="E38" s="129"/>
      <c r="F38" s="128"/>
      <c r="G38" s="129"/>
      <c r="H38" s="128"/>
      <c r="I38" s="129"/>
      <c r="J38" s="128"/>
      <c r="K38" s="129"/>
    </row>
    <row r="39" spans="1:11" ht="15.75" customHeight="1" x14ac:dyDescent="0.2">
      <c r="A39" s="107" t="s">
        <v>67</v>
      </c>
      <c r="B39" s="117"/>
      <c r="C39" s="116"/>
      <c r="D39" s="117"/>
      <c r="E39" s="127"/>
      <c r="F39" s="128"/>
      <c r="G39" s="161"/>
      <c r="I39" s="127"/>
      <c r="J39" s="128"/>
      <c r="K39" s="127"/>
    </row>
    <row r="40" spans="1:11" ht="15.75" customHeight="1" thickBot="1" x14ac:dyDescent="0.25">
      <c r="B40" s="107" t="s">
        <v>68</v>
      </c>
      <c r="E40" s="174">
        <v>6000000</v>
      </c>
      <c r="F40" s="119"/>
      <c r="G40" s="174">
        <v>6000000</v>
      </c>
      <c r="I40" s="174">
        <v>6000000</v>
      </c>
      <c r="J40" s="119"/>
      <c r="K40" s="125">
        <v>6000000</v>
      </c>
    </row>
    <row r="41" spans="1:11" ht="15.75" customHeight="1" thickTop="1" x14ac:dyDescent="0.2">
      <c r="K41" s="130"/>
    </row>
    <row r="48" spans="1:11" ht="15.75" customHeight="1" x14ac:dyDescent="0.2">
      <c r="K48" s="107" t="s">
        <v>34</v>
      </c>
    </row>
    <row r="49" spans="1:7" ht="15.75" customHeight="1" x14ac:dyDescent="0.2">
      <c r="G49" s="128"/>
    </row>
    <row r="57" spans="1:7" ht="15.75" customHeight="1" x14ac:dyDescent="0.25">
      <c r="A57" s="1" t="s">
        <v>189</v>
      </c>
    </row>
    <row r="58" spans="1:7" ht="15.75" customHeight="1" x14ac:dyDescent="0.25">
      <c r="A58" s="1" t="s">
        <v>190</v>
      </c>
    </row>
    <row r="59" spans="1:7" ht="15" x14ac:dyDescent="0.2"/>
    <row r="62" spans="1:7" ht="15.75" customHeight="1" x14ac:dyDescent="0.2">
      <c r="A62" s="107" t="s">
        <v>29</v>
      </c>
      <c r="C62" s="121" t="s">
        <v>151</v>
      </c>
    </row>
  </sheetData>
  <mergeCells count="11">
    <mergeCell ref="A3:K3"/>
    <mergeCell ref="A4:K4"/>
    <mergeCell ref="A5:K5"/>
    <mergeCell ref="E7:K7"/>
    <mergeCell ref="E8:G8"/>
    <mergeCell ref="E10:G10"/>
    <mergeCell ref="I10:K10"/>
    <mergeCell ref="E11:G11"/>
    <mergeCell ref="I11:K11"/>
    <mergeCell ref="E9:G9"/>
    <mergeCell ref="I9:K9"/>
  </mergeCells>
  <pageMargins left="0.59055118110236227" right="0.15748031496062992" top="0.78740157480314965" bottom="0.59055118110236227" header="0.51181102362204722" footer="0.43307086614173229"/>
  <pageSetup paperSize="9" scale="78" orientation="portrait" r:id="rId1"/>
  <headerFooter>
    <oddHeader>&amp;C&amp;"Times New Roman,Regular"&amp;11- 5 -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view="pageBreakPreview" zoomScaleSheetLayoutView="100" workbookViewId="0">
      <selection activeCell="N11" sqref="N11"/>
    </sheetView>
  </sheetViews>
  <sheetFormatPr defaultColWidth="9.140625" defaultRowHeight="15.75" customHeight="1" x14ac:dyDescent="0.2"/>
  <cols>
    <col min="1" max="1" width="4.28515625" style="107" customWidth="1"/>
    <col min="2" max="2" width="42.7109375" style="107" customWidth="1"/>
    <col min="3" max="3" width="8.140625" style="108" customWidth="1"/>
    <col min="4" max="4" width="0.7109375" style="107" customWidth="1"/>
    <col min="5" max="5" width="17.140625" style="107" customWidth="1"/>
    <col min="6" max="6" width="0.7109375" style="107" customWidth="1"/>
    <col min="7" max="7" width="16.28515625" style="107" customWidth="1"/>
    <col min="8" max="8" width="0.7109375" style="107" customWidth="1"/>
    <col min="9" max="9" width="16.42578125" style="107" customWidth="1"/>
    <col min="10" max="10" width="0.7109375" style="107" customWidth="1"/>
    <col min="11" max="11" width="16.28515625" style="107" customWidth="1"/>
    <col min="12" max="16384" width="9.140625" style="107"/>
  </cols>
  <sheetData>
    <row r="1" spans="1:11" ht="15.75" customHeight="1" x14ac:dyDescent="0.2">
      <c r="K1" s="81" t="s">
        <v>120</v>
      </c>
    </row>
    <row r="2" spans="1:11" ht="15.75" customHeight="1" x14ac:dyDescent="0.2">
      <c r="K2" s="81" t="s">
        <v>147</v>
      </c>
    </row>
    <row r="3" spans="1:11" ht="15.75" customHeight="1" x14ac:dyDescent="0.2">
      <c r="A3" s="285" t="str">
        <f>+'WPL 3 M'!A3:K3</f>
        <v>THAI  O.P.P.  PUBLIC  COMPANY  LIMITED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</row>
    <row r="4" spans="1:11" ht="15.75" customHeight="1" x14ac:dyDescent="0.2">
      <c r="A4" s="285" t="s">
        <v>196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</row>
    <row r="5" spans="1:11" ht="15.75" customHeight="1" x14ac:dyDescent="0.2">
      <c r="A5" s="285" t="s">
        <v>188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</row>
    <row r="6" spans="1:11" ht="15.75" customHeight="1" x14ac:dyDescent="0.2">
      <c r="A6" s="109"/>
      <c r="B6" s="109"/>
      <c r="C6" s="110"/>
      <c r="D6" s="109"/>
      <c r="E6" s="109"/>
      <c r="F6" s="109"/>
      <c r="G6" s="109"/>
      <c r="H6" s="109"/>
      <c r="I6" s="109"/>
      <c r="J6" s="109"/>
      <c r="K6" s="109"/>
    </row>
    <row r="7" spans="1:11" ht="15.75" customHeight="1" x14ac:dyDescent="0.2">
      <c r="A7" s="109"/>
      <c r="B7" s="109"/>
      <c r="C7" s="110"/>
      <c r="D7" s="109"/>
      <c r="E7" s="286" t="s">
        <v>175</v>
      </c>
      <c r="F7" s="286"/>
      <c r="G7" s="286"/>
      <c r="H7" s="286"/>
      <c r="I7" s="286"/>
      <c r="J7" s="286"/>
      <c r="K7" s="286"/>
    </row>
    <row r="8" spans="1:11" ht="15.75" customHeight="1" x14ac:dyDescent="0.2">
      <c r="E8" s="287" t="s">
        <v>54</v>
      </c>
      <c r="F8" s="287"/>
      <c r="G8" s="287"/>
      <c r="H8" s="112"/>
    </row>
    <row r="9" spans="1:11" ht="15.75" customHeight="1" x14ac:dyDescent="0.2">
      <c r="E9" s="284" t="s">
        <v>33</v>
      </c>
      <c r="F9" s="284"/>
      <c r="G9" s="284"/>
      <c r="H9" s="112"/>
      <c r="I9" s="284" t="s">
        <v>52</v>
      </c>
      <c r="J9" s="284"/>
      <c r="K9" s="284"/>
    </row>
    <row r="10" spans="1:11" ht="15.75" customHeight="1" x14ac:dyDescent="0.2">
      <c r="E10" s="282" t="s">
        <v>195</v>
      </c>
      <c r="F10" s="282"/>
      <c r="G10" s="282"/>
      <c r="H10" s="86"/>
      <c r="I10" s="282" t="s">
        <v>195</v>
      </c>
      <c r="J10" s="282"/>
      <c r="K10" s="282"/>
    </row>
    <row r="11" spans="1:11" ht="15.75" customHeight="1" x14ac:dyDescent="0.2">
      <c r="E11" s="283" t="s">
        <v>194</v>
      </c>
      <c r="F11" s="283"/>
      <c r="G11" s="283"/>
      <c r="H11" s="86"/>
      <c r="I11" s="283" t="s">
        <v>194</v>
      </c>
      <c r="J11" s="283"/>
      <c r="K11" s="283"/>
    </row>
    <row r="12" spans="1:11" ht="15.75" customHeight="1" x14ac:dyDescent="0.2">
      <c r="C12" s="113" t="s">
        <v>35</v>
      </c>
      <c r="E12" s="113">
        <v>2019</v>
      </c>
      <c r="F12" s="114"/>
      <c r="G12" s="113">
        <v>2018</v>
      </c>
      <c r="H12" s="108"/>
      <c r="I12" s="113">
        <f>+E12</f>
        <v>2019</v>
      </c>
      <c r="J12" s="112"/>
      <c r="K12" s="113">
        <f>+G12</f>
        <v>2018</v>
      </c>
    </row>
    <row r="13" spans="1:11" ht="15.75" customHeight="1" x14ac:dyDescent="0.2">
      <c r="C13" s="115"/>
      <c r="E13" s="115"/>
      <c r="F13" s="114"/>
      <c r="G13" s="115"/>
      <c r="H13" s="108"/>
      <c r="I13" s="115"/>
      <c r="J13" s="112"/>
      <c r="K13" s="115"/>
    </row>
    <row r="14" spans="1:11" ht="15.75" customHeight="1" x14ac:dyDescent="0.2">
      <c r="A14" s="107" t="s">
        <v>12</v>
      </c>
      <c r="C14" s="116"/>
      <c r="D14" s="117"/>
      <c r="F14" s="117"/>
      <c r="J14" s="117"/>
    </row>
    <row r="15" spans="1:11" ht="15.75" customHeight="1" x14ac:dyDescent="0.2">
      <c r="B15" s="107" t="s">
        <v>124</v>
      </c>
      <c r="C15" s="114">
        <v>23</v>
      </c>
      <c r="D15" s="117"/>
      <c r="E15" s="118">
        <v>1202119578</v>
      </c>
      <c r="F15" s="108"/>
      <c r="G15" s="118">
        <v>1198546207</v>
      </c>
      <c r="H15" s="108"/>
      <c r="I15" s="118">
        <v>1202119578</v>
      </c>
      <c r="J15" s="119"/>
      <c r="K15" s="118">
        <v>1198546207</v>
      </c>
    </row>
    <row r="16" spans="1:11" ht="15.75" customHeight="1" x14ac:dyDescent="0.2">
      <c r="B16" s="107" t="s">
        <v>150</v>
      </c>
      <c r="C16" s="110">
        <v>23</v>
      </c>
      <c r="D16" s="117"/>
      <c r="E16" s="118"/>
      <c r="F16" s="108"/>
      <c r="G16" s="118"/>
      <c r="H16" s="108"/>
      <c r="I16" s="118"/>
      <c r="J16" s="119"/>
      <c r="K16" s="118"/>
    </row>
    <row r="17" spans="1:12" ht="15.75" customHeight="1" x14ac:dyDescent="0.2">
      <c r="B17" s="122" t="s">
        <v>165</v>
      </c>
      <c r="C17" s="114"/>
      <c r="D17" s="117"/>
      <c r="E17" s="118">
        <v>903187</v>
      </c>
      <c r="F17" s="108"/>
      <c r="G17" s="118">
        <v>911304</v>
      </c>
      <c r="H17" s="108"/>
      <c r="I17" s="118">
        <v>903187</v>
      </c>
      <c r="J17" s="119"/>
      <c r="K17" s="118">
        <v>911304</v>
      </c>
    </row>
    <row r="18" spans="1:12" ht="15.75" customHeight="1" x14ac:dyDescent="0.2">
      <c r="B18" s="122" t="s">
        <v>166</v>
      </c>
      <c r="C18" s="107"/>
      <c r="E18" s="118">
        <v>17027685</v>
      </c>
      <c r="F18" s="108"/>
      <c r="G18" s="118">
        <v>18092487</v>
      </c>
      <c r="H18" s="108"/>
      <c r="I18" s="118">
        <v>17027685</v>
      </c>
      <c r="J18" s="119"/>
      <c r="K18" s="118">
        <v>18092487</v>
      </c>
    </row>
    <row r="19" spans="1:12" ht="15.75" customHeight="1" x14ac:dyDescent="0.2">
      <c r="E19" s="120"/>
      <c r="F19" s="119"/>
      <c r="G19" s="120"/>
      <c r="H19" s="108"/>
      <c r="I19" s="120"/>
      <c r="J19" s="119"/>
      <c r="K19" s="120"/>
    </row>
    <row r="20" spans="1:12" ht="15.75" customHeight="1" x14ac:dyDescent="0.2">
      <c r="B20" s="172" t="s">
        <v>82</v>
      </c>
      <c r="C20" s="114"/>
      <c r="D20" s="117"/>
      <c r="E20" s="131">
        <f>ROUND(SUM(E15:E18),0)</f>
        <v>1220050450</v>
      </c>
      <c r="F20" s="175"/>
      <c r="G20" s="131">
        <f>ROUND(SUM(G15:G18),0)</f>
        <v>1217549998</v>
      </c>
      <c r="H20" s="175"/>
      <c r="I20" s="131">
        <f>ROUND(SUM(I15:I18),0)</f>
        <v>1220050450</v>
      </c>
      <c r="J20" s="175"/>
      <c r="K20" s="131">
        <f>ROUND(SUM(K15:K18),0)</f>
        <v>1217549998</v>
      </c>
    </row>
    <row r="21" spans="1:12" ht="15.75" customHeight="1" x14ac:dyDescent="0.2">
      <c r="E21" s="119"/>
      <c r="F21" s="119"/>
      <c r="G21" s="119"/>
      <c r="I21" s="119"/>
      <c r="J21" s="119"/>
      <c r="K21" s="119"/>
    </row>
    <row r="22" spans="1:12" ht="15.75" customHeight="1" x14ac:dyDescent="0.2">
      <c r="A22" s="107" t="s">
        <v>13</v>
      </c>
      <c r="C22" s="116"/>
      <c r="D22" s="117"/>
      <c r="E22" s="119"/>
      <c r="F22" s="119"/>
      <c r="G22" s="119"/>
      <c r="I22" s="119"/>
      <c r="J22" s="119"/>
      <c r="K22" s="119"/>
    </row>
    <row r="23" spans="1:12" ht="15.75" customHeight="1" x14ac:dyDescent="0.2">
      <c r="B23" s="107" t="s">
        <v>28</v>
      </c>
      <c r="C23" s="116"/>
      <c r="D23" s="117"/>
      <c r="E23" s="118">
        <v>1024702946</v>
      </c>
      <c r="F23" s="108"/>
      <c r="G23" s="118">
        <v>1032256717</v>
      </c>
      <c r="H23" s="108"/>
      <c r="I23" s="118">
        <v>1024702946</v>
      </c>
      <c r="J23" s="119"/>
      <c r="K23" s="118">
        <v>1032256717</v>
      </c>
    </row>
    <row r="24" spans="1:12" ht="15.75" customHeight="1" x14ac:dyDescent="0.2">
      <c r="B24" s="107" t="s">
        <v>38</v>
      </c>
      <c r="C24" s="116"/>
      <c r="D24" s="117"/>
      <c r="E24" s="118">
        <v>26511900</v>
      </c>
      <c r="F24" s="108"/>
      <c r="G24" s="118">
        <v>23505691</v>
      </c>
      <c r="H24" s="108"/>
      <c r="I24" s="118">
        <v>26511900</v>
      </c>
      <c r="J24" s="119"/>
      <c r="K24" s="118">
        <v>23505691</v>
      </c>
    </row>
    <row r="25" spans="1:12" ht="15.75" customHeight="1" x14ac:dyDescent="0.2">
      <c r="B25" s="107" t="s">
        <v>37</v>
      </c>
      <c r="C25" s="114"/>
      <c r="D25" s="117"/>
      <c r="E25" s="118">
        <v>73424047</v>
      </c>
      <c r="F25" s="108"/>
      <c r="G25" s="118">
        <v>81122538</v>
      </c>
      <c r="H25" s="108"/>
      <c r="I25" s="118">
        <v>73424047</v>
      </c>
      <c r="J25" s="119"/>
      <c r="K25" s="118">
        <v>81122538</v>
      </c>
    </row>
    <row r="26" spans="1:12" ht="15.75" customHeight="1" x14ac:dyDescent="0.2">
      <c r="C26" s="123"/>
      <c r="E26" s="120"/>
      <c r="F26" s="119"/>
      <c r="G26" s="120"/>
      <c r="I26" s="120"/>
      <c r="J26" s="119"/>
      <c r="K26" s="120"/>
    </row>
    <row r="27" spans="1:12" ht="15.75" customHeight="1" x14ac:dyDescent="0.2">
      <c r="B27" s="172" t="s">
        <v>83</v>
      </c>
      <c r="C27" s="114"/>
      <c r="D27" s="117"/>
      <c r="E27" s="131">
        <f>ROUND(SUM(E23:E25),0)</f>
        <v>1124638893</v>
      </c>
      <c r="F27" s="175"/>
      <c r="G27" s="131">
        <f>ROUND(SUM(G23:G25),0)</f>
        <v>1136884946</v>
      </c>
      <c r="H27" s="175"/>
      <c r="I27" s="131">
        <f>ROUND(SUM(I23:I25),0)</f>
        <v>1124638893</v>
      </c>
      <c r="J27" s="175"/>
      <c r="K27" s="131">
        <f>ROUND(SUM(K23:K25),0)</f>
        <v>1136884946</v>
      </c>
    </row>
    <row r="28" spans="1:12" ht="15.75" customHeight="1" x14ac:dyDescent="0.2">
      <c r="E28" s="124"/>
      <c r="F28" s="119"/>
      <c r="G28" s="124"/>
      <c r="I28" s="119"/>
      <c r="J28" s="119"/>
      <c r="K28" s="119"/>
    </row>
    <row r="29" spans="1:12" ht="15.75" customHeight="1" x14ac:dyDescent="0.2">
      <c r="A29" s="107" t="s">
        <v>84</v>
      </c>
      <c r="B29" s="117"/>
      <c r="C29" s="114"/>
      <c r="D29" s="117"/>
      <c r="E29" s="132">
        <v>2710471</v>
      </c>
      <c r="F29" s="119"/>
      <c r="G29" s="132">
        <v>1349971</v>
      </c>
      <c r="I29" s="169" t="s">
        <v>122</v>
      </c>
      <c r="J29" s="119"/>
      <c r="K29" s="169" t="s">
        <v>122</v>
      </c>
    </row>
    <row r="30" spans="1:12" ht="15.75" customHeight="1" x14ac:dyDescent="0.2">
      <c r="C30" s="116"/>
      <c r="D30" s="117"/>
      <c r="E30" s="124"/>
      <c r="F30" s="119"/>
      <c r="G30" s="124"/>
      <c r="I30" s="119"/>
      <c r="J30" s="119"/>
      <c r="K30" s="119"/>
    </row>
    <row r="31" spans="1:12" ht="15.75" customHeight="1" x14ac:dyDescent="0.2">
      <c r="A31" s="107" t="s">
        <v>85</v>
      </c>
      <c r="C31" s="116"/>
      <c r="D31" s="117"/>
      <c r="E31" s="133">
        <f>ROUND(E20-E27+E29,0)</f>
        <v>98122028</v>
      </c>
      <c r="F31" s="133"/>
      <c r="G31" s="133">
        <f>ROUND(G20-G27+G29,0)</f>
        <v>82015023</v>
      </c>
      <c r="H31" s="133"/>
      <c r="I31" s="133">
        <f>ROUND(I20-I27,0)</f>
        <v>95411557</v>
      </c>
      <c r="J31" s="133"/>
      <c r="K31" s="133">
        <f>ROUND(K20-K27,0)</f>
        <v>80665052</v>
      </c>
      <c r="L31" s="128"/>
    </row>
    <row r="32" spans="1:12" ht="15.75" customHeight="1" x14ac:dyDescent="0.2">
      <c r="B32" s="117"/>
      <c r="C32" s="116"/>
      <c r="D32" s="117"/>
      <c r="E32" s="124"/>
      <c r="F32" s="119"/>
      <c r="G32" s="124"/>
      <c r="H32" s="108"/>
      <c r="I32" s="119"/>
      <c r="J32" s="119"/>
      <c r="K32" s="119"/>
    </row>
    <row r="33" spans="1:11" ht="15.75" customHeight="1" x14ac:dyDescent="0.2">
      <c r="A33" s="107" t="s">
        <v>14</v>
      </c>
      <c r="B33" s="117"/>
      <c r="C33" s="114">
        <v>17</v>
      </c>
      <c r="D33" s="117"/>
      <c r="E33" s="132">
        <v>8335325</v>
      </c>
      <c r="F33" s="119"/>
      <c r="G33" s="132">
        <v>8873414</v>
      </c>
      <c r="H33" s="108"/>
      <c r="I33" s="132">
        <v>8335325</v>
      </c>
      <c r="J33" s="119"/>
      <c r="K33" s="132">
        <v>8873414</v>
      </c>
    </row>
    <row r="34" spans="1:11" ht="15.75" customHeight="1" x14ac:dyDescent="0.2">
      <c r="B34" s="117"/>
      <c r="C34" s="116"/>
      <c r="D34" s="117"/>
      <c r="E34" s="124"/>
      <c r="F34" s="119"/>
      <c r="G34" s="124"/>
      <c r="H34" s="108"/>
      <c r="I34" s="119"/>
      <c r="J34" s="119"/>
      <c r="K34" s="119"/>
    </row>
    <row r="35" spans="1:11" ht="15.75" customHeight="1" thickBot="1" x14ac:dyDescent="0.25">
      <c r="A35" s="107" t="s">
        <v>125</v>
      </c>
      <c r="B35" s="117"/>
      <c r="C35" s="116"/>
      <c r="D35" s="117"/>
      <c r="E35" s="134">
        <f>ROUND(E31-E33,0)</f>
        <v>89786703</v>
      </c>
      <c r="F35" s="175"/>
      <c r="G35" s="134">
        <f>ROUND(G31-G33,0)</f>
        <v>73141609</v>
      </c>
      <c r="H35" s="134"/>
      <c r="I35" s="134">
        <f>ROUND(I31-I33,0)</f>
        <v>87076232</v>
      </c>
      <c r="J35" s="175"/>
      <c r="K35" s="134">
        <f>ROUND(K31-K33,0)</f>
        <v>71791638</v>
      </c>
    </row>
    <row r="36" spans="1:11" ht="15.75" customHeight="1" thickTop="1" x14ac:dyDescent="0.2">
      <c r="E36" s="126"/>
      <c r="F36" s="127"/>
      <c r="G36" s="126"/>
      <c r="I36" s="126"/>
      <c r="J36" s="127"/>
      <c r="K36" s="126"/>
    </row>
    <row r="37" spans="1:11" ht="15.75" customHeight="1" thickBot="1" x14ac:dyDescent="0.25">
      <c r="A37" s="107" t="s">
        <v>86</v>
      </c>
      <c r="B37" s="117"/>
      <c r="C37" s="116"/>
      <c r="D37" s="117"/>
      <c r="E37" s="135">
        <f>ROUND(E35/E40,2)</f>
        <v>14.96</v>
      </c>
      <c r="F37" s="176"/>
      <c r="G37" s="135">
        <f>ROUND(G35/G40,2)</f>
        <v>12.19</v>
      </c>
      <c r="H37" s="128"/>
      <c r="I37" s="135">
        <f>ROUND(I35/I40,2)</f>
        <v>14.51</v>
      </c>
      <c r="J37" s="177">
        <v>15.5842185</v>
      </c>
      <c r="K37" s="135">
        <f>ROUND(K35/K40,2)</f>
        <v>11.97</v>
      </c>
    </row>
    <row r="38" spans="1:11" ht="15.75" customHeight="1" thickTop="1" x14ac:dyDescent="0.2">
      <c r="B38" s="117"/>
      <c r="C38" s="116"/>
      <c r="D38" s="117"/>
      <c r="E38" s="129"/>
      <c r="F38" s="128"/>
      <c r="G38" s="129"/>
      <c r="H38" s="128"/>
      <c r="I38" s="129"/>
      <c r="J38" s="128"/>
      <c r="K38" s="129"/>
    </row>
    <row r="39" spans="1:11" ht="15.75" customHeight="1" x14ac:dyDescent="0.2">
      <c r="A39" s="107" t="s">
        <v>67</v>
      </c>
      <c r="B39" s="117"/>
      <c r="C39" s="116"/>
      <c r="D39" s="117"/>
      <c r="E39" s="127"/>
      <c r="F39" s="128"/>
      <c r="G39" s="127"/>
      <c r="I39" s="127"/>
      <c r="J39" s="128"/>
      <c r="K39" s="127"/>
    </row>
    <row r="40" spans="1:11" ht="15.75" customHeight="1" thickBot="1" x14ac:dyDescent="0.25">
      <c r="B40" s="107" t="s">
        <v>68</v>
      </c>
      <c r="E40" s="125">
        <v>6000000</v>
      </c>
      <c r="F40" s="119"/>
      <c r="G40" s="125">
        <v>6000000</v>
      </c>
      <c r="I40" s="125">
        <v>6000000</v>
      </c>
      <c r="J40" s="119"/>
      <c r="K40" s="125">
        <v>6000000</v>
      </c>
    </row>
    <row r="41" spans="1:11" ht="15.75" customHeight="1" thickTop="1" x14ac:dyDescent="0.2">
      <c r="G41" s="130"/>
      <c r="K41" s="130"/>
    </row>
    <row r="46" spans="1:11" ht="15.75" customHeight="1" x14ac:dyDescent="0.2">
      <c r="K46" s="107" t="s">
        <v>34</v>
      </c>
    </row>
    <row r="47" spans="1:11" ht="15.75" customHeight="1" x14ac:dyDescent="0.2">
      <c r="G47" s="128"/>
    </row>
    <row r="48" spans="1:11" ht="15.75" customHeight="1" x14ac:dyDescent="0.2">
      <c r="G48" s="128"/>
    </row>
    <row r="49" spans="1:7" ht="15.75" customHeight="1" x14ac:dyDescent="0.2">
      <c r="G49" s="128"/>
    </row>
    <row r="57" spans="1:7" ht="15.75" customHeight="1" x14ac:dyDescent="0.25">
      <c r="A57" s="1" t="s">
        <v>189</v>
      </c>
    </row>
    <row r="58" spans="1:7" ht="15.75" customHeight="1" x14ac:dyDescent="0.25">
      <c r="A58" s="1" t="s">
        <v>190</v>
      </c>
    </row>
    <row r="59" spans="1:7" ht="15" x14ac:dyDescent="0.2"/>
    <row r="62" spans="1:7" ht="15.75" customHeight="1" x14ac:dyDescent="0.2">
      <c r="A62" s="107" t="s">
        <v>29</v>
      </c>
      <c r="E62" s="121" t="s">
        <v>30</v>
      </c>
    </row>
  </sheetData>
  <mergeCells count="11">
    <mergeCell ref="A3:K3"/>
    <mergeCell ref="A4:K4"/>
    <mergeCell ref="A5:K5"/>
    <mergeCell ref="E7:K7"/>
    <mergeCell ref="E8:G8"/>
    <mergeCell ref="E10:G10"/>
    <mergeCell ref="I10:K10"/>
    <mergeCell ref="E11:G11"/>
    <mergeCell ref="I11:K11"/>
    <mergeCell ref="E9:G9"/>
    <mergeCell ref="I9:K9"/>
  </mergeCells>
  <pageMargins left="0.59055118110236204" right="0.15748031496063" top="0.78740157480314998" bottom="0.59055118110236204" header="0.511811023622047" footer="0.43307086614173201"/>
  <pageSetup paperSize="9" scale="78" orientation="portrait" r:id="rId1"/>
  <headerFooter>
    <oddHeader>&amp;C&amp;"Times New Roman,Regular"&amp;11- 6 -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view="pageBreakPreview" zoomScale="130" zoomScaleSheetLayoutView="130" workbookViewId="0">
      <selection activeCell="S9" sqref="S9"/>
    </sheetView>
  </sheetViews>
  <sheetFormatPr defaultColWidth="9.140625" defaultRowHeight="15.75" customHeight="1" x14ac:dyDescent="0.25"/>
  <cols>
    <col min="1" max="1" width="4.140625" style="80" customWidth="1"/>
    <col min="2" max="2" width="4.42578125" style="80" customWidth="1"/>
    <col min="3" max="3" width="56.28515625" style="80" customWidth="1"/>
    <col min="4" max="4" width="1.7109375" style="80" customWidth="1"/>
    <col min="5" max="5" width="12.7109375" style="80" customWidth="1"/>
    <col min="6" max="6" width="1.7109375" style="80" customWidth="1"/>
    <col min="7" max="7" width="12.7109375" style="80" customWidth="1"/>
    <col min="8" max="8" width="1.7109375" style="80" customWidth="1"/>
    <col min="9" max="9" width="13.42578125" style="80" customWidth="1"/>
    <col min="10" max="10" width="1.7109375" style="80" customWidth="1"/>
    <col min="11" max="11" width="13.140625" style="80" customWidth="1"/>
    <col min="12" max="12" width="13.28515625" style="80" customWidth="1"/>
    <col min="13" max="16384" width="9.140625" style="80"/>
  </cols>
  <sheetData>
    <row r="1" spans="1:13" ht="15.75" customHeight="1" x14ac:dyDescent="0.25">
      <c r="K1" s="81" t="s">
        <v>146</v>
      </c>
    </row>
    <row r="2" spans="1:13" ht="15.75" customHeight="1" x14ac:dyDescent="0.25">
      <c r="K2" s="82" t="s">
        <v>147</v>
      </c>
    </row>
    <row r="3" spans="1:13" ht="15.75" customHeight="1" x14ac:dyDescent="0.25">
      <c r="A3" s="289" t="str">
        <f>+'SHARE-E'!A3:O3</f>
        <v>THAI  O.P.P.  PUBLIC  COMPANY  LIMITED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</row>
    <row r="4" spans="1:13" ht="15.75" customHeight="1" x14ac:dyDescent="0.25">
      <c r="A4" s="291" t="s">
        <v>167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84"/>
      <c r="M4" s="84"/>
    </row>
    <row r="5" spans="1:13" ht="15.75" customHeight="1" x14ac:dyDescent="0.25">
      <c r="A5" s="291" t="str">
        <f>+'WPL 3 M'!A5:K5</f>
        <v>FOR  THE  THREE - MONTH  PERIOD  ENDED  SEPTEMBER  30,  2019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  <c r="L5" s="84"/>
      <c r="M5" s="84"/>
    </row>
    <row r="6" spans="1:13" ht="15.75" customHeight="1" x14ac:dyDescent="0.25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</row>
    <row r="7" spans="1:13" ht="15.75" customHeight="1" x14ac:dyDescent="0.25">
      <c r="A7" s="83"/>
      <c r="B7" s="83"/>
      <c r="C7" s="83"/>
      <c r="D7" s="83"/>
      <c r="E7" s="292" t="s">
        <v>175</v>
      </c>
      <c r="F7" s="292"/>
      <c r="G7" s="292"/>
      <c r="H7" s="292"/>
      <c r="I7" s="292"/>
      <c r="J7" s="292"/>
      <c r="K7" s="292"/>
    </row>
    <row r="8" spans="1:13" ht="15.75" customHeight="1" x14ac:dyDescent="0.25">
      <c r="A8" s="83"/>
      <c r="B8" s="83"/>
      <c r="C8" s="83"/>
      <c r="D8" s="83"/>
      <c r="E8" s="293" t="s">
        <v>54</v>
      </c>
      <c r="F8" s="293"/>
      <c r="G8" s="293"/>
      <c r="H8" s="86"/>
      <c r="I8" s="293"/>
      <c r="J8" s="293"/>
      <c r="K8" s="293"/>
    </row>
    <row r="9" spans="1:13" ht="15.75" customHeight="1" x14ac:dyDescent="0.25">
      <c r="A9" s="87"/>
      <c r="D9" s="88"/>
      <c r="E9" s="288" t="s">
        <v>33</v>
      </c>
      <c r="F9" s="288"/>
      <c r="G9" s="288"/>
      <c r="H9" s="86"/>
      <c r="I9" s="288" t="s">
        <v>52</v>
      </c>
      <c r="J9" s="288"/>
      <c r="K9" s="288"/>
    </row>
    <row r="10" spans="1:13" ht="15.75" customHeight="1" x14ac:dyDescent="0.25">
      <c r="A10" s="87"/>
      <c r="D10" s="88"/>
      <c r="E10" s="282" t="s">
        <v>193</v>
      </c>
      <c r="F10" s="282"/>
      <c r="G10" s="282"/>
      <c r="H10" s="86"/>
      <c r="I10" s="282" t="s">
        <v>193</v>
      </c>
      <c r="J10" s="282"/>
      <c r="K10" s="282"/>
    </row>
    <row r="11" spans="1:13" ht="15.75" customHeight="1" x14ac:dyDescent="0.25">
      <c r="A11" s="87"/>
      <c r="D11" s="88"/>
      <c r="E11" s="283" t="s">
        <v>194</v>
      </c>
      <c r="F11" s="283"/>
      <c r="G11" s="283"/>
      <c r="H11" s="86"/>
      <c r="I11" s="283" t="s">
        <v>194</v>
      </c>
      <c r="J11" s="283"/>
      <c r="K11" s="283"/>
    </row>
    <row r="12" spans="1:13" ht="15.75" customHeight="1" x14ac:dyDescent="0.25">
      <c r="A12" s="87"/>
      <c r="B12" s="85"/>
      <c r="E12" s="89">
        <v>2019</v>
      </c>
      <c r="F12" s="90"/>
      <c r="G12" s="89">
        <v>2018</v>
      </c>
      <c r="I12" s="89">
        <f>E12</f>
        <v>2019</v>
      </c>
      <c r="J12" s="90"/>
      <c r="K12" s="89">
        <f>G12</f>
        <v>2018</v>
      </c>
    </row>
    <row r="13" spans="1:13" ht="15.75" customHeight="1" x14ac:dyDescent="0.25">
      <c r="B13" s="91"/>
      <c r="C13" s="91"/>
      <c r="D13" s="91"/>
      <c r="E13" s="91"/>
      <c r="F13" s="91"/>
      <c r="G13" s="91"/>
      <c r="H13" s="91"/>
      <c r="I13" s="91"/>
      <c r="J13" s="91"/>
      <c r="K13" s="91"/>
    </row>
    <row r="14" spans="1:13" ht="15.75" customHeight="1" x14ac:dyDescent="0.25">
      <c r="A14" s="91" t="s">
        <v>125</v>
      </c>
      <c r="B14" s="91"/>
      <c r="C14" s="91"/>
      <c r="D14" s="91"/>
      <c r="E14" s="103">
        <f>'WPL 3 M'!E35</f>
        <v>38343788</v>
      </c>
      <c r="F14" s="103"/>
      <c r="G14" s="103">
        <f>+'WPL 3 M'!G35</f>
        <v>22195500</v>
      </c>
      <c r="H14" s="103"/>
      <c r="I14" s="103">
        <f>'WPL 3 M'!I35</f>
        <v>37493010</v>
      </c>
      <c r="J14" s="103"/>
      <c r="K14" s="103">
        <f>+'WPL 3 M'!K35</f>
        <v>21974019</v>
      </c>
    </row>
    <row r="15" spans="1:13" ht="15.75" customHeight="1" x14ac:dyDescent="0.25">
      <c r="A15" s="91"/>
      <c r="B15" s="91"/>
      <c r="C15" s="91"/>
      <c r="D15" s="91"/>
      <c r="E15" s="103"/>
      <c r="F15" s="91"/>
      <c r="G15" s="103"/>
      <c r="H15" s="91"/>
      <c r="I15" s="103"/>
      <c r="J15" s="91"/>
      <c r="K15" s="103"/>
    </row>
    <row r="16" spans="1:13" ht="15.75" customHeight="1" x14ac:dyDescent="0.25">
      <c r="A16" s="91" t="s">
        <v>148</v>
      </c>
      <c r="B16" s="91"/>
      <c r="C16" s="91"/>
      <c r="D16" s="91"/>
      <c r="E16" s="103"/>
      <c r="F16" s="91"/>
      <c r="G16" s="103"/>
      <c r="H16" s="91"/>
      <c r="I16" s="103"/>
      <c r="J16" s="91"/>
      <c r="K16" s="103"/>
    </row>
    <row r="17" spans="1:11" ht="15.75" customHeight="1" x14ac:dyDescent="0.25">
      <c r="B17" s="91" t="s">
        <v>126</v>
      </c>
      <c r="C17" s="91"/>
      <c r="D17" s="91"/>
      <c r="E17" s="103"/>
      <c r="F17" s="91"/>
      <c r="G17" s="103"/>
      <c r="H17" s="91"/>
      <c r="I17" s="103"/>
      <c r="J17" s="91"/>
      <c r="K17" s="103"/>
    </row>
    <row r="18" spans="1:11" ht="15.75" customHeight="1" x14ac:dyDescent="0.25">
      <c r="A18" s="91"/>
      <c r="C18" s="91" t="s">
        <v>60</v>
      </c>
      <c r="D18" s="91"/>
      <c r="E18" s="104">
        <v>145352</v>
      </c>
      <c r="F18" s="91"/>
      <c r="G18" s="104">
        <v>-2812598</v>
      </c>
      <c r="H18" s="91"/>
      <c r="I18" s="170" t="s">
        <v>122</v>
      </c>
      <c r="J18" s="91"/>
      <c r="K18" s="170" t="s">
        <v>122</v>
      </c>
    </row>
    <row r="19" spans="1:11" ht="15.75" customHeight="1" x14ac:dyDescent="0.25">
      <c r="B19" s="91"/>
      <c r="C19" s="91"/>
      <c r="D19" s="91"/>
      <c r="E19" s="103"/>
      <c r="F19" s="91"/>
      <c r="G19" s="103"/>
      <c r="H19" s="91"/>
      <c r="I19" s="103"/>
      <c r="J19" s="91"/>
      <c r="K19" s="103"/>
    </row>
    <row r="20" spans="1:11" ht="15.75" customHeight="1" thickBot="1" x14ac:dyDescent="0.3">
      <c r="A20" s="91" t="s">
        <v>127</v>
      </c>
      <c r="B20" s="91"/>
      <c r="C20" s="91"/>
      <c r="D20" s="91"/>
      <c r="E20" s="105">
        <f>ROUND(E14+E18,0)</f>
        <v>38489140</v>
      </c>
      <c r="F20" s="91"/>
      <c r="G20" s="105">
        <f>ROUND(G14+G18,0)</f>
        <v>19382902</v>
      </c>
      <c r="H20" s="91"/>
      <c r="I20" s="105">
        <f>I14</f>
        <v>37493010</v>
      </c>
      <c r="J20" s="91"/>
      <c r="K20" s="105">
        <f>K14</f>
        <v>21974019</v>
      </c>
    </row>
    <row r="21" spans="1:11" ht="15.75" customHeight="1" thickTop="1" x14ac:dyDescent="0.25">
      <c r="A21" s="91"/>
      <c r="B21" s="91"/>
      <c r="C21" s="91"/>
      <c r="D21" s="91"/>
      <c r="E21" s="103"/>
      <c r="F21" s="91"/>
      <c r="G21" s="103"/>
      <c r="H21" s="91"/>
      <c r="I21" s="103"/>
      <c r="J21" s="91"/>
      <c r="K21" s="103"/>
    </row>
    <row r="22" spans="1:11" ht="15.75" customHeight="1" x14ac:dyDescent="0.25">
      <c r="A22" s="91"/>
      <c r="B22" s="91"/>
      <c r="C22" s="91"/>
      <c r="D22" s="91"/>
      <c r="E22" s="106"/>
      <c r="F22" s="96"/>
      <c r="G22" s="106"/>
      <c r="H22" s="91"/>
      <c r="I22" s="106"/>
      <c r="J22" s="96"/>
      <c r="K22" s="106"/>
    </row>
    <row r="23" spans="1:11" ht="15.75" customHeight="1" x14ac:dyDescent="0.25">
      <c r="A23" s="91"/>
      <c r="B23" s="91"/>
      <c r="C23" s="91"/>
      <c r="D23" s="91"/>
      <c r="E23" s="103"/>
      <c r="F23" s="97"/>
      <c r="G23" s="103"/>
      <c r="H23" s="97"/>
      <c r="I23" s="103"/>
      <c r="J23" s="97"/>
      <c r="K23" s="103"/>
    </row>
    <row r="24" spans="1:11" s="98" customFormat="1" ht="15.75" customHeight="1" x14ac:dyDescent="0.2">
      <c r="A24" s="91"/>
      <c r="B24" s="91"/>
      <c r="C24" s="91"/>
      <c r="D24" s="91"/>
      <c r="E24" s="103"/>
      <c r="F24" s="91"/>
      <c r="G24" s="103"/>
      <c r="H24" s="91"/>
      <c r="I24" s="103"/>
      <c r="J24" s="91"/>
      <c r="K24" s="103"/>
    </row>
    <row r="25" spans="1:11" s="98" customFormat="1" ht="15.75" customHeight="1" x14ac:dyDescent="0.2">
      <c r="A25" s="91"/>
      <c r="B25" s="91"/>
      <c r="C25" s="91"/>
      <c r="D25" s="91"/>
      <c r="E25" s="103"/>
      <c r="F25" s="91"/>
      <c r="G25" s="103"/>
      <c r="H25" s="91"/>
      <c r="I25" s="103"/>
      <c r="J25" s="91"/>
      <c r="K25" s="103"/>
    </row>
    <row r="26" spans="1:11" s="98" customFormat="1" ht="15.75" customHeight="1" x14ac:dyDescent="0.2">
      <c r="A26" s="91"/>
      <c r="B26" s="91"/>
      <c r="C26" s="91"/>
      <c r="D26" s="91"/>
      <c r="E26" s="103"/>
      <c r="F26" s="91"/>
      <c r="G26" s="103"/>
      <c r="H26" s="91"/>
      <c r="I26" s="103"/>
      <c r="J26" s="91"/>
      <c r="K26" s="103"/>
    </row>
    <row r="27" spans="1:11" s="98" customFormat="1" ht="15.75" customHeight="1" x14ac:dyDescent="0.2">
      <c r="A27" s="91"/>
      <c r="B27" s="91"/>
      <c r="C27" s="91"/>
      <c r="D27" s="91"/>
      <c r="E27" s="103"/>
      <c r="F27" s="91"/>
      <c r="G27" s="103"/>
      <c r="H27" s="91"/>
      <c r="I27" s="103"/>
      <c r="J27" s="91"/>
      <c r="K27" s="103"/>
    </row>
    <row r="28" spans="1:11" s="98" customFormat="1" ht="15.75" customHeight="1" x14ac:dyDescent="0.2">
      <c r="A28" s="91"/>
      <c r="B28" s="91"/>
      <c r="C28" s="91"/>
      <c r="D28" s="91"/>
      <c r="E28" s="103"/>
      <c r="F28" s="91"/>
      <c r="G28" s="103"/>
      <c r="H28" s="91"/>
      <c r="I28" s="103"/>
      <c r="J28" s="91"/>
      <c r="K28" s="103"/>
    </row>
    <row r="29" spans="1:11" s="98" customFormat="1" ht="15.75" customHeight="1" x14ac:dyDescent="0.2">
      <c r="A29" s="91"/>
      <c r="B29" s="91"/>
      <c r="C29" s="91"/>
      <c r="D29" s="91"/>
      <c r="E29" s="103"/>
      <c r="F29" s="91"/>
      <c r="G29" s="103"/>
      <c r="H29" s="91"/>
      <c r="I29" s="103"/>
      <c r="J29" s="91"/>
      <c r="K29" s="103"/>
    </row>
    <row r="30" spans="1:11" s="98" customFormat="1" ht="15.75" customHeight="1" x14ac:dyDescent="0.2">
      <c r="A30" s="91"/>
      <c r="B30" s="91"/>
      <c r="C30" s="91"/>
      <c r="D30" s="91"/>
      <c r="E30" s="103"/>
      <c r="F30" s="91"/>
      <c r="G30" s="103"/>
      <c r="H30" s="91"/>
      <c r="I30" s="103"/>
      <c r="J30" s="91"/>
      <c r="K30" s="103"/>
    </row>
    <row r="31" spans="1:11" s="98" customFormat="1" ht="15.75" customHeight="1" x14ac:dyDescent="0.2">
      <c r="A31" s="91"/>
      <c r="B31" s="91"/>
      <c r="C31" s="91"/>
      <c r="D31" s="91"/>
      <c r="E31" s="103"/>
      <c r="F31" s="91"/>
      <c r="G31" s="103"/>
      <c r="H31" s="91"/>
      <c r="I31" s="103"/>
      <c r="J31" s="91"/>
      <c r="K31" s="103"/>
    </row>
    <row r="32" spans="1:11" s="98" customFormat="1" ht="15.75" customHeight="1" x14ac:dyDescent="0.2">
      <c r="A32" s="91"/>
      <c r="B32" s="91"/>
      <c r="C32" s="91"/>
      <c r="D32" s="91"/>
      <c r="E32" s="103"/>
      <c r="F32" s="91"/>
      <c r="G32" s="103"/>
      <c r="H32" s="91"/>
      <c r="I32" s="103"/>
      <c r="J32" s="91"/>
      <c r="K32" s="103"/>
    </row>
    <row r="33" spans="1:11" s="98" customFormat="1" ht="15.75" customHeight="1" x14ac:dyDescent="0.2">
      <c r="A33" s="91"/>
      <c r="B33" s="91"/>
      <c r="C33" s="91"/>
      <c r="D33" s="91"/>
      <c r="E33" s="103"/>
      <c r="F33" s="91"/>
      <c r="G33" s="103"/>
      <c r="H33" s="91"/>
      <c r="I33" s="103"/>
      <c r="J33" s="91"/>
      <c r="K33" s="103"/>
    </row>
    <row r="34" spans="1:11" s="98" customFormat="1" ht="15.75" customHeight="1" x14ac:dyDescent="0.2">
      <c r="A34" s="91"/>
      <c r="B34" s="91"/>
      <c r="C34" s="91"/>
      <c r="D34" s="91"/>
      <c r="E34" s="103"/>
      <c r="F34" s="91"/>
      <c r="G34" s="103"/>
      <c r="H34" s="91"/>
      <c r="I34" s="103"/>
      <c r="J34" s="91"/>
      <c r="K34" s="103"/>
    </row>
    <row r="35" spans="1:11" s="98" customFormat="1" ht="15.75" customHeight="1" x14ac:dyDescent="0.2">
      <c r="A35" s="91"/>
      <c r="B35" s="91"/>
      <c r="C35" s="91"/>
      <c r="D35" s="91"/>
      <c r="E35" s="103"/>
      <c r="F35" s="91"/>
      <c r="G35" s="103"/>
      <c r="H35" s="91"/>
      <c r="I35" s="103"/>
      <c r="J35" s="91"/>
      <c r="K35" s="103"/>
    </row>
    <row r="36" spans="1:11" s="98" customFormat="1" ht="15.75" customHeight="1" x14ac:dyDescent="0.2">
      <c r="A36" s="91"/>
      <c r="B36" s="91"/>
      <c r="C36" s="91"/>
      <c r="D36" s="91"/>
      <c r="E36" s="103"/>
      <c r="F36" s="91"/>
      <c r="G36" s="103"/>
      <c r="H36" s="91"/>
      <c r="I36" s="103"/>
      <c r="J36" s="91"/>
      <c r="K36" s="103"/>
    </row>
    <row r="37" spans="1:11" s="98" customFormat="1" ht="15.75" customHeight="1" x14ac:dyDescent="0.2">
      <c r="A37" s="91"/>
      <c r="B37" s="91"/>
      <c r="C37" s="91"/>
      <c r="D37" s="91"/>
      <c r="E37" s="103"/>
      <c r="F37" s="91"/>
      <c r="G37" s="103"/>
      <c r="H37" s="91"/>
      <c r="I37" s="103"/>
      <c r="J37" s="91"/>
      <c r="K37" s="103"/>
    </row>
    <row r="38" spans="1:11" s="98" customFormat="1" ht="15.75" customHeight="1" x14ac:dyDescent="0.2">
      <c r="A38" s="91"/>
      <c r="B38" s="91"/>
      <c r="C38" s="91"/>
      <c r="D38" s="91"/>
      <c r="E38" s="103"/>
      <c r="F38" s="91"/>
      <c r="G38" s="103"/>
      <c r="H38" s="91"/>
      <c r="I38" s="103"/>
      <c r="J38" s="91"/>
      <c r="K38" s="103"/>
    </row>
    <row r="39" spans="1:11" s="98" customFormat="1" ht="15.75" customHeight="1" x14ac:dyDescent="0.2">
      <c r="A39" s="91"/>
      <c r="B39" s="91"/>
      <c r="C39" s="91"/>
      <c r="D39" s="91"/>
      <c r="E39" s="103"/>
      <c r="F39" s="91"/>
      <c r="G39" s="103"/>
      <c r="H39" s="91"/>
      <c r="I39" s="103"/>
      <c r="J39" s="91"/>
      <c r="K39" s="103"/>
    </row>
    <row r="40" spans="1:11" s="98" customFormat="1" ht="15.75" customHeight="1" x14ac:dyDescent="0.2">
      <c r="A40" s="91"/>
      <c r="B40" s="91"/>
      <c r="C40" s="91"/>
      <c r="D40" s="91"/>
      <c r="E40" s="103"/>
      <c r="F40" s="91"/>
      <c r="G40" s="103"/>
      <c r="H40" s="91"/>
      <c r="I40" s="103"/>
      <c r="J40" s="91"/>
      <c r="K40" s="103"/>
    </row>
    <row r="41" spans="1:11" s="98" customFormat="1" ht="15.75" customHeight="1" x14ac:dyDescent="0.2">
      <c r="A41" s="91"/>
      <c r="B41" s="91"/>
      <c r="C41" s="91"/>
      <c r="D41" s="91"/>
      <c r="E41" s="103"/>
      <c r="F41" s="91"/>
      <c r="G41" s="103"/>
      <c r="H41" s="91"/>
      <c r="I41" s="103"/>
      <c r="J41" s="91"/>
      <c r="K41" s="103"/>
    </row>
    <row r="42" spans="1:11" s="98" customFormat="1" ht="15.75" customHeight="1" x14ac:dyDescent="0.2">
      <c r="A42" s="91"/>
      <c r="B42" s="91"/>
      <c r="C42" s="91"/>
      <c r="D42" s="91"/>
      <c r="E42" s="103"/>
      <c r="F42" s="91"/>
      <c r="G42" s="103"/>
      <c r="H42" s="91"/>
      <c r="I42" s="103"/>
      <c r="J42" s="91"/>
      <c r="K42" s="103"/>
    </row>
    <row r="43" spans="1:11" s="98" customFormat="1" ht="15.75" customHeight="1" x14ac:dyDescent="0.2">
      <c r="A43" s="91"/>
      <c r="B43" s="91"/>
      <c r="C43" s="91"/>
      <c r="D43" s="91"/>
      <c r="E43" s="103"/>
      <c r="F43" s="91"/>
      <c r="G43" s="103"/>
      <c r="H43" s="91"/>
      <c r="I43" s="103"/>
      <c r="J43" s="91"/>
      <c r="K43" s="103"/>
    </row>
    <row r="44" spans="1:11" s="98" customFormat="1" ht="15.75" customHeight="1" x14ac:dyDescent="0.2">
      <c r="A44" s="91"/>
      <c r="B44" s="91"/>
      <c r="C44" s="91"/>
      <c r="D44" s="91"/>
      <c r="E44" s="103"/>
      <c r="F44" s="91"/>
      <c r="G44" s="103"/>
      <c r="H44" s="91"/>
      <c r="I44" s="103"/>
      <c r="J44" s="91"/>
      <c r="K44" s="103"/>
    </row>
    <row r="45" spans="1:11" s="98" customFormat="1" ht="15.75" customHeight="1" x14ac:dyDescent="0.2">
      <c r="A45" s="91"/>
      <c r="B45" s="91"/>
      <c r="C45" s="91"/>
      <c r="D45" s="91"/>
      <c r="E45" s="103"/>
      <c r="F45" s="91"/>
      <c r="G45" s="103"/>
      <c r="H45" s="91"/>
      <c r="I45" s="103"/>
      <c r="J45" s="91"/>
      <c r="K45" s="103"/>
    </row>
    <row r="46" spans="1:11" s="98" customFormat="1" ht="15.75" customHeight="1" x14ac:dyDescent="0.2">
      <c r="A46" s="91"/>
      <c r="B46" s="91"/>
      <c r="C46" s="91"/>
      <c r="D46" s="91"/>
      <c r="E46" s="103"/>
      <c r="F46" s="91"/>
      <c r="G46" s="103"/>
      <c r="H46" s="91"/>
      <c r="I46" s="103"/>
      <c r="J46" s="91"/>
      <c r="K46" s="103"/>
    </row>
    <row r="47" spans="1:11" s="98" customFormat="1" ht="15.75" customHeight="1" x14ac:dyDescent="0.2">
      <c r="A47" s="91"/>
      <c r="B47" s="91"/>
      <c r="C47" s="91"/>
      <c r="D47" s="91"/>
      <c r="E47" s="103"/>
      <c r="F47" s="91"/>
      <c r="G47" s="103"/>
      <c r="H47" s="91"/>
      <c r="I47" s="103"/>
      <c r="J47" s="91"/>
      <c r="K47" s="103"/>
    </row>
    <row r="48" spans="1:11" s="98" customFormat="1" ht="15.75" customHeight="1" x14ac:dyDescent="0.2">
      <c r="A48" s="91"/>
      <c r="B48" s="91"/>
      <c r="C48" s="91"/>
      <c r="D48" s="91"/>
      <c r="E48" s="103"/>
      <c r="F48" s="91"/>
      <c r="G48" s="103"/>
      <c r="H48" s="91"/>
      <c r="I48" s="103"/>
      <c r="J48" s="91"/>
      <c r="K48" s="103"/>
    </row>
    <row r="49" spans="1:14" s="98" customFormat="1" ht="15.75" customHeight="1" x14ac:dyDescent="0.2">
      <c r="A49" s="91"/>
      <c r="B49" s="91"/>
      <c r="C49" s="91"/>
      <c r="D49" s="91"/>
      <c r="E49" s="103"/>
      <c r="F49" s="91"/>
      <c r="G49" s="103"/>
      <c r="H49" s="91"/>
      <c r="I49" s="103"/>
      <c r="J49" s="91"/>
      <c r="K49" s="103"/>
    </row>
    <row r="50" spans="1:14" s="98" customFormat="1" ht="15.75" customHeight="1" x14ac:dyDescent="0.2">
      <c r="A50" s="91"/>
      <c r="B50" s="91"/>
      <c r="C50" s="91"/>
      <c r="D50" s="91"/>
      <c r="E50" s="103"/>
      <c r="F50" s="91"/>
      <c r="G50" s="103"/>
      <c r="H50" s="91"/>
      <c r="I50" s="103"/>
      <c r="J50" s="91"/>
      <c r="K50" s="103"/>
    </row>
    <row r="51" spans="1:14" s="98" customFormat="1" ht="15.75" customHeight="1" x14ac:dyDescent="0.2">
      <c r="A51" s="91"/>
      <c r="B51" s="91"/>
      <c r="C51" s="91"/>
      <c r="D51" s="91"/>
      <c r="E51" s="103"/>
      <c r="F51" s="91"/>
      <c r="G51" s="103"/>
      <c r="H51" s="91"/>
      <c r="I51" s="103"/>
      <c r="J51" s="91"/>
      <c r="K51" s="103"/>
    </row>
    <row r="52" spans="1:14" s="98" customFormat="1" ht="15.75" customHeight="1" x14ac:dyDescent="0.2">
      <c r="A52" s="91"/>
      <c r="B52" s="91"/>
      <c r="C52" s="91"/>
      <c r="D52" s="91"/>
      <c r="E52" s="103"/>
      <c r="F52" s="91"/>
      <c r="G52" s="103"/>
      <c r="H52" s="91"/>
      <c r="I52" s="103"/>
      <c r="J52" s="91"/>
      <c r="K52" s="103"/>
    </row>
    <row r="53" spans="1:14" s="98" customFormat="1" ht="15.75" customHeight="1" x14ac:dyDescent="0.2">
      <c r="A53" s="91"/>
      <c r="B53" s="91"/>
      <c r="C53" s="91"/>
      <c r="D53" s="91"/>
      <c r="E53" s="103"/>
      <c r="F53" s="91"/>
      <c r="G53" s="103"/>
      <c r="H53" s="91"/>
      <c r="I53" s="103"/>
      <c r="J53" s="91"/>
      <c r="K53" s="103"/>
    </row>
    <row r="54" spans="1:14" s="98" customFormat="1" ht="15.75" customHeight="1" x14ac:dyDescent="0.2">
      <c r="A54" s="91"/>
      <c r="B54" s="91"/>
      <c r="C54" s="91"/>
      <c r="D54" s="91"/>
      <c r="E54" s="103"/>
      <c r="F54" s="91"/>
      <c r="G54" s="103"/>
      <c r="H54" s="91"/>
      <c r="I54" s="103"/>
      <c r="J54" s="91"/>
      <c r="K54" s="103"/>
    </row>
    <row r="55" spans="1:14" s="98" customFormat="1" ht="15.75" customHeight="1" x14ac:dyDescent="0.2">
      <c r="A55" s="91"/>
      <c r="B55" s="91"/>
      <c r="C55" s="91"/>
      <c r="D55" s="91"/>
      <c r="E55" s="103"/>
      <c r="F55" s="91"/>
      <c r="G55" s="103"/>
      <c r="H55" s="91"/>
      <c r="I55" s="103"/>
      <c r="J55" s="91"/>
      <c r="K55" s="103"/>
    </row>
    <row r="56" spans="1:14" s="98" customFormat="1" ht="15.75" customHeight="1" x14ac:dyDescent="0.2">
      <c r="A56" s="91"/>
      <c r="B56" s="91"/>
      <c r="C56" s="91"/>
      <c r="D56" s="91"/>
      <c r="E56" s="103"/>
      <c r="F56" s="91"/>
      <c r="G56" s="103"/>
      <c r="H56" s="91"/>
      <c r="I56" s="103"/>
      <c r="J56" s="91"/>
      <c r="K56" s="103"/>
    </row>
    <row r="57" spans="1:14" s="98" customFormat="1" ht="15.75" customHeight="1" x14ac:dyDescent="0.25">
      <c r="A57" s="1" t="s">
        <v>189</v>
      </c>
      <c r="B57" s="80"/>
      <c r="C57" s="80"/>
      <c r="D57" s="80"/>
      <c r="E57" s="80"/>
      <c r="F57" s="80"/>
      <c r="G57" s="80"/>
      <c r="H57" s="80"/>
      <c r="I57" s="80"/>
      <c r="J57" s="80"/>
      <c r="K57" s="80"/>
      <c r="L57" s="80"/>
      <c r="M57" s="99"/>
      <c r="N57" s="99"/>
    </row>
    <row r="58" spans="1:14" s="98" customFormat="1" ht="15.75" customHeight="1" x14ac:dyDescent="0.25">
      <c r="A58" s="1" t="s">
        <v>190</v>
      </c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99"/>
      <c r="N58" s="99"/>
    </row>
    <row r="59" spans="1:14" s="98" customFormat="1" ht="11.25" customHeight="1" x14ac:dyDescent="0.25">
      <c r="A59" s="80"/>
      <c r="B59" s="80"/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99"/>
      <c r="N59" s="99"/>
    </row>
    <row r="60" spans="1:14" ht="15.75" customHeight="1" x14ac:dyDescent="0.25">
      <c r="M60" s="99"/>
      <c r="N60" s="99"/>
    </row>
    <row r="61" spans="1:14" ht="15.75" customHeight="1" x14ac:dyDescent="0.25">
      <c r="M61" s="99"/>
      <c r="N61" s="100"/>
    </row>
    <row r="62" spans="1:14" ht="15.75" customHeight="1" x14ac:dyDescent="0.25">
      <c r="A62" s="80" t="s">
        <v>149</v>
      </c>
      <c r="D62" s="101"/>
      <c r="H62" s="102"/>
    </row>
  </sheetData>
  <mergeCells count="12">
    <mergeCell ref="A3:K3"/>
    <mergeCell ref="A4:K4"/>
    <mergeCell ref="A5:K5"/>
    <mergeCell ref="E7:K7"/>
    <mergeCell ref="E8:G8"/>
    <mergeCell ref="I8:K8"/>
    <mergeCell ref="E10:G10"/>
    <mergeCell ref="E11:G11"/>
    <mergeCell ref="I10:K10"/>
    <mergeCell ref="I11:K11"/>
    <mergeCell ref="E9:G9"/>
    <mergeCell ref="I9:K9"/>
  </mergeCells>
  <pageMargins left="0.59055118110236204" right="0.15748031496063" top="0.78740157480314998" bottom="0.59055118110236204" header="0.511811023622047" footer="0.43307086614173201"/>
  <pageSetup paperSize="9" scale="79" orientation="portrait" r:id="rId1"/>
  <headerFooter>
    <oddHeader>&amp;C&amp;"Times New Roman,Regular"&amp;11- 7 -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view="pageBreakPreview" zoomScale="130" zoomScaleSheetLayoutView="130" workbookViewId="0">
      <selection activeCell="M15" sqref="M15"/>
    </sheetView>
  </sheetViews>
  <sheetFormatPr defaultColWidth="9.140625" defaultRowHeight="15.75" customHeight="1" x14ac:dyDescent="0.25"/>
  <cols>
    <col min="1" max="1" width="4.140625" style="80" customWidth="1"/>
    <col min="2" max="2" width="4.42578125" style="80" customWidth="1"/>
    <col min="3" max="3" width="56.28515625" style="80" customWidth="1"/>
    <col min="4" max="4" width="1.7109375" style="80" customWidth="1"/>
    <col min="5" max="5" width="12.7109375" style="80" customWidth="1"/>
    <col min="6" max="6" width="1.7109375" style="80" customWidth="1"/>
    <col min="7" max="7" width="12.7109375" style="80" customWidth="1"/>
    <col min="8" max="8" width="1.7109375" style="80" customWidth="1"/>
    <col min="9" max="9" width="13.42578125" style="80" customWidth="1"/>
    <col min="10" max="10" width="1.7109375" style="80" customWidth="1"/>
    <col min="11" max="11" width="14.140625" style="80" customWidth="1"/>
    <col min="12" max="12" width="13.28515625" style="80" customWidth="1"/>
    <col min="13" max="16384" width="9.140625" style="80"/>
  </cols>
  <sheetData>
    <row r="1" spans="1:13" ht="15.75" customHeight="1" x14ac:dyDescent="0.25">
      <c r="K1" s="81" t="s">
        <v>146</v>
      </c>
    </row>
    <row r="2" spans="1:13" ht="15.75" customHeight="1" x14ac:dyDescent="0.25">
      <c r="K2" s="82" t="s">
        <v>147</v>
      </c>
    </row>
    <row r="3" spans="1:13" ht="15.75" customHeight="1" x14ac:dyDescent="0.25">
      <c r="A3" s="289" t="str">
        <f>+'COMPREHENSIVE 3 M'!A3:K3</f>
        <v>THAI  O.P.P.  PUBLIC  COMPANY  LIMITED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</row>
    <row r="4" spans="1:13" ht="15.75" customHeight="1" x14ac:dyDescent="0.25">
      <c r="A4" s="291" t="s">
        <v>167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84"/>
      <c r="M4" s="84"/>
    </row>
    <row r="5" spans="1:13" ht="15.75" customHeight="1" x14ac:dyDescent="0.25">
      <c r="A5" s="291" t="str">
        <f>+'WPL 9 M'!A5:K5</f>
        <v>FOR  THE  NINE - MONTH  PERIOD  ENDED  SEPTEMBER  30,  2019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  <c r="L5" s="84"/>
      <c r="M5" s="84"/>
    </row>
    <row r="6" spans="1:13" ht="15.75" customHeight="1" x14ac:dyDescent="0.25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</row>
    <row r="7" spans="1:13" ht="15.75" customHeight="1" x14ac:dyDescent="0.25">
      <c r="A7" s="83"/>
      <c r="B7" s="83"/>
      <c r="C7" s="83"/>
      <c r="D7" s="83"/>
      <c r="E7" s="292" t="s">
        <v>175</v>
      </c>
      <c r="F7" s="292"/>
      <c r="G7" s="292"/>
      <c r="H7" s="292"/>
      <c r="I7" s="292"/>
      <c r="J7" s="292"/>
      <c r="K7" s="292"/>
    </row>
    <row r="8" spans="1:13" ht="15.75" customHeight="1" x14ac:dyDescent="0.25">
      <c r="A8" s="83"/>
      <c r="B8" s="83"/>
      <c r="C8" s="83"/>
      <c r="D8" s="83"/>
      <c r="E8" s="293" t="s">
        <v>54</v>
      </c>
      <c r="F8" s="293"/>
      <c r="G8" s="293"/>
      <c r="H8" s="86"/>
    </row>
    <row r="9" spans="1:13" ht="15.75" customHeight="1" x14ac:dyDescent="0.25">
      <c r="A9" s="87"/>
      <c r="D9" s="88"/>
      <c r="E9" s="288" t="s">
        <v>33</v>
      </c>
      <c r="F9" s="288"/>
      <c r="G9" s="288"/>
      <c r="H9" s="86"/>
      <c r="I9" s="288" t="s">
        <v>52</v>
      </c>
      <c r="J9" s="288"/>
      <c r="K9" s="288"/>
    </row>
    <row r="10" spans="1:13" ht="15.75" customHeight="1" x14ac:dyDescent="0.25">
      <c r="A10" s="87"/>
      <c r="D10" s="88"/>
      <c r="E10" s="282" t="s">
        <v>195</v>
      </c>
      <c r="F10" s="282"/>
      <c r="G10" s="282"/>
      <c r="H10" s="86"/>
      <c r="I10" s="282" t="s">
        <v>195</v>
      </c>
      <c r="J10" s="282"/>
      <c r="K10" s="282"/>
    </row>
    <row r="11" spans="1:13" ht="15.75" customHeight="1" x14ac:dyDescent="0.25">
      <c r="A11" s="87"/>
      <c r="D11" s="88"/>
      <c r="E11" s="283" t="s">
        <v>194</v>
      </c>
      <c r="F11" s="283"/>
      <c r="G11" s="283"/>
      <c r="H11" s="86"/>
      <c r="I11" s="283" t="s">
        <v>194</v>
      </c>
      <c r="J11" s="283"/>
      <c r="K11" s="283"/>
    </row>
    <row r="12" spans="1:13" ht="15.75" customHeight="1" x14ac:dyDescent="0.25">
      <c r="A12" s="87"/>
      <c r="B12" s="85"/>
      <c r="E12" s="89">
        <v>2019</v>
      </c>
      <c r="F12" s="90"/>
      <c r="G12" s="89">
        <v>2018</v>
      </c>
      <c r="I12" s="89">
        <f>E12</f>
        <v>2019</v>
      </c>
      <c r="J12" s="90"/>
      <c r="K12" s="89">
        <f>G12</f>
        <v>2018</v>
      </c>
    </row>
    <row r="13" spans="1:13" ht="15.75" customHeight="1" x14ac:dyDescent="0.25">
      <c r="B13" s="91"/>
      <c r="C13" s="91"/>
      <c r="D13" s="91"/>
      <c r="E13" s="91"/>
      <c r="F13" s="91"/>
      <c r="G13" s="91"/>
      <c r="H13" s="91"/>
      <c r="I13" s="91"/>
      <c r="J13" s="91"/>
      <c r="K13" s="91"/>
    </row>
    <row r="14" spans="1:13" ht="15.75" customHeight="1" x14ac:dyDescent="0.25">
      <c r="A14" s="91" t="s">
        <v>125</v>
      </c>
      <c r="B14" s="91"/>
      <c r="C14" s="91"/>
      <c r="D14" s="91"/>
      <c r="E14" s="92">
        <f>'WPL 9 M'!E35</f>
        <v>89786703</v>
      </c>
      <c r="F14" s="92"/>
      <c r="G14" s="92">
        <f>+'WPL 9 M'!G35</f>
        <v>73141609</v>
      </c>
      <c r="H14" s="92"/>
      <c r="I14" s="92">
        <f>'WPL 9 M'!I35</f>
        <v>87076232</v>
      </c>
      <c r="J14" s="92"/>
      <c r="K14" s="92">
        <f>+'WPL 9 M'!K35</f>
        <v>71791638</v>
      </c>
    </row>
    <row r="15" spans="1:13" ht="15.75" customHeight="1" x14ac:dyDescent="0.25">
      <c r="A15" s="91"/>
      <c r="B15" s="91"/>
      <c r="C15" s="91"/>
      <c r="D15" s="91"/>
      <c r="E15" s="92"/>
      <c r="F15" s="91"/>
      <c r="G15" s="92"/>
      <c r="H15" s="91"/>
      <c r="I15" s="92"/>
      <c r="J15" s="91"/>
      <c r="K15" s="92"/>
    </row>
    <row r="16" spans="1:13" ht="15.75" customHeight="1" x14ac:dyDescent="0.25">
      <c r="A16" s="91" t="s">
        <v>148</v>
      </c>
      <c r="B16" s="91"/>
      <c r="C16" s="91"/>
      <c r="D16" s="91"/>
      <c r="E16" s="92"/>
      <c r="F16" s="91"/>
      <c r="G16" s="92"/>
      <c r="H16" s="91"/>
      <c r="I16" s="92"/>
      <c r="J16" s="91"/>
      <c r="K16" s="92"/>
    </row>
    <row r="17" spans="1:11" ht="15.75" customHeight="1" x14ac:dyDescent="0.25">
      <c r="B17" s="91" t="s">
        <v>126</v>
      </c>
      <c r="C17" s="91"/>
      <c r="D17" s="91"/>
      <c r="E17" s="92"/>
      <c r="F17" s="91"/>
      <c r="G17" s="92"/>
      <c r="H17" s="91"/>
      <c r="I17" s="92"/>
      <c r="J17" s="91"/>
      <c r="K17" s="92"/>
    </row>
    <row r="18" spans="1:11" ht="15.75" customHeight="1" x14ac:dyDescent="0.25">
      <c r="A18" s="91"/>
      <c r="C18" s="91" t="s">
        <v>60</v>
      </c>
      <c r="D18" s="91"/>
      <c r="E18" s="93">
        <v>-3928971</v>
      </c>
      <c r="F18" s="91"/>
      <c r="G18" s="93">
        <v>-1319648</v>
      </c>
      <c r="H18" s="91"/>
      <c r="I18" s="171" t="s">
        <v>122</v>
      </c>
      <c r="J18" s="91"/>
      <c r="K18" s="171" t="s">
        <v>122</v>
      </c>
    </row>
    <row r="19" spans="1:11" ht="15.75" customHeight="1" x14ac:dyDescent="0.25">
      <c r="A19" s="91"/>
      <c r="B19" s="91"/>
      <c r="C19" s="91"/>
      <c r="D19" s="91"/>
      <c r="E19" s="92"/>
      <c r="F19" s="91"/>
      <c r="G19" s="92"/>
      <c r="H19" s="91"/>
      <c r="I19" s="92"/>
      <c r="J19" s="91"/>
      <c r="K19" s="92"/>
    </row>
    <row r="20" spans="1:11" ht="15.75" customHeight="1" thickBot="1" x14ac:dyDescent="0.3">
      <c r="A20" s="91" t="s">
        <v>127</v>
      </c>
      <c r="B20" s="91"/>
      <c r="C20" s="91"/>
      <c r="D20" s="91"/>
      <c r="E20" s="94">
        <f>ROUND(E14+E18,0)</f>
        <v>85857732</v>
      </c>
      <c r="F20" s="91"/>
      <c r="G20" s="94">
        <f>ROUND(G14+G18,0)</f>
        <v>71821961</v>
      </c>
      <c r="H20" s="91"/>
      <c r="I20" s="94">
        <f>I14</f>
        <v>87076232</v>
      </c>
      <c r="J20" s="91"/>
      <c r="K20" s="94">
        <f>K14</f>
        <v>71791638</v>
      </c>
    </row>
    <row r="21" spans="1:11" ht="15.75" customHeight="1" thickTop="1" x14ac:dyDescent="0.25">
      <c r="A21" s="91"/>
      <c r="B21" s="91"/>
      <c r="C21" s="91"/>
      <c r="D21" s="91"/>
      <c r="E21" s="92"/>
      <c r="F21" s="91"/>
      <c r="G21" s="92"/>
      <c r="H21" s="91"/>
      <c r="I21" s="92"/>
      <c r="J21" s="91"/>
      <c r="K21" s="92"/>
    </row>
    <row r="22" spans="1:11" ht="15.75" customHeight="1" x14ac:dyDescent="0.25">
      <c r="A22" s="91"/>
      <c r="B22" s="91"/>
      <c r="C22" s="91"/>
      <c r="D22" s="91"/>
      <c r="E22" s="95"/>
      <c r="F22" s="96"/>
      <c r="G22" s="95"/>
      <c r="H22" s="91"/>
      <c r="I22" s="95"/>
      <c r="J22" s="96"/>
      <c r="K22" s="95"/>
    </row>
    <row r="23" spans="1:11" ht="15.75" customHeight="1" x14ac:dyDescent="0.25">
      <c r="A23" s="91"/>
      <c r="B23" s="91"/>
      <c r="C23" s="91"/>
      <c r="D23" s="91"/>
      <c r="E23" s="92"/>
      <c r="F23" s="97"/>
      <c r="G23" s="92"/>
      <c r="H23" s="97"/>
      <c r="I23" s="92"/>
      <c r="J23" s="97"/>
      <c r="K23" s="92"/>
    </row>
    <row r="24" spans="1:11" s="98" customFormat="1" ht="15.75" customHeight="1" x14ac:dyDescent="0.2">
      <c r="A24" s="91"/>
      <c r="B24" s="91"/>
      <c r="C24" s="91"/>
      <c r="D24" s="91"/>
      <c r="E24" s="92"/>
      <c r="F24" s="91"/>
      <c r="G24" s="92"/>
      <c r="H24" s="91"/>
      <c r="I24" s="92"/>
      <c r="J24" s="91"/>
      <c r="K24" s="92"/>
    </row>
    <row r="25" spans="1:11" s="98" customFormat="1" ht="15.75" customHeight="1" x14ac:dyDescent="0.2">
      <c r="A25" s="91"/>
      <c r="B25" s="91"/>
      <c r="C25" s="91"/>
      <c r="D25" s="91"/>
      <c r="E25" s="92"/>
      <c r="F25" s="91"/>
      <c r="G25" s="92"/>
      <c r="H25" s="91"/>
      <c r="I25" s="92"/>
      <c r="J25" s="91"/>
      <c r="K25" s="92"/>
    </row>
    <row r="26" spans="1:11" s="98" customFormat="1" ht="15.75" customHeight="1" x14ac:dyDescent="0.2">
      <c r="A26" s="91"/>
      <c r="B26" s="91"/>
      <c r="C26" s="91"/>
      <c r="D26" s="91"/>
      <c r="E26" s="92"/>
      <c r="F26" s="91"/>
      <c r="G26" s="92"/>
      <c r="H26" s="91"/>
      <c r="I26" s="92"/>
      <c r="J26" s="91"/>
      <c r="K26" s="92"/>
    </row>
    <row r="27" spans="1:11" s="98" customFormat="1" ht="15.75" customHeight="1" x14ac:dyDescent="0.2">
      <c r="A27" s="91"/>
      <c r="B27" s="91"/>
      <c r="C27" s="91"/>
      <c r="D27" s="91"/>
      <c r="E27" s="92"/>
      <c r="F27" s="91"/>
      <c r="G27" s="92"/>
      <c r="H27" s="91"/>
      <c r="I27" s="92"/>
      <c r="J27" s="91"/>
      <c r="K27" s="92"/>
    </row>
    <row r="28" spans="1:11" s="98" customFormat="1" ht="15.75" customHeight="1" x14ac:dyDescent="0.2">
      <c r="A28" s="91"/>
      <c r="B28" s="91"/>
      <c r="C28" s="91"/>
      <c r="D28" s="91"/>
      <c r="E28" s="92"/>
      <c r="F28" s="91"/>
      <c r="G28" s="92"/>
      <c r="H28" s="91"/>
      <c r="I28" s="92"/>
      <c r="J28" s="91"/>
      <c r="K28" s="92"/>
    </row>
    <row r="29" spans="1:11" s="98" customFormat="1" ht="15.75" customHeight="1" x14ac:dyDescent="0.2">
      <c r="A29" s="91"/>
      <c r="B29" s="91"/>
      <c r="C29" s="91"/>
      <c r="D29" s="91"/>
      <c r="E29" s="92"/>
      <c r="F29" s="91"/>
      <c r="G29" s="92"/>
      <c r="H29" s="91"/>
      <c r="I29" s="92"/>
      <c r="J29" s="91"/>
      <c r="K29" s="92"/>
    </row>
    <row r="30" spans="1:11" s="98" customFormat="1" ht="15.75" customHeight="1" x14ac:dyDescent="0.2">
      <c r="A30" s="91"/>
      <c r="B30" s="91"/>
      <c r="C30" s="91"/>
      <c r="D30" s="91"/>
      <c r="E30" s="92"/>
      <c r="F30" s="91"/>
      <c r="G30" s="92"/>
      <c r="H30" s="91"/>
      <c r="I30" s="92"/>
      <c r="J30" s="91"/>
      <c r="K30" s="92"/>
    </row>
    <row r="31" spans="1:11" s="98" customFormat="1" ht="15.75" customHeight="1" x14ac:dyDescent="0.2">
      <c r="A31" s="91"/>
      <c r="B31" s="91"/>
      <c r="C31" s="91"/>
      <c r="D31" s="91"/>
      <c r="E31" s="92"/>
      <c r="F31" s="91"/>
      <c r="G31" s="92"/>
      <c r="H31" s="91"/>
      <c r="I31" s="92"/>
      <c r="J31" s="91"/>
      <c r="K31" s="92"/>
    </row>
    <row r="32" spans="1:11" s="98" customFormat="1" ht="15.75" customHeight="1" x14ac:dyDescent="0.2">
      <c r="A32" s="91"/>
      <c r="B32" s="91"/>
      <c r="C32" s="91"/>
      <c r="D32" s="91"/>
      <c r="E32" s="92"/>
      <c r="F32" s="91"/>
      <c r="G32" s="92"/>
      <c r="H32" s="91"/>
      <c r="I32" s="92"/>
      <c r="J32" s="91"/>
      <c r="K32" s="92"/>
    </row>
    <row r="33" spans="1:11" s="98" customFormat="1" ht="15.75" customHeight="1" x14ac:dyDescent="0.2">
      <c r="A33" s="91"/>
      <c r="B33" s="91"/>
      <c r="C33" s="91"/>
      <c r="D33" s="91"/>
      <c r="E33" s="92"/>
      <c r="F33" s="91"/>
      <c r="G33" s="92"/>
      <c r="H33" s="91"/>
      <c r="I33" s="92"/>
      <c r="J33" s="91"/>
      <c r="K33" s="92"/>
    </row>
    <row r="34" spans="1:11" s="98" customFormat="1" ht="15.75" customHeight="1" x14ac:dyDescent="0.2">
      <c r="A34" s="91"/>
      <c r="B34" s="91"/>
      <c r="C34" s="91"/>
      <c r="D34" s="91"/>
      <c r="E34" s="92"/>
      <c r="F34" s="91"/>
      <c r="G34" s="92"/>
      <c r="H34" s="91"/>
      <c r="I34" s="92"/>
      <c r="J34" s="91"/>
      <c r="K34" s="92"/>
    </row>
    <row r="35" spans="1:11" s="98" customFormat="1" ht="15.75" customHeight="1" x14ac:dyDescent="0.2">
      <c r="A35" s="91"/>
      <c r="B35" s="91"/>
      <c r="C35" s="91"/>
      <c r="D35" s="91"/>
      <c r="E35" s="92"/>
      <c r="F35" s="91"/>
      <c r="G35" s="92"/>
      <c r="H35" s="91"/>
      <c r="I35" s="92"/>
      <c r="J35" s="91"/>
      <c r="K35" s="92"/>
    </row>
    <row r="36" spans="1:11" s="98" customFormat="1" ht="15.75" customHeight="1" x14ac:dyDescent="0.2">
      <c r="A36" s="91"/>
      <c r="B36" s="91"/>
      <c r="C36" s="91"/>
      <c r="D36" s="91"/>
      <c r="E36" s="92"/>
      <c r="F36" s="91"/>
      <c r="G36" s="92"/>
      <c r="H36" s="91"/>
      <c r="I36" s="92"/>
      <c r="J36" s="91"/>
      <c r="K36" s="92"/>
    </row>
    <row r="37" spans="1:11" s="98" customFormat="1" ht="15.75" customHeight="1" x14ac:dyDescent="0.2">
      <c r="A37" s="91"/>
      <c r="B37" s="91"/>
      <c r="C37" s="91"/>
      <c r="D37" s="91"/>
      <c r="E37" s="92"/>
      <c r="F37" s="91"/>
      <c r="G37" s="92"/>
      <c r="H37" s="91"/>
      <c r="I37" s="92"/>
      <c r="J37" s="91"/>
      <c r="K37" s="92"/>
    </row>
    <row r="38" spans="1:11" s="98" customFormat="1" ht="15.75" customHeight="1" x14ac:dyDescent="0.2">
      <c r="A38" s="91"/>
      <c r="B38" s="91"/>
      <c r="C38" s="91"/>
      <c r="D38" s="91"/>
      <c r="E38" s="92"/>
      <c r="F38" s="91"/>
      <c r="G38" s="92"/>
      <c r="H38" s="91"/>
      <c r="I38" s="92"/>
      <c r="J38" s="91"/>
      <c r="K38" s="92"/>
    </row>
    <row r="39" spans="1:11" s="98" customFormat="1" ht="15.75" customHeight="1" x14ac:dyDescent="0.2">
      <c r="A39" s="91"/>
      <c r="B39" s="91"/>
      <c r="C39" s="91"/>
      <c r="D39" s="91"/>
      <c r="E39" s="92"/>
      <c r="F39" s="91"/>
      <c r="G39" s="92"/>
      <c r="H39" s="91"/>
      <c r="I39" s="92"/>
      <c r="J39" s="91"/>
      <c r="K39" s="92"/>
    </row>
    <row r="40" spans="1:11" s="98" customFormat="1" ht="15.75" customHeight="1" x14ac:dyDescent="0.2">
      <c r="A40" s="91"/>
      <c r="B40" s="91"/>
      <c r="C40" s="91"/>
      <c r="D40" s="91"/>
      <c r="E40" s="92"/>
      <c r="F40" s="91"/>
      <c r="G40" s="92"/>
      <c r="H40" s="91"/>
      <c r="I40" s="92"/>
      <c r="J40" s="91"/>
      <c r="K40" s="92"/>
    </row>
    <row r="41" spans="1:11" s="98" customFormat="1" ht="15.75" customHeight="1" x14ac:dyDescent="0.2">
      <c r="A41" s="91"/>
      <c r="B41" s="91"/>
      <c r="C41" s="91"/>
      <c r="D41" s="91"/>
      <c r="E41" s="92"/>
      <c r="F41" s="91"/>
      <c r="G41" s="92"/>
      <c r="H41" s="91"/>
      <c r="I41" s="92"/>
      <c r="J41" s="91"/>
      <c r="K41" s="92"/>
    </row>
    <row r="42" spans="1:11" s="98" customFormat="1" ht="15.75" customHeight="1" x14ac:dyDescent="0.2">
      <c r="A42" s="91"/>
      <c r="B42" s="91"/>
      <c r="C42" s="91"/>
      <c r="D42" s="91"/>
      <c r="E42" s="92"/>
      <c r="F42" s="91"/>
      <c r="G42" s="92"/>
      <c r="H42" s="91"/>
      <c r="I42" s="92"/>
      <c r="J42" s="91"/>
      <c r="K42" s="92"/>
    </row>
    <row r="43" spans="1:11" s="98" customFormat="1" ht="15.75" customHeight="1" x14ac:dyDescent="0.2">
      <c r="A43" s="91"/>
      <c r="B43" s="91"/>
      <c r="C43" s="91"/>
      <c r="D43" s="91"/>
      <c r="E43" s="92"/>
      <c r="F43" s="91"/>
      <c r="G43" s="92"/>
      <c r="H43" s="91"/>
      <c r="I43" s="92"/>
      <c r="J43" s="91"/>
      <c r="K43" s="92"/>
    </row>
    <row r="44" spans="1:11" s="98" customFormat="1" ht="15.75" customHeight="1" x14ac:dyDescent="0.2">
      <c r="A44" s="91"/>
      <c r="B44" s="91"/>
      <c r="C44" s="91"/>
      <c r="D44" s="91"/>
      <c r="E44" s="92"/>
      <c r="F44" s="91"/>
      <c r="G44" s="92"/>
      <c r="H44" s="91"/>
      <c r="I44" s="92"/>
      <c r="J44" s="91"/>
      <c r="K44" s="92"/>
    </row>
    <row r="45" spans="1:11" s="98" customFormat="1" ht="15.75" customHeight="1" x14ac:dyDescent="0.2">
      <c r="A45" s="91"/>
      <c r="B45" s="91"/>
      <c r="C45" s="91"/>
      <c r="D45" s="91"/>
      <c r="E45" s="92"/>
      <c r="F45" s="91"/>
      <c r="G45" s="92"/>
      <c r="H45" s="91"/>
      <c r="I45" s="92"/>
      <c r="J45" s="91"/>
      <c r="K45" s="92"/>
    </row>
    <row r="46" spans="1:11" s="98" customFormat="1" ht="15.75" customHeight="1" x14ac:dyDescent="0.2">
      <c r="A46" s="91"/>
      <c r="B46" s="91"/>
      <c r="C46" s="91"/>
      <c r="D46" s="91"/>
      <c r="E46" s="92"/>
      <c r="F46" s="91"/>
      <c r="G46" s="92"/>
      <c r="H46" s="91"/>
      <c r="I46" s="92"/>
      <c r="J46" s="91"/>
      <c r="K46" s="92"/>
    </row>
    <row r="47" spans="1:11" s="98" customFormat="1" ht="15.75" customHeight="1" x14ac:dyDescent="0.2">
      <c r="A47" s="91"/>
      <c r="B47" s="91"/>
      <c r="C47" s="91"/>
      <c r="D47" s="91"/>
      <c r="E47" s="92"/>
      <c r="F47" s="91"/>
      <c r="G47" s="92"/>
      <c r="H47" s="91"/>
      <c r="I47" s="92"/>
      <c r="J47" s="91"/>
      <c r="K47" s="92"/>
    </row>
    <row r="48" spans="1:11" s="98" customFormat="1" ht="15.75" customHeight="1" x14ac:dyDescent="0.2">
      <c r="A48" s="91"/>
      <c r="B48" s="91"/>
      <c r="C48" s="91"/>
      <c r="D48" s="91"/>
      <c r="E48" s="92"/>
      <c r="F48" s="91"/>
      <c r="G48" s="92"/>
      <c r="H48" s="91"/>
      <c r="I48" s="92"/>
      <c r="J48" s="91"/>
      <c r="K48" s="92"/>
    </row>
    <row r="49" spans="1:14" s="98" customFormat="1" ht="15.75" customHeight="1" x14ac:dyDescent="0.2">
      <c r="A49" s="91"/>
      <c r="B49" s="91"/>
      <c r="C49" s="91"/>
      <c r="D49" s="91"/>
      <c r="E49" s="92"/>
      <c r="F49" s="91"/>
      <c r="G49" s="92"/>
      <c r="H49" s="91"/>
      <c r="I49" s="92"/>
      <c r="J49" s="91"/>
      <c r="K49" s="92"/>
    </row>
    <row r="50" spans="1:14" s="98" customFormat="1" ht="15.75" customHeight="1" x14ac:dyDescent="0.2">
      <c r="A50" s="91"/>
      <c r="B50" s="91"/>
      <c r="C50" s="91"/>
      <c r="D50" s="91"/>
      <c r="E50" s="92"/>
      <c r="F50" s="91"/>
      <c r="G50" s="92"/>
      <c r="H50" s="91"/>
      <c r="I50" s="92"/>
      <c r="J50" s="91"/>
      <c r="K50" s="92"/>
    </row>
    <row r="51" spans="1:14" s="98" customFormat="1" ht="15.75" customHeight="1" x14ac:dyDescent="0.2">
      <c r="A51" s="91"/>
      <c r="B51" s="91"/>
      <c r="C51" s="91"/>
      <c r="D51" s="91"/>
      <c r="E51" s="92"/>
      <c r="F51" s="91"/>
      <c r="G51" s="92"/>
      <c r="H51" s="91"/>
      <c r="I51" s="92"/>
      <c r="J51" s="91"/>
      <c r="K51" s="92"/>
    </row>
    <row r="52" spans="1:14" s="98" customFormat="1" ht="15.75" customHeight="1" x14ac:dyDescent="0.2">
      <c r="A52" s="91"/>
      <c r="B52" s="91"/>
      <c r="C52" s="91"/>
      <c r="D52" s="91"/>
      <c r="E52" s="92"/>
      <c r="F52" s="91"/>
      <c r="G52" s="92"/>
      <c r="H52" s="91"/>
      <c r="I52" s="92"/>
      <c r="J52" s="91"/>
      <c r="K52" s="92"/>
    </row>
    <row r="53" spans="1:14" s="98" customFormat="1" ht="15.75" customHeight="1" x14ac:dyDescent="0.2">
      <c r="A53" s="91"/>
      <c r="B53" s="91"/>
      <c r="C53" s="91"/>
      <c r="D53" s="91"/>
      <c r="E53" s="92"/>
      <c r="F53" s="91"/>
      <c r="G53" s="92"/>
      <c r="H53" s="91"/>
      <c r="I53" s="92"/>
      <c r="J53" s="91"/>
      <c r="K53" s="92"/>
    </row>
    <row r="54" spans="1:14" s="98" customFormat="1" ht="15.75" customHeight="1" x14ac:dyDescent="0.2">
      <c r="A54" s="91"/>
      <c r="B54" s="91"/>
      <c r="C54" s="91"/>
      <c r="D54" s="91"/>
      <c r="E54" s="92"/>
      <c r="F54" s="91"/>
      <c r="G54" s="92"/>
      <c r="H54" s="91"/>
      <c r="I54" s="92"/>
      <c r="J54" s="91"/>
      <c r="K54" s="92"/>
    </row>
    <row r="55" spans="1:14" s="98" customFormat="1" ht="15.75" customHeight="1" x14ac:dyDescent="0.2">
      <c r="A55" s="91"/>
      <c r="B55" s="91"/>
      <c r="C55" s="91"/>
      <c r="D55" s="91"/>
      <c r="E55" s="92"/>
      <c r="F55" s="91"/>
      <c r="G55" s="92"/>
      <c r="H55" s="91"/>
      <c r="I55" s="92"/>
      <c r="J55" s="91"/>
      <c r="K55" s="92"/>
    </row>
    <row r="56" spans="1:14" s="98" customFormat="1" ht="15.75" customHeight="1" x14ac:dyDescent="0.2">
      <c r="A56" s="91"/>
      <c r="B56" s="91"/>
      <c r="C56" s="91"/>
      <c r="D56" s="91"/>
      <c r="E56" s="92"/>
      <c r="F56" s="91"/>
      <c r="G56" s="92"/>
      <c r="H56" s="91"/>
      <c r="I56" s="92"/>
      <c r="J56" s="91"/>
      <c r="K56" s="92"/>
    </row>
    <row r="57" spans="1:14" s="98" customFormat="1" ht="15.75" customHeight="1" x14ac:dyDescent="0.25">
      <c r="A57" s="1" t="s">
        <v>189</v>
      </c>
      <c r="B57" s="80"/>
      <c r="C57" s="80"/>
      <c r="D57" s="80"/>
      <c r="E57" s="80"/>
      <c r="F57" s="80"/>
      <c r="G57" s="80"/>
      <c r="H57" s="80"/>
      <c r="I57" s="80"/>
      <c r="J57" s="80"/>
      <c r="K57" s="80"/>
      <c r="L57" s="80"/>
      <c r="M57" s="99"/>
      <c r="N57" s="99"/>
    </row>
    <row r="58" spans="1:14" s="98" customFormat="1" ht="15.75" customHeight="1" x14ac:dyDescent="0.25">
      <c r="A58" s="1" t="s">
        <v>190</v>
      </c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99"/>
      <c r="N58" s="99"/>
    </row>
    <row r="59" spans="1:14" s="98" customFormat="1" ht="11.25" customHeight="1" x14ac:dyDescent="0.25">
      <c r="A59" s="80"/>
      <c r="B59" s="80"/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99"/>
      <c r="N59" s="99"/>
    </row>
    <row r="60" spans="1:14" ht="15.75" customHeight="1" x14ac:dyDescent="0.25">
      <c r="M60" s="99"/>
      <c r="N60" s="99"/>
    </row>
    <row r="61" spans="1:14" ht="15.75" customHeight="1" x14ac:dyDescent="0.25">
      <c r="M61" s="99"/>
      <c r="N61" s="100"/>
    </row>
    <row r="62" spans="1:14" ht="15.75" customHeight="1" x14ac:dyDescent="0.25">
      <c r="A62" s="80" t="s">
        <v>149</v>
      </c>
      <c r="D62" s="101"/>
      <c r="H62" s="102"/>
    </row>
  </sheetData>
  <mergeCells count="11">
    <mergeCell ref="A3:K3"/>
    <mergeCell ref="A4:K4"/>
    <mergeCell ref="A5:K5"/>
    <mergeCell ref="E7:K7"/>
    <mergeCell ref="E8:G8"/>
    <mergeCell ref="E10:G10"/>
    <mergeCell ref="I10:K10"/>
    <mergeCell ref="E11:G11"/>
    <mergeCell ref="I11:K11"/>
    <mergeCell ref="E9:G9"/>
    <mergeCell ref="I9:K9"/>
  </mergeCells>
  <pageMargins left="0.59055118110236204" right="0.15748031496063" top="0.78740157480314998" bottom="0.59055118110236204" header="0.511811023622047" footer="0.43307086614173201"/>
  <pageSetup paperSize="9" scale="78" orientation="portrait" r:id="rId1"/>
  <headerFooter>
    <oddHeader>&amp;C&amp;"Times New Roman,Regular"&amp;11- 8 -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0"/>
  <sheetViews>
    <sheetView view="pageBreakPreview" topLeftCell="A46" zoomScale="115" zoomScaleSheetLayoutView="115" workbookViewId="0">
      <selection activeCell="N124" sqref="N124"/>
    </sheetView>
  </sheetViews>
  <sheetFormatPr defaultColWidth="9.140625" defaultRowHeight="17.25" customHeight="1" x14ac:dyDescent="0.2"/>
  <cols>
    <col min="1" max="3" width="2" style="107" customWidth="1"/>
    <col min="4" max="4" width="65.140625" style="107" customWidth="1"/>
    <col min="5" max="5" width="1.7109375" style="107" customWidth="1"/>
    <col min="6" max="6" width="15.7109375" style="136" customWidth="1"/>
    <col min="7" max="7" width="2" style="107" customWidth="1"/>
    <col min="8" max="8" width="15.7109375" style="107" customWidth="1"/>
    <col min="9" max="9" width="1.7109375" style="107" customWidth="1"/>
    <col min="10" max="10" width="15.7109375" style="136" customWidth="1"/>
    <col min="11" max="11" width="1.7109375" style="107" customWidth="1"/>
    <col min="12" max="12" width="15.7109375" style="107" customWidth="1"/>
    <col min="13" max="13" width="9.140625" style="107" customWidth="1"/>
    <col min="14" max="14" width="17.28515625" style="107" customWidth="1"/>
    <col min="15" max="16384" width="9.140625" style="107"/>
  </cols>
  <sheetData>
    <row r="1" spans="1:12" ht="17.25" customHeight="1" x14ac:dyDescent="0.2">
      <c r="L1" s="81" t="s">
        <v>120</v>
      </c>
    </row>
    <row r="2" spans="1:12" ht="17.25" customHeight="1" x14ac:dyDescent="0.2">
      <c r="L2" s="81" t="s">
        <v>121</v>
      </c>
    </row>
    <row r="3" spans="1:12" ht="17.25" customHeight="1" x14ac:dyDescent="0.2">
      <c r="L3" s="81"/>
    </row>
    <row r="4" spans="1:12" ht="17.25" customHeight="1" x14ac:dyDescent="0.2">
      <c r="A4" s="285" t="str">
        <f>+WBS!A1</f>
        <v>THAI  O.P.P.  PUBLIC  COMPANY  LIMITED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</row>
    <row r="5" spans="1:12" ht="17.25" customHeight="1" x14ac:dyDescent="0.2">
      <c r="A5" s="285" t="s">
        <v>105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</row>
    <row r="6" spans="1:12" ht="17.25" customHeight="1" x14ac:dyDescent="0.2">
      <c r="A6" s="285" t="str">
        <f>+'COMPREHENSIVE 9 M'!A5:K5</f>
        <v>FOR  THE  NINE - MONTH  PERIOD  ENDED  SEPTEMBER  30,  2019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</row>
    <row r="7" spans="1:12" ht="17.25" customHeight="1" x14ac:dyDescent="0.2">
      <c r="A7" s="109"/>
      <c r="B7" s="109"/>
      <c r="C7" s="109"/>
      <c r="D7" s="109"/>
      <c r="E7" s="109"/>
      <c r="F7" s="137"/>
      <c r="G7" s="109"/>
      <c r="H7" s="109"/>
      <c r="I7" s="109"/>
      <c r="J7" s="137"/>
      <c r="K7" s="109"/>
      <c r="L7" s="109"/>
    </row>
    <row r="8" spans="1:12" ht="17.25" customHeight="1" x14ac:dyDescent="0.2">
      <c r="A8" s="109"/>
      <c r="B8" s="109"/>
      <c r="C8" s="109"/>
      <c r="D8" s="109"/>
      <c r="E8" s="109"/>
      <c r="F8" s="286" t="s">
        <v>175</v>
      </c>
      <c r="G8" s="286"/>
      <c r="H8" s="286"/>
      <c r="I8" s="286"/>
      <c r="J8" s="286"/>
      <c r="K8" s="286"/>
      <c r="L8" s="286"/>
    </row>
    <row r="9" spans="1:12" ht="17.25" customHeight="1" x14ac:dyDescent="0.2">
      <c r="A9" s="109"/>
      <c r="B9" s="109"/>
      <c r="C9" s="109"/>
      <c r="D9" s="109"/>
      <c r="E9" s="109"/>
      <c r="F9" s="287" t="s">
        <v>54</v>
      </c>
      <c r="G9" s="287"/>
      <c r="H9" s="287"/>
      <c r="I9" s="112"/>
    </row>
    <row r="10" spans="1:12" ht="17.25" customHeight="1" x14ac:dyDescent="0.2">
      <c r="F10" s="284" t="s">
        <v>33</v>
      </c>
      <c r="G10" s="284"/>
      <c r="H10" s="284"/>
      <c r="I10" s="112"/>
      <c r="J10" s="284" t="s">
        <v>52</v>
      </c>
      <c r="K10" s="284"/>
      <c r="L10" s="284"/>
    </row>
    <row r="11" spans="1:12" ht="17.25" customHeight="1" x14ac:dyDescent="0.2">
      <c r="F11" s="282" t="s">
        <v>195</v>
      </c>
      <c r="G11" s="282"/>
      <c r="H11" s="282"/>
      <c r="I11" s="86"/>
      <c r="J11" s="282" t="s">
        <v>195</v>
      </c>
      <c r="K11" s="282"/>
      <c r="L11" s="282"/>
    </row>
    <row r="12" spans="1:12" ht="17.25" customHeight="1" x14ac:dyDescent="0.2">
      <c r="F12" s="283" t="s">
        <v>194</v>
      </c>
      <c r="G12" s="283"/>
      <c r="H12" s="283"/>
      <c r="I12" s="86"/>
      <c r="J12" s="283" t="s">
        <v>194</v>
      </c>
      <c r="K12" s="283"/>
      <c r="L12" s="283"/>
    </row>
    <row r="13" spans="1:12" ht="17.25" customHeight="1" x14ac:dyDescent="0.2">
      <c r="A13" s="117"/>
      <c r="B13" s="117"/>
      <c r="C13" s="117"/>
      <c r="D13" s="117"/>
      <c r="E13" s="117"/>
      <c r="F13" s="138">
        <v>2019</v>
      </c>
      <c r="G13" s="114"/>
      <c r="H13" s="138">
        <v>2018</v>
      </c>
      <c r="J13" s="138">
        <f>F13</f>
        <v>2019</v>
      </c>
      <c r="K13" s="112"/>
      <c r="L13" s="138">
        <f>H13</f>
        <v>2018</v>
      </c>
    </row>
    <row r="14" spans="1:12" ht="17.25" customHeight="1" x14ac:dyDescent="0.2">
      <c r="A14" s="294" t="s">
        <v>89</v>
      </c>
      <c r="B14" s="294"/>
      <c r="C14" s="294"/>
      <c r="D14" s="294"/>
      <c r="E14" s="117"/>
      <c r="G14" s="117"/>
      <c r="H14" s="136"/>
      <c r="I14" s="111"/>
      <c r="K14" s="117"/>
      <c r="L14" s="136"/>
    </row>
    <row r="15" spans="1:12" ht="17.25" customHeight="1" x14ac:dyDescent="0.2">
      <c r="B15" s="107" t="s">
        <v>128</v>
      </c>
      <c r="D15" s="117"/>
      <c r="E15" s="117"/>
      <c r="F15" s="140">
        <f>'WPL 9 M'!E35</f>
        <v>89786703</v>
      </c>
      <c r="G15" s="127"/>
      <c r="H15" s="140">
        <f>'WPL 9 M'!G35</f>
        <v>73141609</v>
      </c>
      <c r="I15" s="140"/>
      <c r="J15" s="140">
        <f>'WPL 9 M'!I35</f>
        <v>87076232</v>
      </c>
      <c r="K15" s="140"/>
      <c r="L15" s="140">
        <f>'WPL 9 M'!K35</f>
        <v>71791638</v>
      </c>
    </row>
    <row r="16" spans="1:12" ht="17.25" customHeight="1" x14ac:dyDescent="0.2">
      <c r="A16" s="117"/>
      <c r="B16" s="107" t="s">
        <v>129</v>
      </c>
      <c r="D16" s="117"/>
      <c r="E16" s="117"/>
      <c r="F16" s="141"/>
      <c r="G16" s="127"/>
      <c r="H16" s="141"/>
      <c r="I16" s="117"/>
      <c r="J16" s="140"/>
      <c r="K16" s="127"/>
      <c r="L16" s="140"/>
    </row>
    <row r="17" spans="1:12" ht="17.25" customHeight="1" x14ac:dyDescent="0.2">
      <c r="A17" s="117"/>
      <c r="B17" s="117"/>
      <c r="C17" s="121" t="s">
        <v>94</v>
      </c>
      <c r="E17" s="117"/>
      <c r="F17" s="141"/>
      <c r="G17" s="127"/>
      <c r="H17" s="141"/>
      <c r="I17" s="117"/>
      <c r="J17" s="140"/>
      <c r="K17" s="127"/>
      <c r="L17" s="140"/>
    </row>
    <row r="18" spans="1:12" ht="17.25" customHeight="1" x14ac:dyDescent="0.2">
      <c r="D18" s="139" t="s">
        <v>36</v>
      </c>
      <c r="E18" s="117"/>
      <c r="F18" s="136">
        <v>-641123</v>
      </c>
      <c r="G18" s="127"/>
      <c r="H18" s="136">
        <v>-116072</v>
      </c>
      <c r="I18" s="117"/>
      <c r="J18" s="136">
        <v>-641123</v>
      </c>
      <c r="K18" s="127"/>
      <c r="L18" s="136">
        <v>-116072</v>
      </c>
    </row>
    <row r="19" spans="1:12" ht="17.25" customHeight="1" x14ac:dyDescent="0.2">
      <c r="D19" s="139" t="s">
        <v>39</v>
      </c>
      <c r="E19" s="139"/>
      <c r="F19" s="136">
        <v>74668342</v>
      </c>
      <c r="G19" s="127"/>
      <c r="H19" s="136">
        <v>72895801</v>
      </c>
      <c r="I19" s="117"/>
      <c r="J19" s="136">
        <v>74668342</v>
      </c>
      <c r="K19" s="127"/>
      <c r="L19" s="136">
        <v>72895801</v>
      </c>
    </row>
    <row r="20" spans="1:12" ht="17.25" customHeight="1" x14ac:dyDescent="0.2">
      <c r="D20" s="139" t="s">
        <v>119</v>
      </c>
      <c r="E20" s="139"/>
      <c r="F20" s="136">
        <v>4759081</v>
      </c>
      <c r="G20" s="127"/>
      <c r="H20" s="136">
        <v>68112</v>
      </c>
      <c r="I20" s="117"/>
      <c r="J20" s="136">
        <v>4759081</v>
      </c>
      <c r="K20" s="127"/>
      <c r="L20" s="136">
        <v>68112</v>
      </c>
    </row>
    <row r="21" spans="1:12" ht="17.25" customHeight="1" x14ac:dyDescent="0.2">
      <c r="D21" s="139" t="s">
        <v>152</v>
      </c>
      <c r="E21" s="139"/>
      <c r="F21" s="136">
        <v>-11268943</v>
      </c>
      <c r="G21" s="127"/>
      <c r="H21" s="136">
        <v>2778172</v>
      </c>
      <c r="I21" s="117"/>
      <c r="J21" s="136">
        <v>-11268943</v>
      </c>
      <c r="K21" s="127"/>
      <c r="L21" s="136">
        <v>2778172</v>
      </c>
    </row>
    <row r="22" spans="1:12" ht="17.25" customHeight="1" x14ac:dyDescent="0.2">
      <c r="D22" s="139" t="s">
        <v>95</v>
      </c>
      <c r="E22" s="139"/>
      <c r="F22" s="136">
        <v>3657663</v>
      </c>
      <c r="G22" s="127"/>
      <c r="H22" s="136">
        <v>2834446</v>
      </c>
      <c r="I22" s="117"/>
      <c r="J22" s="136">
        <v>3657663</v>
      </c>
      <c r="K22" s="127"/>
      <c r="L22" s="136">
        <v>2834446</v>
      </c>
    </row>
    <row r="23" spans="1:12" ht="17.25" customHeight="1" x14ac:dyDescent="0.2">
      <c r="D23" s="139" t="s">
        <v>153</v>
      </c>
      <c r="E23" s="139"/>
      <c r="F23" s="136">
        <v>6909328</v>
      </c>
      <c r="G23" s="127"/>
      <c r="H23" s="136">
        <v>10736632</v>
      </c>
      <c r="I23" s="117"/>
      <c r="J23" s="136">
        <v>6909328</v>
      </c>
      <c r="K23" s="127"/>
      <c r="L23" s="136">
        <v>10736632</v>
      </c>
    </row>
    <row r="24" spans="1:12" ht="17.25" customHeight="1" x14ac:dyDescent="0.2">
      <c r="D24" s="139" t="s">
        <v>114</v>
      </c>
      <c r="E24" s="139"/>
      <c r="F24" s="136">
        <v>1425997</v>
      </c>
      <c r="G24" s="127"/>
      <c r="H24" s="136">
        <v>-1863218</v>
      </c>
      <c r="I24" s="117"/>
      <c r="J24" s="136">
        <v>1425997</v>
      </c>
      <c r="K24" s="127"/>
      <c r="L24" s="136">
        <v>-1863218</v>
      </c>
    </row>
    <row r="25" spans="1:12" ht="17.25" customHeight="1" x14ac:dyDescent="0.2">
      <c r="D25" s="139" t="s">
        <v>49</v>
      </c>
      <c r="E25" s="139"/>
      <c r="F25" s="136">
        <v>-89836</v>
      </c>
      <c r="G25" s="127"/>
      <c r="H25" s="136">
        <v>-949044</v>
      </c>
      <c r="I25" s="117"/>
      <c r="J25" s="136">
        <v>-89836</v>
      </c>
      <c r="K25" s="127"/>
      <c r="L25" s="136">
        <v>-949044</v>
      </c>
    </row>
    <row r="26" spans="1:12" ht="17.25" customHeight="1" x14ac:dyDescent="0.2">
      <c r="D26" s="139" t="s">
        <v>96</v>
      </c>
      <c r="E26" s="139"/>
      <c r="F26" s="136">
        <v>-4551662</v>
      </c>
      <c r="G26" s="127"/>
      <c r="H26" s="136">
        <v>-581458</v>
      </c>
      <c r="I26" s="117"/>
      <c r="J26" s="136">
        <v>-4551662</v>
      </c>
      <c r="K26" s="127"/>
      <c r="L26" s="136">
        <v>-581458</v>
      </c>
    </row>
    <row r="27" spans="1:12" ht="17.25" customHeight="1" x14ac:dyDescent="0.2">
      <c r="D27" s="139" t="s">
        <v>40</v>
      </c>
      <c r="E27" s="139"/>
      <c r="F27" s="136">
        <v>-888717</v>
      </c>
      <c r="G27" s="127"/>
      <c r="H27" s="136">
        <v>-766578</v>
      </c>
      <c r="I27" s="117"/>
      <c r="J27" s="136">
        <v>-888717</v>
      </c>
      <c r="K27" s="127"/>
      <c r="L27" s="136">
        <v>-766578</v>
      </c>
    </row>
    <row r="28" spans="1:12" ht="17.25" customHeight="1" x14ac:dyDescent="0.2">
      <c r="D28" s="139" t="s">
        <v>130</v>
      </c>
      <c r="E28" s="139"/>
      <c r="F28" s="136">
        <v>-11213</v>
      </c>
      <c r="G28" s="127"/>
      <c r="H28" s="136">
        <v>-113248</v>
      </c>
      <c r="I28" s="117"/>
      <c r="J28" s="136">
        <v>-11213</v>
      </c>
      <c r="K28" s="127"/>
      <c r="L28" s="136">
        <v>-113248</v>
      </c>
    </row>
    <row r="29" spans="1:12" ht="17.25" customHeight="1" x14ac:dyDescent="0.2">
      <c r="D29" s="139" t="s">
        <v>50</v>
      </c>
      <c r="E29" s="139"/>
      <c r="F29" s="136">
        <v>-2710471</v>
      </c>
      <c r="G29" s="127"/>
      <c r="H29" s="136">
        <v>-1349971</v>
      </c>
      <c r="I29" s="117"/>
      <c r="J29" s="137" t="s">
        <v>122</v>
      </c>
      <c r="K29" s="127"/>
      <c r="L29" s="137" t="s">
        <v>122</v>
      </c>
    </row>
    <row r="30" spans="1:12" ht="17.25" customHeight="1" x14ac:dyDescent="0.2">
      <c r="A30" s="139"/>
      <c r="B30" s="139"/>
      <c r="C30" s="139"/>
      <c r="D30" s="139" t="s">
        <v>42</v>
      </c>
      <c r="E30" s="117"/>
      <c r="F30" s="136">
        <v>-163428465</v>
      </c>
      <c r="G30" s="127"/>
      <c r="H30" s="136">
        <v>-1076347000</v>
      </c>
      <c r="I30" s="118"/>
      <c r="J30" s="136">
        <v>-163428465</v>
      </c>
      <c r="K30" s="118"/>
      <c r="L30" s="136">
        <v>-1076347000</v>
      </c>
    </row>
    <row r="31" spans="1:12" ht="17.25" customHeight="1" x14ac:dyDescent="0.2">
      <c r="A31" s="139"/>
      <c r="B31" s="139"/>
      <c r="C31" s="139"/>
      <c r="D31" s="139" t="s">
        <v>97</v>
      </c>
      <c r="E31" s="117"/>
      <c r="F31" s="136">
        <v>131688128</v>
      </c>
      <c r="G31" s="127"/>
      <c r="H31" s="136">
        <v>1085000500</v>
      </c>
      <c r="I31" s="117"/>
      <c r="J31" s="136">
        <v>131688128</v>
      </c>
      <c r="K31" s="127"/>
      <c r="L31" s="136">
        <v>1085000500</v>
      </c>
    </row>
    <row r="32" spans="1:12" ht="17.25" customHeight="1" x14ac:dyDescent="0.2">
      <c r="D32" s="139" t="s">
        <v>90</v>
      </c>
      <c r="E32" s="117"/>
      <c r="F32" s="136">
        <v>15357587</v>
      </c>
      <c r="G32" s="127"/>
      <c r="H32" s="136">
        <v>17136500</v>
      </c>
      <c r="I32" s="117"/>
      <c r="J32" s="136">
        <v>15357587</v>
      </c>
      <c r="K32" s="127"/>
      <c r="L32" s="136">
        <v>17136500</v>
      </c>
    </row>
    <row r="33" spans="1:12" ht="17.25" customHeight="1" x14ac:dyDescent="0.2">
      <c r="D33" s="139" t="s">
        <v>69</v>
      </c>
      <c r="E33" s="117"/>
      <c r="F33" s="136">
        <v>-6076616</v>
      </c>
      <c r="G33" s="127"/>
      <c r="H33" s="136">
        <v>-22353352</v>
      </c>
      <c r="I33" s="117"/>
      <c r="J33" s="136">
        <v>-6076616</v>
      </c>
      <c r="K33" s="127"/>
      <c r="L33" s="136">
        <v>-22353352</v>
      </c>
    </row>
    <row r="34" spans="1:12" ht="17.25" customHeight="1" x14ac:dyDescent="0.2">
      <c r="D34" s="139" t="s">
        <v>170</v>
      </c>
      <c r="E34" s="117"/>
      <c r="F34" s="136">
        <v>68449</v>
      </c>
      <c r="H34" s="136">
        <v>-12548</v>
      </c>
      <c r="J34" s="136">
        <v>68449</v>
      </c>
      <c r="L34" s="136">
        <v>-12548</v>
      </c>
    </row>
    <row r="35" spans="1:12" ht="17.25" customHeight="1" x14ac:dyDescent="0.2">
      <c r="D35" s="121" t="s">
        <v>154</v>
      </c>
      <c r="F35" s="136">
        <v>7463601</v>
      </c>
      <c r="H35" s="136">
        <v>5162949</v>
      </c>
      <c r="J35" s="136">
        <v>7463601</v>
      </c>
      <c r="L35" s="136">
        <v>5162949</v>
      </c>
    </row>
    <row r="36" spans="1:12" ht="17.25" customHeight="1" x14ac:dyDescent="0.2">
      <c r="D36" s="139" t="s">
        <v>155</v>
      </c>
      <c r="E36" s="117"/>
      <c r="F36" s="136">
        <v>53679</v>
      </c>
      <c r="H36" s="136">
        <v>-21850097</v>
      </c>
      <c r="J36" s="136">
        <v>53679</v>
      </c>
      <c r="L36" s="136">
        <v>-21850097</v>
      </c>
    </row>
    <row r="37" spans="1:12" ht="17.25" customHeight="1" x14ac:dyDescent="0.2">
      <c r="A37" s="117"/>
      <c r="B37" s="117"/>
      <c r="C37" s="117"/>
      <c r="D37" s="139" t="s">
        <v>55</v>
      </c>
      <c r="E37" s="117"/>
      <c r="F37" s="136">
        <v>261308</v>
      </c>
      <c r="G37" s="127"/>
      <c r="H37" s="136">
        <v>-380398</v>
      </c>
      <c r="I37" s="117"/>
      <c r="J37" s="136">
        <v>261308</v>
      </c>
      <c r="K37" s="127"/>
      <c r="L37" s="136">
        <v>-380398</v>
      </c>
    </row>
    <row r="38" spans="1:12" ht="17.25" customHeight="1" x14ac:dyDescent="0.2">
      <c r="A38" s="117"/>
      <c r="B38" s="117"/>
      <c r="C38" s="117"/>
      <c r="D38" s="139" t="s">
        <v>15</v>
      </c>
      <c r="E38" s="117"/>
      <c r="F38" s="136">
        <v>20043324</v>
      </c>
      <c r="G38" s="127"/>
      <c r="H38" s="136">
        <v>-41324036</v>
      </c>
      <c r="I38" s="117"/>
      <c r="J38" s="136">
        <v>20043324</v>
      </c>
      <c r="K38" s="127"/>
      <c r="L38" s="136">
        <v>-41324036</v>
      </c>
    </row>
    <row r="39" spans="1:12" ht="17.25" customHeight="1" x14ac:dyDescent="0.2">
      <c r="D39" s="139" t="s">
        <v>16</v>
      </c>
      <c r="E39" s="117"/>
      <c r="F39" s="136">
        <v>2048332</v>
      </c>
      <c r="G39" s="127"/>
      <c r="H39" s="136">
        <v>-1452031</v>
      </c>
      <c r="I39" s="117"/>
      <c r="J39" s="136">
        <v>2048332</v>
      </c>
      <c r="K39" s="127"/>
      <c r="L39" s="136">
        <v>-1452031</v>
      </c>
    </row>
    <row r="40" spans="1:12" ht="17.25" customHeight="1" x14ac:dyDescent="0.2">
      <c r="A40" s="117"/>
      <c r="B40" s="117"/>
      <c r="C40" s="117"/>
      <c r="D40" s="139" t="s">
        <v>70</v>
      </c>
      <c r="E40" s="117"/>
      <c r="F40" s="136">
        <v>5297033</v>
      </c>
      <c r="G40" s="127"/>
      <c r="H40" s="136">
        <v>-15675061</v>
      </c>
      <c r="I40" s="117"/>
      <c r="J40" s="136">
        <v>5297033</v>
      </c>
      <c r="K40" s="127"/>
      <c r="L40" s="136">
        <v>-15675061</v>
      </c>
    </row>
    <row r="41" spans="1:12" ht="17.25" customHeight="1" x14ac:dyDescent="0.2">
      <c r="A41" s="117"/>
      <c r="B41" s="117"/>
      <c r="C41" s="117"/>
      <c r="D41" s="139" t="s">
        <v>91</v>
      </c>
      <c r="E41" s="117"/>
      <c r="F41" s="136">
        <v>-9615186</v>
      </c>
      <c r="G41" s="127"/>
      <c r="H41" s="136">
        <v>8804590</v>
      </c>
      <c r="I41" s="117"/>
      <c r="J41" s="136">
        <v>-9615186</v>
      </c>
      <c r="K41" s="127"/>
      <c r="L41" s="136">
        <v>8804590</v>
      </c>
    </row>
    <row r="42" spans="1:12" ht="17.25" customHeight="1" x14ac:dyDescent="0.2">
      <c r="A42" s="117"/>
      <c r="B42" s="117"/>
      <c r="C42" s="117"/>
      <c r="D42" s="139" t="s">
        <v>169</v>
      </c>
      <c r="E42" s="117"/>
      <c r="F42" s="136">
        <v>-1083041</v>
      </c>
      <c r="G42" s="127"/>
      <c r="H42" s="136">
        <v>439165</v>
      </c>
      <c r="I42" s="117"/>
      <c r="J42" s="136">
        <v>-1083041</v>
      </c>
      <c r="K42" s="127"/>
      <c r="L42" s="136">
        <v>439165</v>
      </c>
    </row>
    <row r="43" spans="1:12" ht="17.25" customHeight="1" x14ac:dyDescent="0.2">
      <c r="A43" s="117"/>
      <c r="B43" s="117"/>
      <c r="C43" s="117"/>
      <c r="D43" s="139" t="s">
        <v>168</v>
      </c>
      <c r="E43" s="117"/>
      <c r="F43" s="136">
        <v>-10205744</v>
      </c>
      <c r="G43" s="127"/>
      <c r="H43" s="136">
        <v>-1769207</v>
      </c>
      <c r="I43" s="117"/>
      <c r="J43" s="136">
        <v>-10205744</v>
      </c>
      <c r="K43" s="127"/>
      <c r="L43" s="136">
        <v>-1769207</v>
      </c>
    </row>
    <row r="44" spans="1:12" ht="17.25" customHeight="1" x14ac:dyDescent="0.2">
      <c r="A44" s="117"/>
      <c r="B44" s="117"/>
      <c r="C44" s="117"/>
      <c r="D44" s="139" t="s">
        <v>92</v>
      </c>
      <c r="E44" s="117"/>
      <c r="F44" s="136">
        <v>86316</v>
      </c>
      <c r="H44" s="136">
        <v>-200536</v>
      </c>
      <c r="J44" s="136">
        <v>86316</v>
      </c>
      <c r="L44" s="136">
        <v>-200536</v>
      </c>
    </row>
    <row r="45" spans="1:12" ht="17.25" customHeight="1" x14ac:dyDescent="0.2">
      <c r="A45" s="117"/>
      <c r="B45" s="117"/>
      <c r="C45" s="117"/>
      <c r="D45" s="240" t="s">
        <v>197</v>
      </c>
      <c r="E45" s="117"/>
      <c r="F45" s="136">
        <v>-325853</v>
      </c>
      <c r="H45" s="137" t="s">
        <v>122</v>
      </c>
      <c r="J45" s="136">
        <v>-325853</v>
      </c>
      <c r="L45" s="137" t="s">
        <v>122</v>
      </c>
    </row>
    <row r="46" spans="1:12" ht="17.25" customHeight="1" x14ac:dyDescent="0.2">
      <c r="A46" s="117"/>
      <c r="B46" s="117"/>
      <c r="C46" s="117"/>
      <c r="D46" s="139" t="s">
        <v>41</v>
      </c>
      <c r="E46" s="117"/>
      <c r="F46" s="143">
        <v>-6364742</v>
      </c>
      <c r="G46" s="127"/>
      <c r="H46" s="143">
        <v>-14643170</v>
      </c>
      <c r="I46" s="117"/>
      <c r="J46" s="143">
        <v>-6364742</v>
      </c>
      <c r="K46" s="127"/>
      <c r="L46" s="143">
        <v>-14643170</v>
      </c>
    </row>
    <row r="47" spans="1:12" ht="17.25" customHeight="1" x14ac:dyDescent="0.2">
      <c r="A47" s="117"/>
      <c r="B47" s="117"/>
      <c r="C47" s="117"/>
      <c r="D47" s="117"/>
      <c r="E47" s="117"/>
      <c r="F47" s="144"/>
      <c r="G47" s="127"/>
      <c r="H47" s="144"/>
      <c r="I47" s="117"/>
      <c r="J47" s="144"/>
      <c r="K47" s="127"/>
      <c r="L47" s="144"/>
    </row>
    <row r="48" spans="1:12" ht="17.25" customHeight="1" x14ac:dyDescent="0.2">
      <c r="A48" s="117"/>
      <c r="B48" s="117"/>
      <c r="C48" s="117"/>
      <c r="D48" s="139" t="s">
        <v>156</v>
      </c>
      <c r="E48" s="117"/>
      <c r="F48" s="146">
        <f>ROUND(SUM(F15:F46),0)</f>
        <v>146313259</v>
      </c>
      <c r="G48" s="178">
        <f>SUM(G15:G46)</f>
        <v>0</v>
      </c>
      <c r="H48" s="146">
        <f>ROUND(SUM(H15:H46),0)</f>
        <v>77251451</v>
      </c>
      <c r="I48" s="117"/>
      <c r="J48" s="146">
        <f>ROUND(SUM(J15:J46),0)</f>
        <v>146313259</v>
      </c>
      <c r="K48" s="145"/>
      <c r="L48" s="146">
        <f>ROUND(SUM(L15:L46),0)</f>
        <v>77251451</v>
      </c>
    </row>
    <row r="49" spans="1:12" ht="17.25" customHeight="1" x14ac:dyDescent="0.2">
      <c r="A49" s="117"/>
      <c r="B49" s="117"/>
      <c r="C49" s="117"/>
      <c r="D49" s="117"/>
      <c r="E49" s="117"/>
      <c r="G49" s="127"/>
      <c r="H49" s="147"/>
      <c r="I49" s="117"/>
      <c r="K49" s="127"/>
      <c r="L49" s="128"/>
    </row>
    <row r="50" spans="1:12" ht="17.25" customHeight="1" x14ac:dyDescent="0.2">
      <c r="A50" s="294"/>
      <c r="B50" s="294"/>
      <c r="C50" s="294"/>
      <c r="D50" s="294"/>
      <c r="E50" s="117"/>
      <c r="G50" s="127"/>
      <c r="H50" s="147"/>
      <c r="I50" s="117"/>
      <c r="K50" s="127"/>
      <c r="L50" s="148" t="s">
        <v>113</v>
      </c>
    </row>
    <row r="51" spans="1:12" ht="17.25" customHeight="1" x14ac:dyDescent="0.2">
      <c r="A51" s="139"/>
      <c r="B51" s="139"/>
      <c r="C51" s="139"/>
      <c r="D51" s="139"/>
      <c r="E51" s="117"/>
      <c r="G51" s="127"/>
      <c r="H51" s="136"/>
      <c r="I51" s="117"/>
      <c r="K51" s="127"/>
    </row>
    <row r="52" spans="1:12" ht="17.25" customHeight="1" x14ac:dyDescent="0.2">
      <c r="A52" s="117"/>
      <c r="B52" s="117"/>
      <c r="C52" s="117"/>
      <c r="D52" s="139"/>
      <c r="E52" s="117"/>
      <c r="G52" s="127"/>
      <c r="H52" s="136"/>
      <c r="I52" s="149"/>
      <c r="K52" s="127"/>
      <c r="L52" s="136"/>
    </row>
    <row r="53" spans="1:12" ht="17.25" customHeight="1" x14ac:dyDescent="0.2">
      <c r="A53" s="117"/>
      <c r="B53" s="117"/>
      <c r="C53" s="117"/>
      <c r="D53" s="139"/>
      <c r="E53" s="117"/>
      <c r="F53" s="140"/>
      <c r="G53" s="127"/>
      <c r="H53" s="140"/>
      <c r="I53" s="149"/>
      <c r="K53" s="127"/>
      <c r="L53" s="136"/>
    </row>
    <row r="54" spans="1:12" ht="17.25" customHeight="1" x14ac:dyDescent="0.2">
      <c r="A54" s="117"/>
      <c r="B54" s="117"/>
      <c r="C54" s="117"/>
      <c r="D54" s="139"/>
      <c r="E54" s="117"/>
      <c r="F54" s="140"/>
      <c r="G54" s="127"/>
      <c r="H54" s="140"/>
      <c r="I54" s="149"/>
      <c r="K54" s="127"/>
      <c r="L54" s="136"/>
    </row>
    <row r="55" spans="1:12" ht="17.25" customHeight="1" x14ac:dyDescent="0.2">
      <c r="A55" s="117"/>
      <c r="B55" s="117"/>
      <c r="C55" s="117"/>
      <c r="D55" s="139"/>
      <c r="E55" s="117"/>
      <c r="F55" s="140"/>
      <c r="G55" s="127"/>
      <c r="H55" s="140"/>
      <c r="I55" s="149"/>
      <c r="K55" s="127"/>
      <c r="L55" s="136"/>
    </row>
    <row r="56" spans="1:12" ht="17.25" customHeight="1" x14ac:dyDescent="0.2">
      <c r="A56" s="117"/>
      <c r="B56" s="117"/>
      <c r="C56" s="117"/>
      <c r="D56" s="139"/>
      <c r="E56" s="117"/>
      <c r="G56" s="129"/>
      <c r="H56" s="136"/>
      <c r="I56" s="150"/>
      <c r="K56" s="129"/>
      <c r="L56" s="136"/>
    </row>
    <row r="57" spans="1:12" ht="17.25" customHeight="1" x14ac:dyDescent="0.2">
      <c r="A57" s="117"/>
      <c r="B57" s="117"/>
      <c r="C57" s="117"/>
      <c r="D57" s="139"/>
      <c r="E57" s="117"/>
      <c r="G57" s="127"/>
      <c r="H57" s="136"/>
      <c r="I57" s="142"/>
      <c r="K57" s="149"/>
      <c r="L57" s="136"/>
    </row>
    <row r="58" spans="1:12" ht="17.25" customHeight="1" x14ac:dyDescent="0.2">
      <c r="A58" s="117"/>
      <c r="B58" s="117"/>
      <c r="C58" s="139"/>
      <c r="D58" s="139"/>
      <c r="E58" s="117"/>
      <c r="G58" s="127"/>
      <c r="H58" s="136"/>
      <c r="I58" s="142"/>
      <c r="J58" s="144"/>
      <c r="K58" s="149"/>
      <c r="L58" s="136"/>
    </row>
    <row r="59" spans="1:12" ht="17.25" customHeight="1" x14ac:dyDescent="0.2">
      <c r="A59" s="117"/>
      <c r="B59" s="117"/>
      <c r="C59" s="139"/>
      <c r="D59" s="139"/>
      <c r="E59" s="117"/>
      <c r="G59" s="127"/>
      <c r="H59" s="136"/>
      <c r="I59" s="142"/>
      <c r="J59" s="144"/>
      <c r="K59" s="149"/>
      <c r="L59" s="136"/>
    </row>
    <row r="60" spans="1:12" ht="17.25" customHeight="1" x14ac:dyDescent="0.2">
      <c r="A60" s="117"/>
      <c r="B60" s="117"/>
      <c r="C60" s="117"/>
      <c r="D60" s="139"/>
      <c r="E60" s="117"/>
      <c r="F60" s="144"/>
      <c r="G60" s="129"/>
      <c r="H60" s="144"/>
      <c r="I60" s="150"/>
      <c r="J60" s="144"/>
      <c r="K60" s="129"/>
      <c r="L60" s="144"/>
    </row>
    <row r="61" spans="1:12" ht="17.25" customHeight="1" x14ac:dyDescent="0.2">
      <c r="A61" s="117"/>
      <c r="B61" s="117"/>
      <c r="C61" s="117"/>
      <c r="D61" s="139"/>
      <c r="E61" s="117"/>
      <c r="F61" s="144"/>
      <c r="G61" s="129"/>
      <c r="H61" s="145"/>
      <c r="I61" s="150"/>
      <c r="J61" s="144"/>
      <c r="K61" s="129"/>
      <c r="L61" s="145"/>
    </row>
    <row r="62" spans="1:12" ht="17.25" customHeight="1" x14ac:dyDescent="0.2">
      <c r="D62" s="139"/>
      <c r="E62" s="117"/>
      <c r="F62" s="144"/>
      <c r="G62" s="145"/>
      <c r="H62" s="145"/>
      <c r="I62" s="151"/>
      <c r="J62" s="144"/>
      <c r="K62" s="145"/>
      <c r="L62" s="145"/>
    </row>
    <row r="63" spans="1:12" ht="17.25" customHeight="1" x14ac:dyDescent="0.2">
      <c r="D63" s="117"/>
      <c r="E63" s="117"/>
      <c r="G63" s="128"/>
      <c r="H63" s="128"/>
      <c r="K63" s="128"/>
      <c r="L63" s="128"/>
    </row>
    <row r="64" spans="1:12" ht="17.25" customHeight="1" x14ac:dyDescent="0.2">
      <c r="A64" s="91"/>
      <c r="B64" s="91"/>
      <c r="D64" s="117"/>
      <c r="E64" s="117"/>
      <c r="G64" s="128"/>
      <c r="H64" s="128"/>
      <c r="K64" s="128"/>
      <c r="L64" s="128"/>
    </row>
    <row r="65" spans="1:13" ht="17.25" customHeight="1" x14ac:dyDescent="0.2">
      <c r="A65" s="152"/>
      <c r="B65" s="153"/>
      <c r="D65" s="139"/>
      <c r="E65" s="117"/>
      <c r="F65" s="144"/>
      <c r="G65" s="145"/>
      <c r="H65" s="144"/>
      <c r="I65" s="151"/>
      <c r="J65" s="144"/>
      <c r="K65" s="145"/>
      <c r="L65" s="144"/>
    </row>
    <row r="66" spans="1:13" ht="17.25" customHeight="1" x14ac:dyDescent="0.2">
      <c r="A66" s="295" t="s">
        <v>138</v>
      </c>
      <c r="B66" s="295"/>
      <c r="C66" s="295"/>
      <c r="D66" s="296"/>
      <c r="E66" s="296"/>
      <c r="F66" s="296"/>
      <c r="G66" s="296"/>
      <c r="H66" s="296"/>
      <c r="I66" s="296"/>
      <c r="J66" s="296"/>
      <c r="K66" s="296"/>
      <c r="L66" s="296"/>
      <c r="M66" s="157"/>
    </row>
    <row r="67" spans="1:13" ht="17.25" customHeight="1" x14ac:dyDescent="0.2">
      <c r="A67" s="155"/>
      <c r="B67" s="155"/>
      <c r="C67" s="155"/>
      <c r="D67" s="156"/>
      <c r="E67" s="156"/>
      <c r="F67" s="158"/>
      <c r="G67" s="156"/>
      <c r="H67" s="156"/>
      <c r="I67" s="156"/>
      <c r="J67" s="158"/>
      <c r="K67" s="156"/>
      <c r="L67" s="81" t="s">
        <v>120</v>
      </c>
      <c r="M67" s="157"/>
    </row>
    <row r="68" spans="1:13" ht="17.25" customHeight="1" x14ac:dyDescent="0.2">
      <c r="A68" s="155"/>
      <c r="B68" s="155"/>
      <c r="C68" s="155"/>
      <c r="D68" s="156"/>
      <c r="E68" s="156"/>
      <c r="F68" s="158"/>
      <c r="G68" s="156"/>
      <c r="H68" s="156"/>
      <c r="I68" s="156"/>
      <c r="J68" s="158"/>
      <c r="K68" s="156"/>
      <c r="L68" s="81" t="s">
        <v>121</v>
      </c>
      <c r="M68" s="157"/>
    </row>
    <row r="69" spans="1:13" ht="17.25" customHeight="1" x14ac:dyDescent="0.2">
      <c r="A69" s="155"/>
      <c r="B69" s="155"/>
      <c r="C69" s="155"/>
      <c r="D69" s="156"/>
      <c r="E69" s="156"/>
      <c r="F69" s="158"/>
      <c r="G69" s="156"/>
      <c r="H69" s="156"/>
      <c r="I69" s="156"/>
      <c r="J69" s="158"/>
      <c r="K69" s="156"/>
      <c r="L69" s="81"/>
      <c r="M69" s="157"/>
    </row>
    <row r="70" spans="1:13" ht="17.25" customHeight="1" x14ac:dyDescent="0.2">
      <c r="A70" s="285" t="str">
        <f>+A4</f>
        <v>THAI  O.P.P.  PUBLIC  COMPANY  LIMITED</v>
      </c>
      <c r="B70" s="285"/>
      <c r="C70" s="285"/>
      <c r="D70" s="285"/>
      <c r="E70" s="285"/>
      <c r="F70" s="285"/>
      <c r="G70" s="285"/>
      <c r="H70" s="285"/>
      <c r="I70" s="285"/>
      <c r="J70" s="285"/>
      <c r="K70" s="285"/>
      <c r="L70" s="285"/>
    </row>
    <row r="71" spans="1:13" ht="17.25" customHeight="1" x14ac:dyDescent="0.2">
      <c r="A71" s="285" t="s">
        <v>105</v>
      </c>
      <c r="B71" s="285"/>
      <c r="C71" s="285"/>
      <c r="D71" s="285"/>
      <c r="E71" s="285"/>
      <c r="F71" s="285"/>
      <c r="G71" s="285"/>
      <c r="H71" s="285"/>
      <c r="I71" s="285"/>
      <c r="J71" s="285"/>
      <c r="K71" s="285"/>
      <c r="L71" s="285"/>
    </row>
    <row r="72" spans="1:13" ht="17.25" customHeight="1" x14ac:dyDescent="0.2">
      <c r="A72" s="285" t="str">
        <f>A6</f>
        <v>FOR  THE  NINE - MONTH  PERIOD  ENDED  SEPTEMBER  30,  2019</v>
      </c>
      <c r="B72" s="285"/>
      <c r="C72" s="285"/>
      <c r="D72" s="285"/>
      <c r="E72" s="285"/>
      <c r="F72" s="285"/>
      <c r="G72" s="285"/>
      <c r="H72" s="285"/>
      <c r="I72" s="285"/>
      <c r="J72" s="285"/>
      <c r="K72" s="285"/>
      <c r="L72" s="285"/>
    </row>
    <row r="73" spans="1:13" ht="17.25" customHeight="1" x14ac:dyDescent="0.2">
      <c r="A73" s="109"/>
      <c r="B73" s="109"/>
      <c r="C73" s="109"/>
      <c r="D73" s="109"/>
      <c r="E73" s="109"/>
      <c r="F73" s="137"/>
      <c r="G73" s="109"/>
      <c r="H73" s="109"/>
      <c r="I73" s="109"/>
      <c r="J73" s="137"/>
      <c r="K73" s="109"/>
      <c r="L73" s="109"/>
    </row>
    <row r="74" spans="1:13" ht="17.25" customHeight="1" x14ac:dyDescent="0.2">
      <c r="A74" s="109"/>
      <c r="B74" s="109"/>
      <c r="C74" s="109"/>
      <c r="D74" s="109"/>
      <c r="E74" s="109"/>
      <c r="F74" s="286" t="s">
        <v>175</v>
      </c>
      <c r="G74" s="286"/>
      <c r="H74" s="286"/>
      <c r="I74" s="286"/>
      <c r="J74" s="286"/>
      <c r="K74" s="286"/>
      <c r="L74" s="286"/>
    </row>
    <row r="75" spans="1:13" ht="17.25" customHeight="1" x14ac:dyDescent="0.2">
      <c r="A75" s="109"/>
      <c r="B75" s="109"/>
      <c r="C75" s="109"/>
      <c r="D75" s="109"/>
      <c r="E75" s="109"/>
      <c r="F75" s="298" t="s">
        <v>54</v>
      </c>
      <c r="G75" s="298"/>
      <c r="H75" s="298"/>
      <c r="I75" s="112"/>
    </row>
    <row r="76" spans="1:13" ht="17.25" customHeight="1" x14ac:dyDescent="0.2">
      <c r="F76" s="284" t="s">
        <v>33</v>
      </c>
      <c r="G76" s="284"/>
      <c r="H76" s="284"/>
      <c r="I76" s="112"/>
      <c r="J76" s="284" t="s">
        <v>52</v>
      </c>
      <c r="K76" s="284"/>
      <c r="L76" s="284"/>
    </row>
    <row r="77" spans="1:13" ht="17.25" customHeight="1" x14ac:dyDescent="0.2">
      <c r="F77" s="282" t="s">
        <v>195</v>
      </c>
      <c r="G77" s="282"/>
      <c r="H77" s="282"/>
      <c r="I77" s="86"/>
      <c r="J77" s="282" t="s">
        <v>195</v>
      </c>
      <c r="K77" s="282"/>
      <c r="L77" s="282"/>
    </row>
    <row r="78" spans="1:13" ht="17.25" customHeight="1" x14ac:dyDescent="0.2">
      <c r="F78" s="283" t="s">
        <v>194</v>
      </c>
      <c r="G78" s="283"/>
      <c r="H78" s="283"/>
      <c r="I78" s="86"/>
      <c r="J78" s="283" t="s">
        <v>194</v>
      </c>
      <c r="K78" s="283"/>
      <c r="L78" s="283"/>
    </row>
    <row r="79" spans="1:13" ht="17.25" customHeight="1" x14ac:dyDescent="0.2">
      <c r="A79" s="117"/>
      <c r="B79" s="117"/>
      <c r="C79" s="117"/>
      <c r="D79" s="117"/>
      <c r="E79" s="117"/>
      <c r="F79" s="159">
        <f>F13</f>
        <v>2019</v>
      </c>
      <c r="G79" s="112"/>
      <c r="H79" s="159">
        <f>H13</f>
        <v>2018</v>
      </c>
      <c r="J79" s="159">
        <f>J13</f>
        <v>2019</v>
      </c>
      <c r="K79" s="112"/>
      <c r="L79" s="159">
        <f>L13</f>
        <v>2018</v>
      </c>
    </row>
    <row r="80" spans="1:13" ht="17.25" customHeight="1" x14ac:dyDescent="0.2">
      <c r="A80" s="294" t="s">
        <v>93</v>
      </c>
      <c r="B80" s="294"/>
      <c r="C80" s="294"/>
      <c r="D80" s="294"/>
      <c r="E80" s="117"/>
      <c r="F80" s="111"/>
      <c r="G80" s="112"/>
      <c r="H80" s="111"/>
      <c r="J80" s="111"/>
      <c r="K80" s="112"/>
      <c r="L80" s="111"/>
    </row>
    <row r="81" spans="1:12" ht="17.25" customHeight="1" x14ac:dyDescent="0.2">
      <c r="A81" s="139"/>
      <c r="B81" s="139"/>
      <c r="C81" s="139"/>
      <c r="D81" s="139" t="s">
        <v>51</v>
      </c>
      <c r="E81" s="117"/>
      <c r="F81" s="136">
        <v>641123</v>
      </c>
      <c r="G81" s="127"/>
      <c r="H81" s="136">
        <v>119386</v>
      </c>
      <c r="I81" s="117"/>
      <c r="J81" s="136">
        <v>641123</v>
      </c>
      <c r="K81" s="127"/>
      <c r="L81" s="136">
        <v>119386</v>
      </c>
    </row>
    <row r="82" spans="1:12" ht="17.25" customHeight="1" x14ac:dyDescent="0.2">
      <c r="A82" s="117"/>
      <c r="B82" s="117"/>
      <c r="C82" s="117"/>
      <c r="D82" s="139" t="s">
        <v>98</v>
      </c>
      <c r="E82" s="117"/>
      <c r="F82" s="140">
        <v>-93987740</v>
      </c>
      <c r="G82" s="127"/>
      <c r="H82" s="140">
        <v>-43213409</v>
      </c>
      <c r="I82" s="149"/>
      <c r="J82" s="140">
        <v>-93987740</v>
      </c>
      <c r="K82" s="127"/>
      <c r="L82" s="140">
        <v>-43213409</v>
      </c>
    </row>
    <row r="83" spans="1:12" ht="17.25" customHeight="1" x14ac:dyDescent="0.2">
      <c r="A83" s="117"/>
      <c r="B83" s="117"/>
      <c r="C83" s="117"/>
      <c r="D83" s="139" t="s">
        <v>131</v>
      </c>
      <c r="E83" s="117"/>
      <c r="F83" s="140">
        <v>102857</v>
      </c>
      <c r="G83" s="127"/>
      <c r="H83" s="140">
        <v>439027</v>
      </c>
      <c r="I83" s="149"/>
      <c r="J83" s="140">
        <v>102857</v>
      </c>
      <c r="K83" s="127"/>
      <c r="L83" s="140">
        <v>439027</v>
      </c>
    </row>
    <row r="84" spans="1:12" ht="17.25" customHeight="1" x14ac:dyDescent="0.2">
      <c r="A84" s="117"/>
      <c r="B84" s="117"/>
      <c r="C84" s="117"/>
      <c r="D84" s="139" t="s">
        <v>99</v>
      </c>
      <c r="E84" s="117"/>
      <c r="F84" s="140">
        <v>-90668</v>
      </c>
      <c r="G84" s="127"/>
      <c r="H84" s="140">
        <v>-295648</v>
      </c>
      <c r="I84" s="149"/>
      <c r="J84" s="140">
        <v>-90668</v>
      </c>
      <c r="K84" s="127"/>
      <c r="L84" s="140">
        <v>-295648</v>
      </c>
    </row>
    <row r="85" spans="1:12" ht="17.25" customHeight="1" x14ac:dyDescent="0.2">
      <c r="A85" s="117"/>
      <c r="B85" s="117"/>
      <c r="C85" s="117"/>
      <c r="D85" s="139" t="s">
        <v>112</v>
      </c>
      <c r="E85" s="117"/>
      <c r="G85" s="129"/>
      <c r="H85" s="136"/>
      <c r="I85" s="150"/>
      <c r="K85" s="129"/>
      <c r="L85" s="136"/>
    </row>
    <row r="86" spans="1:12" ht="17.25" customHeight="1" x14ac:dyDescent="0.2">
      <c r="A86" s="117"/>
      <c r="B86" s="117"/>
      <c r="C86" s="117"/>
      <c r="D86" s="139" t="s">
        <v>157</v>
      </c>
      <c r="E86" s="117"/>
      <c r="F86" s="136">
        <v>-4053164</v>
      </c>
      <c r="G86" s="127"/>
      <c r="H86" s="136">
        <v>-3557083</v>
      </c>
      <c r="I86" s="142"/>
      <c r="J86" s="136">
        <v>-4053164</v>
      </c>
      <c r="K86" s="149"/>
      <c r="L86" s="136">
        <v>-3557083</v>
      </c>
    </row>
    <row r="87" spans="1:12" ht="17.25" customHeight="1" x14ac:dyDescent="0.2">
      <c r="A87" s="117"/>
      <c r="B87" s="117"/>
      <c r="C87" s="139"/>
      <c r="D87" s="139" t="s">
        <v>117</v>
      </c>
      <c r="E87" s="117"/>
      <c r="F87" s="136">
        <v>386126</v>
      </c>
      <c r="G87" s="127"/>
      <c r="H87" s="136">
        <v>386125</v>
      </c>
      <c r="I87" s="142"/>
      <c r="J87" s="136">
        <v>386126</v>
      </c>
      <c r="K87" s="149"/>
      <c r="L87" s="136">
        <v>386125</v>
      </c>
    </row>
    <row r="88" spans="1:12" ht="17.25" customHeight="1" x14ac:dyDescent="0.2">
      <c r="A88" s="117"/>
      <c r="B88" s="117"/>
      <c r="C88" s="117"/>
      <c r="D88" s="139" t="s">
        <v>103</v>
      </c>
      <c r="E88" s="117"/>
      <c r="F88" s="136">
        <v>-1186298</v>
      </c>
      <c r="G88" s="129"/>
      <c r="H88" s="136">
        <v>-1052762</v>
      </c>
      <c r="I88" s="150"/>
      <c r="J88" s="136">
        <v>-1186298</v>
      </c>
      <c r="K88" s="129"/>
      <c r="L88" s="136">
        <v>-1052762</v>
      </c>
    </row>
    <row r="89" spans="1:12" ht="17.25" customHeight="1" x14ac:dyDescent="0.2">
      <c r="A89" s="117"/>
      <c r="B89" s="117"/>
      <c r="C89" s="117"/>
      <c r="D89" s="139"/>
      <c r="E89" s="117"/>
      <c r="F89" s="160"/>
      <c r="G89" s="127"/>
      <c r="H89" s="160"/>
      <c r="I89" s="117"/>
      <c r="J89" s="160"/>
      <c r="K89" s="127"/>
      <c r="L89" s="160"/>
    </row>
    <row r="90" spans="1:12" ht="17.25" customHeight="1" x14ac:dyDescent="0.2">
      <c r="D90" s="139" t="s">
        <v>158</v>
      </c>
      <c r="E90" s="117"/>
      <c r="F90" s="143">
        <f>ROUND(SUM(F81:F88),0)</f>
        <v>-98187764</v>
      </c>
      <c r="G90" s="128"/>
      <c r="H90" s="143">
        <f>ROUND(SUM(H81:H88),0)</f>
        <v>-47174364</v>
      </c>
      <c r="J90" s="143">
        <f>ROUND(SUM(J81:J88),0)</f>
        <v>-98187764</v>
      </c>
      <c r="K90" s="128"/>
      <c r="L90" s="143">
        <f>ROUND(SUM(L81:L88),0)</f>
        <v>-47174364</v>
      </c>
    </row>
    <row r="91" spans="1:12" ht="17.25" customHeight="1" x14ac:dyDescent="0.2">
      <c r="D91" s="117"/>
      <c r="E91" s="117"/>
      <c r="G91" s="128"/>
      <c r="H91" s="136"/>
      <c r="K91" s="128"/>
      <c r="L91" s="136"/>
    </row>
    <row r="92" spans="1:12" ht="17.25" customHeight="1" x14ac:dyDescent="0.2">
      <c r="A92" s="91" t="s">
        <v>159</v>
      </c>
      <c r="B92" s="91"/>
      <c r="D92" s="117"/>
      <c r="E92" s="117"/>
      <c r="G92" s="128"/>
      <c r="H92" s="136"/>
      <c r="K92" s="128"/>
      <c r="L92" s="136"/>
    </row>
    <row r="93" spans="1:12" ht="17.25" customHeight="1" x14ac:dyDescent="0.2">
      <c r="A93" s="152"/>
      <c r="B93" s="153"/>
      <c r="D93" s="107" t="s">
        <v>160</v>
      </c>
      <c r="E93" s="117"/>
      <c r="F93" s="136">
        <v>-28020000</v>
      </c>
      <c r="G93" s="128"/>
      <c r="H93" s="136">
        <v>-34980000</v>
      </c>
      <c r="J93" s="136">
        <v>-28020000</v>
      </c>
      <c r="K93" s="128"/>
      <c r="L93" s="136">
        <v>-34980000</v>
      </c>
    </row>
    <row r="94" spans="1:12" ht="17.25" customHeight="1" x14ac:dyDescent="0.2">
      <c r="A94" s="152"/>
      <c r="B94" s="153"/>
      <c r="E94" s="117"/>
      <c r="F94" s="160"/>
      <c r="G94" s="128"/>
      <c r="H94" s="160"/>
      <c r="J94" s="160"/>
      <c r="K94" s="128"/>
      <c r="L94" s="160"/>
    </row>
    <row r="95" spans="1:12" ht="17.25" customHeight="1" x14ac:dyDescent="0.2">
      <c r="A95" s="152"/>
      <c r="B95" s="153"/>
      <c r="D95" s="139" t="s">
        <v>161</v>
      </c>
      <c r="E95" s="117"/>
      <c r="F95" s="143">
        <f>ROUND(SUM(F93:F94),0)</f>
        <v>-28020000</v>
      </c>
      <c r="G95" s="128"/>
      <c r="H95" s="143">
        <f>ROUND(SUM(H93:H94),0)</f>
        <v>-34980000</v>
      </c>
      <c r="J95" s="143">
        <f>ROUND(SUM(J93:J94),0)</f>
        <v>-28020000</v>
      </c>
      <c r="K95" s="128"/>
      <c r="L95" s="143">
        <f>ROUND(SUM(L93:L94),0)</f>
        <v>-34980000</v>
      </c>
    </row>
    <row r="96" spans="1:12" ht="17.25" customHeight="1" x14ac:dyDescent="0.2">
      <c r="D96" s="117"/>
      <c r="E96" s="117"/>
      <c r="G96" s="128"/>
      <c r="H96" s="136"/>
      <c r="K96" s="128"/>
      <c r="L96" s="136"/>
    </row>
    <row r="97" spans="1:12" ht="17.25" customHeight="1" x14ac:dyDescent="0.2">
      <c r="A97" s="294" t="s">
        <v>46</v>
      </c>
      <c r="B97" s="294"/>
      <c r="C97" s="294"/>
      <c r="D97" s="294"/>
      <c r="E97" s="117"/>
      <c r="F97" s="119">
        <f t="shared" ref="F97:L97" si="0">F48+F90+F95</f>
        <v>20105495</v>
      </c>
      <c r="G97" s="119">
        <f t="shared" si="0"/>
        <v>0</v>
      </c>
      <c r="H97" s="119">
        <f t="shared" si="0"/>
        <v>-4902913</v>
      </c>
      <c r="I97" s="119">
        <f t="shared" si="0"/>
        <v>0</v>
      </c>
      <c r="J97" s="119">
        <f t="shared" si="0"/>
        <v>20105495</v>
      </c>
      <c r="K97" s="119">
        <f t="shared" si="0"/>
        <v>0</v>
      </c>
      <c r="L97" s="119">
        <f t="shared" si="0"/>
        <v>-4902913</v>
      </c>
    </row>
    <row r="98" spans="1:12" ht="17.25" customHeight="1" x14ac:dyDescent="0.2">
      <c r="A98" s="117"/>
      <c r="B98" s="117"/>
      <c r="C98" s="117"/>
      <c r="D98" s="117"/>
      <c r="E98" s="117"/>
      <c r="F98" s="140"/>
      <c r="G98" s="161"/>
      <c r="H98" s="140"/>
      <c r="I98" s="108"/>
      <c r="J98" s="140"/>
      <c r="K98" s="161"/>
      <c r="L98" s="140"/>
    </row>
    <row r="99" spans="1:12" ht="17.25" customHeight="1" x14ac:dyDescent="0.2">
      <c r="A99" s="294" t="s">
        <v>132</v>
      </c>
      <c r="B99" s="294"/>
      <c r="C99" s="294"/>
      <c r="D99" s="294"/>
      <c r="E99" s="117"/>
      <c r="F99" s="144">
        <f>WBS!G15</f>
        <v>107066923</v>
      </c>
      <c r="G99" s="161"/>
      <c r="H99" s="144">
        <v>44740569</v>
      </c>
      <c r="I99" s="123"/>
      <c r="J99" s="144">
        <f>WBS!K15</f>
        <v>107066923</v>
      </c>
      <c r="K99" s="161"/>
      <c r="L99" s="144">
        <v>44740569</v>
      </c>
    </row>
    <row r="100" spans="1:12" ht="17.25" customHeight="1" x14ac:dyDescent="0.2">
      <c r="A100" s="139"/>
      <c r="B100" s="139"/>
      <c r="C100" s="139"/>
      <c r="D100" s="139"/>
      <c r="E100" s="117"/>
      <c r="F100" s="144"/>
      <c r="G100" s="161"/>
      <c r="H100" s="144"/>
      <c r="I100" s="108"/>
      <c r="J100" s="144"/>
      <c r="K100" s="161"/>
      <c r="L100" s="144"/>
    </row>
    <row r="101" spans="1:12" ht="17.25" customHeight="1" x14ac:dyDescent="0.2">
      <c r="A101" s="297" t="s">
        <v>133</v>
      </c>
      <c r="B101" s="297"/>
      <c r="C101" s="297"/>
      <c r="D101" s="297"/>
      <c r="E101" s="117"/>
      <c r="F101" s="144"/>
      <c r="G101" s="161"/>
      <c r="H101" s="144"/>
      <c r="I101" s="108"/>
      <c r="J101" s="144"/>
      <c r="K101" s="161"/>
      <c r="L101" s="144"/>
    </row>
    <row r="102" spans="1:12" ht="3" customHeight="1" x14ac:dyDescent="0.2">
      <c r="A102" s="162"/>
      <c r="B102" s="162"/>
      <c r="C102" s="139"/>
      <c r="D102" s="139"/>
      <c r="E102" s="117"/>
      <c r="F102" s="144"/>
      <c r="G102" s="161"/>
      <c r="H102" s="144"/>
      <c r="I102" s="108"/>
      <c r="J102" s="144"/>
      <c r="K102" s="161"/>
      <c r="L102" s="144"/>
    </row>
    <row r="103" spans="1:12" ht="17.25" customHeight="1" x14ac:dyDescent="0.25">
      <c r="A103" s="162"/>
      <c r="B103" s="163" t="s">
        <v>134</v>
      </c>
      <c r="C103" s="139"/>
      <c r="D103" s="87" t="s">
        <v>134</v>
      </c>
      <c r="E103" s="117"/>
      <c r="F103" s="241" t="s">
        <v>122</v>
      </c>
      <c r="G103" s="154"/>
      <c r="H103" s="164">
        <v>-9753</v>
      </c>
      <c r="I103" s="165"/>
      <c r="J103" s="241" t="s">
        <v>122</v>
      </c>
      <c r="K103" s="154"/>
      <c r="L103" s="164">
        <v>-9753</v>
      </c>
    </row>
    <row r="104" spans="1:12" ht="17.25" customHeight="1" x14ac:dyDescent="0.2">
      <c r="D104" s="117"/>
      <c r="E104" s="117"/>
      <c r="F104" s="140"/>
      <c r="G104" s="119"/>
      <c r="H104" s="140"/>
      <c r="I104" s="108"/>
      <c r="J104" s="140"/>
      <c r="K104" s="119"/>
      <c r="L104" s="140"/>
    </row>
    <row r="105" spans="1:12" ht="17.25" customHeight="1" thickBot="1" x14ac:dyDescent="0.25">
      <c r="A105" s="294" t="s">
        <v>135</v>
      </c>
      <c r="B105" s="294"/>
      <c r="C105" s="294"/>
      <c r="D105" s="294"/>
      <c r="E105" s="117"/>
      <c r="F105" s="166">
        <f>ROUND(SUM(F97:F103),0)</f>
        <v>127172418</v>
      </c>
      <c r="G105" s="128"/>
      <c r="H105" s="166">
        <f>ROUND(SUM(H97:H103),0)</f>
        <v>39827903</v>
      </c>
      <c r="J105" s="166">
        <f>ROUND(SUM(J97:J103),0)</f>
        <v>127172418</v>
      </c>
      <c r="K105" s="128"/>
      <c r="L105" s="166">
        <f>ROUND(SUM(L97:L103),0)</f>
        <v>39827903</v>
      </c>
    </row>
    <row r="106" spans="1:12" ht="17.25" customHeight="1" thickTop="1" x14ac:dyDescent="0.2">
      <c r="A106" s="117"/>
      <c r="B106" s="117"/>
      <c r="C106" s="117"/>
      <c r="D106" s="117"/>
      <c r="E106" s="117"/>
      <c r="F106" s="111"/>
      <c r="G106" s="112"/>
      <c r="H106" s="111"/>
      <c r="J106" s="111"/>
      <c r="K106" s="112"/>
      <c r="L106" s="111"/>
    </row>
    <row r="107" spans="1:12" ht="17.25" customHeight="1" x14ac:dyDescent="0.2">
      <c r="A107" s="294" t="s">
        <v>61</v>
      </c>
      <c r="B107" s="294"/>
      <c r="C107" s="294"/>
      <c r="D107" s="294"/>
      <c r="E107" s="117"/>
      <c r="G107" s="117"/>
      <c r="H107" s="136"/>
      <c r="I107" s="117"/>
      <c r="K107" s="117"/>
      <c r="L107" s="136"/>
    </row>
    <row r="108" spans="1:12" ht="17.25" customHeight="1" x14ac:dyDescent="0.2">
      <c r="A108" s="139"/>
      <c r="B108" s="139"/>
      <c r="C108" s="139"/>
      <c r="D108" s="139" t="s">
        <v>116</v>
      </c>
      <c r="E108" s="117"/>
      <c r="F108" s="140"/>
      <c r="G108" s="117"/>
      <c r="H108" s="140"/>
      <c r="I108" s="117"/>
      <c r="K108" s="117"/>
      <c r="L108" s="136"/>
    </row>
    <row r="109" spans="1:12" ht="17.25" customHeight="1" x14ac:dyDescent="0.2">
      <c r="A109" s="139"/>
      <c r="B109" s="139"/>
      <c r="C109" s="139"/>
      <c r="D109" s="139" t="s">
        <v>162</v>
      </c>
      <c r="E109" s="117"/>
      <c r="F109" s="136">
        <v>3928971</v>
      </c>
      <c r="G109" s="117"/>
      <c r="H109" s="136">
        <v>1319648</v>
      </c>
      <c r="I109" s="117"/>
      <c r="J109" s="137" t="s">
        <v>122</v>
      </c>
      <c r="K109" s="117"/>
      <c r="L109" s="137" t="s">
        <v>122</v>
      </c>
    </row>
    <row r="110" spans="1:12" ht="17.25" customHeight="1" x14ac:dyDescent="0.2">
      <c r="A110" s="139"/>
      <c r="B110" s="139"/>
      <c r="C110" s="139"/>
      <c r="D110" s="139"/>
      <c r="E110" s="117"/>
      <c r="G110" s="117"/>
      <c r="H110" s="136"/>
      <c r="I110" s="116"/>
      <c r="K110" s="116"/>
      <c r="L110" s="136"/>
    </row>
    <row r="111" spans="1:12" s="108" customFormat="1" ht="17.25" customHeight="1" x14ac:dyDescent="0.2">
      <c r="D111" s="167" t="s">
        <v>171</v>
      </c>
      <c r="F111" s="140"/>
      <c r="H111" s="140"/>
      <c r="J111" s="140"/>
      <c r="L111" s="140"/>
    </row>
    <row r="112" spans="1:12" s="108" customFormat="1" ht="17.25" customHeight="1" x14ac:dyDescent="0.2">
      <c r="D112" s="167" t="s">
        <v>163</v>
      </c>
      <c r="F112" s="136">
        <v>2662920</v>
      </c>
      <c r="G112" s="119"/>
      <c r="H112" s="136">
        <v>2684273</v>
      </c>
      <c r="I112" s="119"/>
      <c r="J112" s="136">
        <v>2662920</v>
      </c>
      <c r="K112" s="119"/>
      <c r="L112" s="136">
        <v>2684273</v>
      </c>
    </row>
    <row r="113" spans="1:12" ht="17.25" customHeight="1" x14ac:dyDescent="0.2">
      <c r="F113" s="137"/>
      <c r="H113" s="119"/>
      <c r="J113" s="137"/>
      <c r="L113" s="119"/>
    </row>
    <row r="114" spans="1:12" ht="17.25" customHeight="1" x14ac:dyDescent="0.2">
      <c r="D114" s="139" t="s">
        <v>172</v>
      </c>
      <c r="H114" s="119"/>
      <c r="L114" s="136"/>
    </row>
    <row r="115" spans="1:12" ht="17.25" customHeight="1" x14ac:dyDescent="0.2">
      <c r="D115" s="139" t="s">
        <v>164</v>
      </c>
      <c r="F115" s="136">
        <v>11209082</v>
      </c>
      <c r="H115" s="137" t="s">
        <v>122</v>
      </c>
      <c r="J115" s="136">
        <v>11209082</v>
      </c>
      <c r="L115" s="137" t="s">
        <v>122</v>
      </c>
    </row>
    <row r="116" spans="1:12" ht="17.25" customHeight="1" x14ac:dyDescent="0.2">
      <c r="D116" s="139"/>
      <c r="H116" s="119"/>
      <c r="L116" s="119"/>
    </row>
    <row r="117" spans="1:12" ht="17.25" customHeight="1" x14ac:dyDescent="0.2">
      <c r="D117" s="139"/>
      <c r="H117" s="119"/>
      <c r="L117" s="119"/>
    </row>
    <row r="118" spans="1:12" ht="17.25" customHeight="1" x14ac:dyDescent="0.2">
      <c r="D118" s="139"/>
      <c r="H118" s="119"/>
      <c r="L118" s="119"/>
    </row>
    <row r="119" spans="1:12" ht="17.25" customHeight="1" x14ac:dyDescent="0.2">
      <c r="D119" s="139"/>
      <c r="H119" s="119"/>
      <c r="L119" s="119"/>
    </row>
    <row r="120" spans="1:12" ht="17.25" customHeight="1" x14ac:dyDescent="0.2">
      <c r="D120" s="139"/>
      <c r="H120" s="119"/>
      <c r="L120" s="119"/>
    </row>
    <row r="121" spans="1:12" ht="17.25" customHeight="1" x14ac:dyDescent="0.2">
      <c r="D121" s="139"/>
      <c r="H121" s="119"/>
      <c r="L121" s="119"/>
    </row>
    <row r="122" spans="1:12" ht="17.25" customHeight="1" x14ac:dyDescent="0.2">
      <c r="D122" s="139"/>
      <c r="H122" s="119"/>
      <c r="L122" s="119"/>
    </row>
    <row r="123" spans="1:12" ht="17.25" customHeight="1" x14ac:dyDescent="0.2">
      <c r="D123" s="139"/>
      <c r="H123" s="119"/>
      <c r="L123" s="119"/>
    </row>
    <row r="124" spans="1:12" ht="17.25" customHeight="1" x14ac:dyDescent="0.2">
      <c r="D124" s="213"/>
      <c r="H124" s="119"/>
      <c r="L124" s="119"/>
    </row>
    <row r="125" spans="1:12" ht="17.25" customHeight="1" x14ac:dyDescent="0.25">
      <c r="A125" s="1" t="s">
        <v>189</v>
      </c>
    </row>
    <row r="126" spans="1:12" ht="17.25" customHeight="1" x14ac:dyDescent="0.25">
      <c r="A126" s="1" t="s">
        <v>190</v>
      </c>
    </row>
    <row r="130" spans="1:6" ht="17.25" customHeight="1" x14ac:dyDescent="0.2">
      <c r="A130" s="107" t="s">
        <v>136</v>
      </c>
      <c r="F130" s="168"/>
    </row>
  </sheetData>
  <mergeCells count="31">
    <mergeCell ref="A99:D99"/>
    <mergeCell ref="A101:D101"/>
    <mergeCell ref="A105:D105"/>
    <mergeCell ref="A107:D107"/>
    <mergeCell ref="F74:L74"/>
    <mergeCell ref="F75:H75"/>
    <mergeCell ref="F76:H76"/>
    <mergeCell ref="J76:L76"/>
    <mergeCell ref="A80:D80"/>
    <mergeCell ref="A97:D97"/>
    <mergeCell ref="F78:H78"/>
    <mergeCell ref="J78:L78"/>
    <mergeCell ref="F77:H77"/>
    <mergeCell ref="J77:L77"/>
    <mergeCell ref="A4:L4"/>
    <mergeCell ref="A5:L5"/>
    <mergeCell ref="A6:L6"/>
    <mergeCell ref="F8:L8"/>
    <mergeCell ref="F9:H9"/>
    <mergeCell ref="A72:L72"/>
    <mergeCell ref="A70:L70"/>
    <mergeCell ref="A71:L71"/>
    <mergeCell ref="F10:H10"/>
    <mergeCell ref="J10:L10"/>
    <mergeCell ref="A14:D14"/>
    <mergeCell ref="A50:D50"/>
    <mergeCell ref="A66:L66"/>
    <mergeCell ref="F11:H11"/>
    <mergeCell ref="J11:L11"/>
    <mergeCell ref="F12:H12"/>
    <mergeCell ref="J12:L12"/>
  </mergeCells>
  <pageMargins left="0.59055118110236204" right="0.15748031496063" top="0.78740157480314998" bottom="0.59055118110236204" header="0.511811023622047" footer="0.43307086614173201"/>
  <pageSetup paperSize="9" scale="68" orientation="portrait" r:id="rId1"/>
  <headerFooter differentOddEven="1">
    <oddHeader>&amp;C&amp;"Times New Roman,Regular"&amp;11- 9 -</oddHeader>
    <evenHeader>&amp;C&amp;"Times New Roman,Regular"&amp;11- 10 -</evenHeader>
  </headerFooter>
  <rowBreaks count="1" manualBreakCount="1"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WBS</vt:lpstr>
      <vt:lpstr>WBS-1</vt:lpstr>
      <vt:lpstr>SHARE-E</vt:lpstr>
      <vt:lpstr>SHARE-C</vt:lpstr>
      <vt:lpstr>WPL 3 M</vt:lpstr>
      <vt:lpstr>WPL 9 M</vt:lpstr>
      <vt:lpstr>COMPREHENSIVE 3 M</vt:lpstr>
      <vt:lpstr>COMPREHENSIVE 9 M</vt:lpstr>
      <vt:lpstr>CASH FLOW</vt:lpstr>
      <vt:lpstr>'CASH FLOW'!Print_Area</vt:lpstr>
      <vt:lpstr>'COMPREHENSIVE 3 M'!Print_Area</vt:lpstr>
      <vt:lpstr>'COMPREHENSIVE 9 M'!Print_Area</vt:lpstr>
      <vt:lpstr>'SHARE-C'!Print_Area</vt:lpstr>
      <vt:lpstr>'SHARE-E'!Print_Area</vt:lpstr>
      <vt:lpstr>WBS!Print_Area</vt:lpstr>
      <vt:lpstr>'WBS-1'!Print_Area</vt:lpstr>
      <vt:lpstr>'WPL 3 M'!Print_Area</vt:lpstr>
      <vt:lpstr>'WPL 9 M'!Print_Area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xxxx</dc:creator>
  <cp:lastModifiedBy>Siranee Nammanee</cp:lastModifiedBy>
  <cp:lastPrinted>2019-10-31T09:06:43Z</cp:lastPrinted>
  <dcterms:created xsi:type="dcterms:W3CDTF">2003-12-26T03:57:38Z</dcterms:created>
  <dcterms:modified xsi:type="dcterms:W3CDTF">2019-11-11T09:27:43Z</dcterms:modified>
</cp:coreProperties>
</file>