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C:\Users\user\Desktop\SCO_up\web\"/>
    </mc:Choice>
  </mc:AlternateContent>
  <xr:revisionPtr revIDLastSave="0" documentId="13_ncr:1_{4A4114A3-1B31-4378-9C71-75FF05AEAFE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S" sheetId="24" r:id="rId1"/>
    <sheet name="SI&amp;SCF" sheetId="15" r:id="rId2"/>
    <sheet name="SCE_(C)" sheetId="21" r:id="rId3"/>
    <sheet name="SCE_(S)" sheetId="2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a" localSheetId="0">#REF!</definedName>
    <definedName name="\a" localSheetId="1">#REF!</definedName>
    <definedName name="\a">#REF!</definedName>
    <definedName name="\b" localSheetId="0">#REF!</definedName>
    <definedName name="\b" localSheetId="1">#REF!</definedName>
    <definedName name="\b">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1">#REF!</definedName>
    <definedName name="\f">#REF!</definedName>
    <definedName name="\g" localSheetId="0">#REF!</definedName>
    <definedName name="\g" localSheetId="1">#REF!</definedName>
    <definedName name="\g">#REF!</definedName>
    <definedName name="\h" localSheetId="0">#REF!</definedName>
    <definedName name="\h" localSheetId="1">#REF!</definedName>
    <definedName name="\h">#REF!</definedName>
    <definedName name="\i" localSheetId="0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l" localSheetId="0">#REF!</definedName>
    <definedName name="\l" localSheetId="1">#REF!</definedName>
    <definedName name="\l">#REF!</definedName>
    <definedName name="\M" localSheetId="0">#REF!</definedName>
    <definedName name="\M" localSheetId="1">#REF!</definedName>
    <definedName name="\M">#REF!</definedName>
    <definedName name="\n" localSheetId="0">#REF!</definedName>
    <definedName name="\n" localSheetId="1">#REF!</definedName>
    <definedName name="\n">#REF!</definedName>
    <definedName name="\p" localSheetId="0">#REF!</definedName>
    <definedName name="\p" localSheetId="1">#REF!</definedName>
    <definedName name="\p">#REF!</definedName>
    <definedName name="\s" localSheetId="0">#REF!</definedName>
    <definedName name="\s" localSheetId="1">#REF!</definedName>
    <definedName name="\s">#REF!</definedName>
    <definedName name="\t" localSheetId="0">#REF!</definedName>
    <definedName name="\t" localSheetId="1">#REF!</definedName>
    <definedName name="\t">#REF!</definedName>
    <definedName name="\u" localSheetId="0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2">#REF!</definedName>
    <definedName name="\v" localSheetId="3">#REF!</definedName>
    <definedName name="\v" localSheetId="1">#REF!</definedName>
    <definedName name="\v">#REF!</definedName>
    <definedName name="\w" localSheetId="0">#REF!</definedName>
    <definedName name="\w" localSheetId="1">#REF!</definedName>
    <definedName name="\w">#REF!</definedName>
    <definedName name="\z" localSheetId="0">#REF!</definedName>
    <definedName name="\z" localSheetId="1">#REF!</definedName>
    <definedName name="\z">#REF!</definedName>
    <definedName name="__________________e1" localSheetId="0">#REF!</definedName>
    <definedName name="__________________e1">#REF!</definedName>
    <definedName name="__________________f1" localSheetId="0">#REF!</definedName>
    <definedName name="__________________f1">#REF!</definedName>
    <definedName name="__________________g1" localSheetId="0">#REF!</definedName>
    <definedName name="__________________g1">#REF!</definedName>
    <definedName name="_________________PRO1" localSheetId="0">#REF!</definedName>
    <definedName name="_________________PRO1">#REF!</definedName>
    <definedName name="________________e1" localSheetId="0">#REF!</definedName>
    <definedName name="________________e1">#REF!</definedName>
    <definedName name="________________f1" localSheetId="0">#REF!</definedName>
    <definedName name="________________f1">#REF!</definedName>
    <definedName name="________________g1" localSheetId="0">#REF!</definedName>
    <definedName name="________________g1">#REF!</definedName>
    <definedName name="________________h1" localSheetId="0">#REF!</definedName>
    <definedName name="________________h1">#REF!</definedName>
    <definedName name="________________k1" localSheetId="0">#REF!</definedName>
    <definedName name="________________k1">#REF!</definedName>
    <definedName name="________________PRO1" localSheetId="0">#REF!</definedName>
    <definedName name="________________PRO1">#REF!</definedName>
    <definedName name="_______________e1" localSheetId="0">#REF!</definedName>
    <definedName name="_______________e1">#REF!</definedName>
    <definedName name="_______________f1" localSheetId="0">#REF!</definedName>
    <definedName name="_______________f1">#REF!</definedName>
    <definedName name="_______________g1" localSheetId="0">#REF!</definedName>
    <definedName name="_______________g1">#REF!</definedName>
    <definedName name="_______________h1" localSheetId="0">#REF!</definedName>
    <definedName name="_______________h1">#REF!</definedName>
    <definedName name="_______________k1" localSheetId="0">#REF!</definedName>
    <definedName name="_______________k1">#REF!</definedName>
    <definedName name="_______________PRO1" localSheetId="0">#REF!</definedName>
    <definedName name="_______________PRO1">#REF!</definedName>
    <definedName name="______________e1" localSheetId="0">#REF!</definedName>
    <definedName name="______________e1">#REF!</definedName>
    <definedName name="______________f1" localSheetId="0">#REF!</definedName>
    <definedName name="______________f1">#REF!</definedName>
    <definedName name="______________g1" localSheetId="0">#REF!</definedName>
    <definedName name="______________g1">#REF!</definedName>
    <definedName name="______________h1" localSheetId="0">#REF!</definedName>
    <definedName name="______________h1">#REF!</definedName>
    <definedName name="______________k1" localSheetId="0">#REF!</definedName>
    <definedName name="______________k1">#REF!</definedName>
    <definedName name="______________PRO1" localSheetId="0">#REF!</definedName>
    <definedName name="______________PRO1">#REF!</definedName>
    <definedName name="_____________BTM250" localSheetId="0">#REF!</definedName>
    <definedName name="_____________BTM250">#REF!</definedName>
    <definedName name="_____________cao3" localSheetId="0">#REF!</definedName>
    <definedName name="_____________cao3">#REF!</definedName>
    <definedName name="_____________cao4" localSheetId="0">#REF!</definedName>
    <definedName name="_____________cao4">#REF!</definedName>
    <definedName name="_____________cao5" localSheetId="0">#REF!</definedName>
    <definedName name="_____________cao5">#REF!</definedName>
    <definedName name="_____________dai1" localSheetId="0">#REF!</definedName>
    <definedName name="_____________dai1">#REF!</definedName>
    <definedName name="_____________dai2" localSheetId="0">#REF!</definedName>
    <definedName name="_____________dai2">#REF!</definedName>
    <definedName name="_____________dai3" localSheetId="0">#REF!</definedName>
    <definedName name="_____________dai3">#REF!</definedName>
    <definedName name="_____________dai4" localSheetId="0">#REF!</definedName>
    <definedName name="_____________dai4">#REF!</definedName>
    <definedName name="_____________dai5" localSheetId="0">#REF!</definedName>
    <definedName name="_____________dai5">#REF!</definedName>
    <definedName name="_____________dai6" localSheetId="0">#REF!</definedName>
    <definedName name="_____________dai6">#REF!</definedName>
    <definedName name="_____________dam24">[3]GIAVLIEU!$M$51</definedName>
    <definedName name="_____________dan1" localSheetId="0">#REF!</definedName>
    <definedName name="_____________dan1">#REF!</definedName>
    <definedName name="_____________dan2" localSheetId="0">#REF!</definedName>
    <definedName name="_____________dan2">#REF!</definedName>
    <definedName name="_____________e1" localSheetId="0">#REF!</definedName>
    <definedName name="_____________e1">#REF!</definedName>
    <definedName name="_____________f1" localSheetId="0">#REF!</definedName>
    <definedName name="_____________f1">#REF!</definedName>
    <definedName name="_____________g1" localSheetId="0">#REF!</definedName>
    <definedName name="_____________g1">#REF!</definedName>
    <definedName name="_____________gon4" localSheetId="0">#REF!</definedName>
    <definedName name="_____________gon4">#REF!</definedName>
    <definedName name="_____________h1" localSheetId="0">#REF!</definedName>
    <definedName name="_____________h1">#REF!</definedName>
    <definedName name="_____________k1" localSheetId="0">#REF!</definedName>
    <definedName name="_____________k1">#REF!</definedName>
    <definedName name="_____________PRO1" localSheetId="0">#REF!</definedName>
    <definedName name="_____________PRO1">#REF!</definedName>
    <definedName name="____________BTM250" localSheetId="0">#REF!</definedName>
    <definedName name="____________BTM250">#REF!</definedName>
    <definedName name="____________cao1" localSheetId="0">#REF!</definedName>
    <definedName name="____________cao1">#REF!</definedName>
    <definedName name="____________cao2" localSheetId="0">#REF!</definedName>
    <definedName name="____________cao2">#REF!</definedName>
    <definedName name="____________cao3" localSheetId="0">#REF!</definedName>
    <definedName name="____________cao3">#REF!</definedName>
    <definedName name="____________cao4" localSheetId="0">#REF!</definedName>
    <definedName name="____________cao4">#REF!</definedName>
    <definedName name="____________cao5" localSheetId="0">#REF!</definedName>
    <definedName name="____________cao5">#REF!</definedName>
    <definedName name="____________cao6" localSheetId="0">#REF!</definedName>
    <definedName name="____________cao6">#REF!</definedName>
    <definedName name="____________dai1" localSheetId="0">#REF!</definedName>
    <definedName name="____________dai1">#REF!</definedName>
    <definedName name="____________dai2" localSheetId="0">#REF!</definedName>
    <definedName name="____________dai2">#REF!</definedName>
    <definedName name="____________dai3" localSheetId="0">#REF!</definedName>
    <definedName name="____________dai3">#REF!</definedName>
    <definedName name="____________dai4" localSheetId="0">#REF!</definedName>
    <definedName name="____________dai4">#REF!</definedName>
    <definedName name="____________dai5" localSheetId="0">#REF!</definedName>
    <definedName name="____________dai5">#REF!</definedName>
    <definedName name="____________dai6" localSheetId="0">#REF!</definedName>
    <definedName name="____________dai6">#REF!</definedName>
    <definedName name="____________dam24">[3]GIAVLIEU!$M$51</definedName>
    <definedName name="____________dan1" localSheetId="0">#REF!</definedName>
    <definedName name="____________dan1">#REF!</definedName>
    <definedName name="____________dan2" localSheetId="0">#REF!</definedName>
    <definedName name="____________dan2">#REF!</definedName>
    <definedName name="____________e1" localSheetId="0">#REF!</definedName>
    <definedName name="____________e1">#REF!</definedName>
    <definedName name="____________f1" localSheetId="0">#REF!</definedName>
    <definedName name="____________f1">#REF!</definedName>
    <definedName name="____________g1" localSheetId="0">#REF!</definedName>
    <definedName name="____________g1">#REF!</definedName>
    <definedName name="____________gon4" localSheetId="0">#REF!</definedName>
    <definedName name="____________gon4">#REF!</definedName>
    <definedName name="____________h1" localSheetId="0">#REF!</definedName>
    <definedName name="____________h1">#REF!</definedName>
    <definedName name="____________k1" localSheetId="0">#REF!</definedName>
    <definedName name="____________k1">#REF!</definedName>
    <definedName name="____________phi10" localSheetId="0">#REF!</definedName>
    <definedName name="____________phi10">#REF!</definedName>
    <definedName name="____________phi12" localSheetId="0">#REF!</definedName>
    <definedName name="____________phi12">#REF!</definedName>
    <definedName name="____________phi14" localSheetId="0">#REF!</definedName>
    <definedName name="____________phi14">#REF!</definedName>
    <definedName name="____________phi16" localSheetId="0">#REF!</definedName>
    <definedName name="____________phi16">#REF!</definedName>
    <definedName name="____________phi18" localSheetId="0">#REF!</definedName>
    <definedName name="____________phi18">#REF!</definedName>
    <definedName name="____________phi20" localSheetId="0">#REF!</definedName>
    <definedName name="____________phi20">#REF!</definedName>
    <definedName name="____________phi22" localSheetId="0">#REF!</definedName>
    <definedName name="____________phi22">#REF!</definedName>
    <definedName name="____________phi25" localSheetId="0">#REF!</definedName>
    <definedName name="____________phi25">#REF!</definedName>
    <definedName name="____________phi28" localSheetId="0">#REF!</definedName>
    <definedName name="____________phi28">#REF!</definedName>
    <definedName name="____________phi6" localSheetId="0">#REF!</definedName>
    <definedName name="____________phi6">#REF!</definedName>
    <definedName name="____________phi8" localSheetId="0">#REF!</definedName>
    <definedName name="____________phi8">#REF!</definedName>
    <definedName name="____________PRO1" localSheetId="0">#REF!</definedName>
    <definedName name="____________PRO1">#REF!</definedName>
    <definedName name="____________SH1">[4]HTTK!$B$3:$B$35</definedName>
    <definedName name="____________SH2" localSheetId="0">#REF!</definedName>
    <definedName name="____________SH2">#REF!</definedName>
    <definedName name="____________slg1" localSheetId="0">#REF!</definedName>
    <definedName name="____________slg1">#REF!</definedName>
    <definedName name="____________slg3" localSheetId="0">#REF!</definedName>
    <definedName name="____________slg3">#REF!</definedName>
    <definedName name="____________slg4" localSheetId="0">#REF!</definedName>
    <definedName name="____________slg4">#REF!</definedName>
    <definedName name="____________slg5" localSheetId="0">#REF!</definedName>
    <definedName name="____________slg5">#REF!</definedName>
    <definedName name="____________slg6" localSheetId="0">#REF!</definedName>
    <definedName name="____________slg6">#REF!</definedName>
    <definedName name="____________TVL1" localSheetId="0">#REF!</definedName>
    <definedName name="____________TVL1">#REF!</definedName>
    <definedName name="____________YT10" localSheetId="0">#REF!</definedName>
    <definedName name="____________YT10">#REF!</definedName>
    <definedName name="____________YT11" localSheetId="0">#REF!</definedName>
    <definedName name="____________YT11">#REF!</definedName>
    <definedName name="____________YT12" localSheetId="0">#REF!</definedName>
    <definedName name="____________YT12">#REF!</definedName>
    <definedName name="____________YT8" localSheetId="0">#REF!</definedName>
    <definedName name="____________YT8">#REF!</definedName>
    <definedName name="____________YT9" localSheetId="0">#REF!</definedName>
    <definedName name="____________YT9">#REF!</definedName>
    <definedName name="___________BTM250" localSheetId="0">#REF!</definedName>
    <definedName name="___________BTM250">#REF!</definedName>
    <definedName name="___________cao1" localSheetId="0">#REF!</definedName>
    <definedName name="___________cao1">#REF!</definedName>
    <definedName name="___________cao2" localSheetId="0">#REF!</definedName>
    <definedName name="___________cao2">#REF!</definedName>
    <definedName name="___________cao3" localSheetId="0">#REF!</definedName>
    <definedName name="___________cao3">#REF!</definedName>
    <definedName name="___________cao4" localSheetId="0">#REF!</definedName>
    <definedName name="___________cao4">#REF!</definedName>
    <definedName name="___________cao5" localSheetId="0">#REF!</definedName>
    <definedName name="___________cao5">#REF!</definedName>
    <definedName name="___________cao6" localSheetId="0">#REF!</definedName>
    <definedName name="___________cao6">#REF!</definedName>
    <definedName name="___________dai1" localSheetId="0">#REF!</definedName>
    <definedName name="___________dai1">#REF!</definedName>
    <definedName name="___________dai2" localSheetId="0">#REF!</definedName>
    <definedName name="___________dai2">#REF!</definedName>
    <definedName name="___________dai3" localSheetId="0">#REF!</definedName>
    <definedName name="___________dai3">#REF!</definedName>
    <definedName name="___________dai4" localSheetId="0">#REF!</definedName>
    <definedName name="___________dai4">#REF!</definedName>
    <definedName name="___________dai5" localSheetId="0">#REF!</definedName>
    <definedName name="___________dai5">#REF!</definedName>
    <definedName name="___________dai6" localSheetId="0">#REF!</definedName>
    <definedName name="___________dai6">#REF!</definedName>
    <definedName name="___________dam24">[3]GIAVLIEU!$M$51</definedName>
    <definedName name="___________dan1" localSheetId="0">#REF!</definedName>
    <definedName name="___________dan1">#REF!</definedName>
    <definedName name="___________dan2" localSheetId="0">#REF!</definedName>
    <definedName name="___________dan2">#REF!</definedName>
    <definedName name="___________e1" localSheetId="0">#REF!</definedName>
    <definedName name="___________e1">#REF!</definedName>
    <definedName name="___________f1" localSheetId="0">#REF!</definedName>
    <definedName name="___________f1">#REF!</definedName>
    <definedName name="___________g1" localSheetId="0">#REF!</definedName>
    <definedName name="___________g1">#REF!</definedName>
    <definedName name="___________gon4" localSheetId="0">#REF!</definedName>
    <definedName name="___________gon4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hi10" localSheetId="0">#REF!</definedName>
    <definedName name="___________phi10">#REF!</definedName>
    <definedName name="___________phi12" localSheetId="0">#REF!</definedName>
    <definedName name="___________phi12">#REF!</definedName>
    <definedName name="___________phi14" localSheetId="0">#REF!</definedName>
    <definedName name="___________phi14">#REF!</definedName>
    <definedName name="___________phi16" localSheetId="0">#REF!</definedName>
    <definedName name="___________phi16">#REF!</definedName>
    <definedName name="___________phi18" localSheetId="0">#REF!</definedName>
    <definedName name="___________phi18">#REF!</definedName>
    <definedName name="___________phi20" localSheetId="0">#REF!</definedName>
    <definedName name="___________phi20">#REF!</definedName>
    <definedName name="___________phi22" localSheetId="0">#REF!</definedName>
    <definedName name="___________phi22">#REF!</definedName>
    <definedName name="___________phi25" localSheetId="0">#REF!</definedName>
    <definedName name="___________phi25">#REF!</definedName>
    <definedName name="___________phi28" localSheetId="0">#REF!</definedName>
    <definedName name="___________phi28">#REF!</definedName>
    <definedName name="___________phi6" localSheetId="0">#REF!</definedName>
    <definedName name="___________phi6">#REF!</definedName>
    <definedName name="___________phi8" localSheetId="0">#REF!</definedName>
    <definedName name="___________phi8">#REF!</definedName>
    <definedName name="___________PRO1" localSheetId="0">#REF!</definedName>
    <definedName name="___________PRO1">#REF!</definedName>
    <definedName name="___________SH1">[4]HTTK!$B$3:$B$35</definedName>
    <definedName name="___________SH2" localSheetId="0">#REF!</definedName>
    <definedName name="___________SH2">#REF!</definedName>
    <definedName name="___________slg1" localSheetId="0">#REF!</definedName>
    <definedName name="___________slg1">#REF!</definedName>
    <definedName name="___________slg2" localSheetId="0">#REF!</definedName>
    <definedName name="___________slg2">#REF!</definedName>
    <definedName name="___________slg3" localSheetId="0">#REF!</definedName>
    <definedName name="___________slg3">#REF!</definedName>
    <definedName name="___________slg4" localSheetId="0">#REF!</definedName>
    <definedName name="___________slg4">#REF!</definedName>
    <definedName name="___________slg5" localSheetId="0">#REF!</definedName>
    <definedName name="___________slg5">#REF!</definedName>
    <definedName name="___________slg6" localSheetId="0">#REF!</definedName>
    <definedName name="___________slg6">#REF!</definedName>
    <definedName name="___________TVL1" localSheetId="0">#REF!</definedName>
    <definedName name="___________TVL1">#REF!</definedName>
    <definedName name="___________YT10" localSheetId="0">#REF!</definedName>
    <definedName name="___________YT10">#REF!</definedName>
    <definedName name="___________YT11" localSheetId="0">#REF!</definedName>
    <definedName name="___________YT11">#REF!</definedName>
    <definedName name="___________YT12" localSheetId="0">#REF!</definedName>
    <definedName name="___________YT12">#REF!</definedName>
    <definedName name="___________YT8" localSheetId="0">#REF!</definedName>
    <definedName name="___________YT8">#REF!</definedName>
    <definedName name="___________YT9" localSheetId="0">#REF!</definedName>
    <definedName name="___________YT9">#REF!</definedName>
    <definedName name="__________BTM250" localSheetId="0">#REF!</definedName>
    <definedName name="__________BTM250">#REF!</definedName>
    <definedName name="__________cao1" localSheetId="0">#REF!</definedName>
    <definedName name="__________cao1">#REF!</definedName>
    <definedName name="__________cao2" localSheetId="0">#REF!</definedName>
    <definedName name="__________cao2">#REF!</definedName>
    <definedName name="__________cao3" localSheetId="0">#REF!</definedName>
    <definedName name="__________cao3">#REF!</definedName>
    <definedName name="__________cao4" localSheetId="0">#REF!</definedName>
    <definedName name="__________cao4">#REF!</definedName>
    <definedName name="__________cao5" localSheetId="0">#REF!</definedName>
    <definedName name="__________cao5">#REF!</definedName>
    <definedName name="__________cao6" localSheetId="0">#REF!</definedName>
    <definedName name="__________cao6">#REF!</definedName>
    <definedName name="__________dai1" localSheetId="0">#REF!</definedName>
    <definedName name="__________dai1">#REF!</definedName>
    <definedName name="__________dai2" localSheetId="0">#REF!</definedName>
    <definedName name="__________dai2">#REF!</definedName>
    <definedName name="__________dai3" localSheetId="0">#REF!</definedName>
    <definedName name="__________dai3">#REF!</definedName>
    <definedName name="__________dai4" localSheetId="0">#REF!</definedName>
    <definedName name="__________dai4">#REF!</definedName>
    <definedName name="__________dai5" localSheetId="0">#REF!</definedName>
    <definedName name="__________dai5">#REF!</definedName>
    <definedName name="__________dai6" localSheetId="0">#REF!</definedName>
    <definedName name="__________dai6">#REF!</definedName>
    <definedName name="__________dam24">[3]GIAVLIEU!$M$51</definedName>
    <definedName name="__________dan1" localSheetId="0">#REF!</definedName>
    <definedName name="__________dan1">#REF!</definedName>
    <definedName name="__________dan2" localSheetId="0">#REF!</definedName>
    <definedName name="__________dan2">#REF!</definedName>
    <definedName name="__________e1" localSheetId="0">#REF!</definedName>
    <definedName name="__________e1">#REF!</definedName>
    <definedName name="__________f1" localSheetId="0">#REF!</definedName>
    <definedName name="__________f1">#REF!</definedName>
    <definedName name="__________g1" localSheetId="0">#REF!</definedName>
    <definedName name="__________g1">#REF!</definedName>
    <definedName name="__________gon4" localSheetId="0">#REF!</definedName>
    <definedName name="__________gon4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phi10" localSheetId="0">#REF!</definedName>
    <definedName name="__________phi10">#REF!</definedName>
    <definedName name="__________phi12" localSheetId="0">#REF!</definedName>
    <definedName name="__________phi12">#REF!</definedName>
    <definedName name="__________phi14" localSheetId="0">#REF!</definedName>
    <definedName name="__________phi14">#REF!</definedName>
    <definedName name="__________phi16" localSheetId="0">#REF!</definedName>
    <definedName name="__________phi16">#REF!</definedName>
    <definedName name="__________phi18" localSheetId="0">#REF!</definedName>
    <definedName name="__________phi18">#REF!</definedName>
    <definedName name="__________phi20" localSheetId="0">#REF!</definedName>
    <definedName name="__________phi20">#REF!</definedName>
    <definedName name="__________phi22" localSheetId="0">#REF!</definedName>
    <definedName name="__________phi22">#REF!</definedName>
    <definedName name="__________phi25" localSheetId="0">#REF!</definedName>
    <definedName name="__________phi25">#REF!</definedName>
    <definedName name="__________phi28" localSheetId="0">#REF!</definedName>
    <definedName name="__________phi28">#REF!</definedName>
    <definedName name="__________phi6" localSheetId="0">#REF!</definedName>
    <definedName name="__________phi6">#REF!</definedName>
    <definedName name="__________phi8" localSheetId="0">#REF!</definedName>
    <definedName name="__________phi8">#REF!</definedName>
    <definedName name="__________PRO1" localSheetId="0">#REF!</definedName>
    <definedName name="__________PRO1">#REF!</definedName>
    <definedName name="__________SH1">[4]HTTK!$B$3:$B$35</definedName>
    <definedName name="__________SH2" localSheetId="0">#REF!</definedName>
    <definedName name="__________SH2">#REF!</definedName>
    <definedName name="__________slg1" localSheetId="0">#REF!</definedName>
    <definedName name="__________slg1">#REF!</definedName>
    <definedName name="__________slg2" localSheetId="0">#REF!</definedName>
    <definedName name="__________slg2">#REF!</definedName>
    <definedName name="__________slg3" localSheetId="0">#REF!</definedName>
    <definedName name="__________slg3">#REF!</definedName>
    <definedName name="__________slg4" localSheetId="0">#REF!</definedName>
    <definedName name="__________slg4">#REF!</definedName>
    <definedName name="__________slg5" localSheetId="0">#REF!</definedName>
    <definedName name="__________slg5">#REF!</definedName>
    <definedName name="__________slg6" localSheetId="0">#REF!</definedName>
    <definedName name="__________slg6">#REF!</definedName>
    <definedName name="__________TVL1" localSheetId="0">#REF!</definedName>
    <definedName name="__________TVL1">#REF!</definedName>
    <definedName name="__________YT10" localSheetId="0">#REF!</definedName>
    <definedName name="__________YT10">#REF!</definedName>
    <definedName name="__________YT11" localSheetId="0">#REF!</definedName>
    <definedName name="__________YT11">#REF!</definedName>
    <definedName name="__________YT12" localSheetId="0">#REF!</definedName>
    <definedName name="__________YT12">#REF!</definedName>
    <definedName name="__________YT8" localSheetId="0">#REF!</definedName>
    <definedName name="__________YT8">#REF!</definedName>
    <definedName name="__________YT9" localSheetId="0">#REF!</definedName>
    <definedName name="__________YT9">#REF!</definedName>
    <definedName name="_________BTM250" localSheetId="0">#REF!</definedName>
    <definedName name="_________BTM250">#REF!</definedName>
    <definedName name="_________cao1" localSheetId="0">#REF!</definedName>
    <definedName name="_________cao1">#REF!</definedName>
    <definedName name="_________cao2" localSheetId="0">#REF!</definedName>
    <definedName name="_________cao2">#REF!</definedName>
    <definedName name="_________cao3" localSheetId="0">#REF!</definedName>
    <definedName name="_________cao3">#REF!</definedName>
    <definedName name="_________cao4" localSheetId="0">#REF!</definedName>
    <definedName name="_________cao4">#REF!</definedName>
    <definedName name="_________cao5" localSheetId="0">#REF!</definedName>
    <definedName name="_________cao5">#REF!</definedName>
    <definedName name="_________cao6" localSheetId="0">#REF!</definedName>
    <definedName name="_________cao6">#REF!</definedName>
    <definedName name="_________dai1" localSheetId="0">#REF!</definedName>
    <definedName name="_________dai1">#REF!</definedName>
    <definedName name="_________dai2" localSheetId="0">#REF!</definedName>
    <definedName name="_________dai2">#REF!</definedName>
    <definedName name="_________dai3" localSheetId="0">#REF!</definedName>
    <definedName name="_________dai3">#REF!</definedName>
    <definedName name="_________dai4" localSheetId="0">#REF!</definedName>
    <definedName name="_________dai4">#REF!</definedName>
    <definedName name="_________dai5" localSheetId="0">#REF!</definedName>
    <definedName name="_________dai5">#REF!</definedName>
    <definedName name="_________dai6" localSheetId="0">#REF!</definedName>
    <definedName name="_________dai6">#REF!</definedName>
    <definedName name="_________dam24">[3]GIAVLIEU!$M$51</definedName>
    <definedName name="_________dan1" localSheetId="0">#REF!</definedName>
    <definedName name="_________dan1">#REF!</definedName>
    <definedName name="_________dan2" localSheetId="0">#REF!</definedName>
    <definedName name="_________dan2">#REF!</definedName>
    <definedName name="_________e1" localSheetId="0">#REF!</definedName>
    <definedName name="_________e1">#REF!</definedName>
    <definedName name="_________f1" localSheetId="0">#REF!</definedName>
    <definedName name="_________f1">#REF!</definedName>
    <definedName name="_________g1" localSheetId="0">#REF!</definedName>
    <definedName name="_________g1">#REF!</definedName>
    <definedName name="_________gon4" localSheetId="0">#REF!</definedName>
    <definedName name="_________gon4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phi10" localSheetId="0">#REF!</definedName>
    <definedName name="_________phi10">#REF!</definedName>
    <definedName name="_________phi12" localSheetId="0">#REF!</definedName>
    <definedName name="_________phi12">#REF!</definedName>
    <definedName name="_________phi14" localSheetId="0">#REF!</definedName>
    <definedName name="_________phi14">#REF!</definedName>
    <definedName name="_________phi16" localSheetId="0">#REF!</definedName>
    <definedName name="_________phi16">#REF!</definedName>
    <definedName name="_________phi18" localSheetId="0">#REF!</definedName>
    <definedName name="_________phi18">#REF!</definedName>
    <definedName name="_________phi20" localSheetId="0">#REF!</definedName>
    <definedName name="_________phi20">#REF!</definedName>
    <definedName name="_________phi22" localSheetId="0">#REF!</definedName>
    <definedName name="_________phi22">#REF!</definedName>
    <definedName name="_________phi25" localSheetId="0">#REF!</definedName>
    <definedName name="_________phi25">#REF!</definedName>
    <definedName name="_________phi28" localSheetId="0">#REF!</definedName>
    <definedName name="_________phi28">#REF!</definedName>
    <definedName name="_________phi6" localSheetId="0">#REF!</definedName>
    <definedName name="_________phi6">#REF!</definedName>
    <definedName name="_________phi8" localSheetId="0">#REF!</definedName>
    <definedName name="_________phi8">#REF!</definedName>
    <definedName name="_________PRO1" localSheetId="0">#REF!</definedName>
    <definedName name="_________PRO1">#REF!</definedName>
    <definedName name="_________SH1">[4]HTTK!$B$3:$B$35</definedName>
    <definedName name="_________SH2" localSheetId="0">#REF!</definedName>
    <definedName name="_________SH2">#REF!</definedName>
    <definedName name="_________slg1" localSheetId="0">#REF!</definedName>
    <definedName name="_________slg1">#REF!</definedName>
    <definedName name="_________slg2" localSheetId="0">#REF!</definedName>
    <definedName name="_________slg2">#REF!</definedName>
    <definedName name="_________slg3" localSheetId="0">#REF!</definedName>
    <definedName name="_________slg3">#REF!</definedName>
    <definedName name="_________slg4" localSheetId="0">#REF!</definedName>
    <definedName name="_________slg4">#REF!</definedName>
    <definedName name="_________slg5" localSheetId="0">#REF!</definedName>
    <definedName name="_________slg5">#REF!</definedName>
    <definedName name="_________slg6" localSheetId="0">#REF!</definedName>
    <definedName name="_________slg6">#REF!</definedName>
    <definedName name="_________TVL1" localSheetId="0">#REF!</definedName>
    <definedName name="_________TVL1">#REF!</definedName>
    <definedName name="_________YT10" localSheetId="0">#REF!</definedName>
    <definedName name="_________YT10">#REF!</definedName>
    <definedName name="_________YT11" localSheetId="0">#REF!</definedName>
    <definedName name="_________YT11">#REF!</definedName>
    <definedName name="_________YT12" localSheetId="0">#REF!</definedName>
    <definedName name="_________YT12">#REF!</definedName>
    <definedName name="_________YT8" localSheetId="0">#REF!</definedName>
    <definedName name="_________YT8">#REF!</definedName>
    <definedName name="_________YT9" localSheetId="0">#REF!</definedName>
    <definedName name="_________YT9">#REF!</definedName>
    <definedName name="________BTM250" localSheetId="0">#REF!</definedName>
    <definedName name="________BTM250">#REF!</definedName>
    <definedName name="________cao1" localSheetId="0">#REF!</definedName>
    <definedName name="________cao1">#REF!</definedName>
    <definedName name="________cao2" localSheetId="0">#REF!</definedName>
    <definedName name="________cao2">#REF!</definedName>
    <definedName name="________cao3" localSheetId="0">#REF!</definedName>
    <definedName name="________cao3">#REF!</definedName>
    <definedName name="________cao4" localSheetId="0">#REF!</definedName>
    <definedName name="________cao4">#REF!</definedName>
    <definedName name="________cao5" localSheetId="0">#REF!</definedName>
    <definedName name="________cao5">#REF!</definedName>
    <definedName name="________cao6" localSheetId="0">#REF!</definedName>
    <definedName name="________cao6">#REF!</definedName>
    <definedName name="________dai1" localSheetId="0">#REF!</definedName>
    <definedName name="________dai1">#REF!</definedName>
    <definedName name="________dai2" localSheetId="0">#REF!</definedName>
    <definedName name="________dai2">#REF!</definedName>
    <definedName name="________dai3" localSheetId="0">#REF!</definedName>
    <definedName name="________dai3">#REF!</definedName>
    <definedName name="________dai4" localSheetId="0">#REF!</definedName>
    <definedName name="________dai4">#REF!</definedName>
    <definedName name="________dai5" localSheetId="0">#REF!</definedName>
    <definedName name="________dai5">#REF!</definedName>
    <definedName name="________dai6" localSheetId="0">#REF!</definedName>
    <definedName name="________dai6">#REF!</definedName>
    <definedName name="________dam24">[3]GIAVLIEU!$M$51</definedName>
    <definedName name="________dan1" localSheetId="0">#REF!</definedName>
    <definedName name="________dan1">#REF!</definedName>
    <definedName name="________dan2" localSheetId="0">#REF!</definedName>
    <definedName name="________dan2">#REF!</definedName>
    <definedName name="________e1" localSheetId="0">#REF!</definedName>
    <definedName name="________e1">#REF!</definedName>
    <definedName name="________f1" localSheetId="0">#REF!</definedName>
    <definedName name="________f1">#REF!</definedName>
    <definedName name="________g1" localSheetId="0">#REF!</definedName>
    <definedName name="________g1">#REF!</definedName>
    <definedName name="________gon4" localSheetId="0">#REF!</definedName>
    <definedName name="________gon4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no1">'[5]201'!$A$1:$B$170</definedName>
    <definedName name="________no2">'[5]212'!$A$1:$B$198</definedName>
    <definedName name="________phi10" localSheetId="0">#REF!</definedName>
    <definedName name="________phi10">#REF!</definedName>
    <definedName name="________phi12" localSheetId="0">#REF!</definedName>
    <definedName name="________phi12">#REF!</definedName>
    <definedName name="________phi14" localSheetId="0">#REF!</definedName>
    <definedName name="________phi14">#REF!</definedName>
    <definedName name="________phi16" localSheetId="0">#REF!</definedName>
    <definedName name="________phi16">#REF!</definedName>
    <definedName name="________phi18" localSheetId="0">#REF!</definedName>
    <definedName name="________phi18">#REF!</definedName>
    <definedName name="________phi20" localSheetId="0">#REF!</definedName>
    <definedName name="________phi20">#REF!</definedName>
    <definedName name="________phi22" localSheetId="0">#REF!</definedName>
    <definedName name="________phi22">#REF!</definedName>
    <definedName name="________phi25" localSheetId="0">#REF!</definedName>
    <definedName name="________phi25">#REF!</definedName>
    <definedName name="________phi28" localSheetId="0">#REF!</definedName>
    <definedName name="________phi28">#REF!</definedName>
    <definedName name="________phi6" localSheetId="0">#REF!</definedName>
    <definedName name="________phi6">#REF!</definedName>
    <definedName name="________phi8" localSheetId="0">#REF!</definedName>
    <definedName name="________phi8">#REF!</definedName>
    <definedName name="________PRO1" localSheetId="0">#REF!</definedName>
    <definedName name="________PRO1">#REF!</definedName>
    <definedName name="________SH1">[4]HTTK!$B$3:$B$35</definedName>
    <definedName name="________SH2" localSheetId="0">#REF!</definedName>
    <definedName name="________SH2">#REF!</definedName>
    <definedName name="________slg1" localSheetId="0">#REF!</definedName>
    <definedName name="________slg1">#REF!</definedName>
    <definedName name="________slg2" localSheetId="0">#REF!</definedName>
    <definedName name="________slg2">#REF!</definedName>
    <definedName name="________slg3" localSheetId="0">#REF!</definedName>
    <definedName name="________slg3">#REF!</definedName>
    <definedName name="________slg4" localSheetId="0">#REF!</definedName>
    <definedName name="________slg4">#REF!</definedName>
    <definedName name="________slg5" localSheetId="0">#REF!</definedName>
    <definedName name="________slg5">#REF!</definedName>
    <definedName name="________slg6" localSheetId="0">#REF!</definedName>
    <definedName name="________slg6">#REF!</definedName>
    <definedName name="________TVL1" localSheetId="0">#REF!</definedName>
    <definedName name="________TVL1">#REF!</definedName>
    <definedName name="________YT10" localSheetId="0">#REF!</definedName>
    <definedName name="________YT10">#REF!</definedName>
    <definedName name="________YT11" localSheetId="0">#REF!</definedName>
    <definedName name="________YT11">#REF!</definedName>
    <definedName name="________YT12" localSheetId="0">#REF!</definedName>
    <definedName name="________YT12">#REF!</definedName>
    <definedName name="________YT8" localSheetId="0">#REF!</definedName>
    <definedName name="________YT8">#REF!</definedName>
    <definedName name="________YT9" localSheetId="0">#REF!</definedName>
    <definedName name="________YT9">#REF!</definedName>
    <definedName name="_______BTM250" localSheetId="0">#REF!</definedName>
    <definedName name="_______BTM250">#REF!</definedName>
    <definedName name="_______cao1" localSheetId="0">#REF!</definedName>
    <definedName name="_______cao1">#REF!</definedName>
    <definedName name="_______cao2" localSheetId="0">#REF!</definedName>
    <definedName name="_______cao2">#REF!</definedName>
    <definedName name="_______cao3" localSheetId="0">#REF!</definedName>
    <definedName name="_______cao3">#REF!</definedName>
    <definedName name="_______cao4" localSheetId="0">#REF!</definedName>
    <definedName name="_______cao4">#REF!</definedName>
    <definedName name="_______cao5" localSheetId="0">#REF!</definedName>
    <definedName name="_______cao5">#REF!</definedName>
    <definedName name="_______cao6" localSheetId="0">#REF!</definedName>
    <definedName name="_______cao6">#REF!</definedName>
    <definedName name="_______dai1" localSheetId="0">#REF!</definedName>
    <definedName name="_______dai1">#REF!</definedName>
    <definedName name="_______dai2" localSheetId="0">#REF!</definedName>
    <definedName name="_______dai2">#REF!</definedName>
    <definedName name="_______dai3" localSheetId="0">#REF!</definedName>
    <definedName name="_______dai3">#REF!</definedName>
    <definedName name="_______dai4" localSheetId="0">#REF!</definedName>
    <definedName name="_______dai4">#REF!</definedName>
    <definedName name="_______dai5" localSheetId="0">#REF!</definedName>
    <definedName name="_______dai5">#REF!</definedName>
    <definedName name="_______dai6" localSheetId="0">#REF!</definedName>
    <definedName name="_______dai6">#REF!</definedName>
    <definedName name="_______dam24">[3]GIAVLIEU!$M$51</definedName>
    <definedName name="_______dan1" localSheetId="0">#REF!</definedName>
    <definedName name="_______dan1">#REF!</definedName>
    <definedName name="_______dan2" localSheetId="0">#REF!</definedName>
    <definedName name="_______dan2">#REF!</definedName>
    <definedName name="_______e1" localSheetId="0">#REF!</definedName>
    <definedName name="_______e1" localSheetId="1">#REF!</definedName>
    <definedName name="_______e1">#REF!</definedName>
    <definedName name="_______f1" localSheetId="0">#REF!</definedName>
    <definedName name="_______f1" localSheetId="1">#REF!</definedName>
    <definedName name="_______f1">#REF!</definedName>
    <definedName name="_______g1" localSheetId="0">#REF!</definedName>
    <definedName name="_______g1" localSheetId="1">#REF!</definedName>
    <definedName name="_______g1">#REF!</definedName>
    <definedName name="_______gon4" localSheetId="0">#REF!</definedName>
    <definedName name="_______gon4">#REF!</definedName>
    <definedName name="_______h1" localSheetId="0">#REF!</definedName>
    <definedName name="_______h1" localSheetId="1">#REF!</definedName>
    <definedName name="_______h1">#REF!</definedName>
    <definedName name="_______k1" localSheetId="0">#REF!</definedName>
    <definedName name="_______k1" localSheetId="1">#REF!</definedName>
    <definedName name="_______k1">#REF!</definedName>
    <definedName name="_______no1">'[5]201'!$A$1:$B$170</definedName>
    <definedName name="_______no2">'[5]212'!$A$1:$B$198</definedName>
    <definedName name="_______phi10" localSheetId="0">#REF!</definedName>
    <definedName name="_______phi10">#REF!</definedName>
    <definedName name="_______phi12" localSheetId="0">#REF!</definedName>
    <definedName name="_______phi12">#REF!</definedName>
    <definedName name="_______phi14" localSheetId="0">#REF!</definedName>
    <definedName name="_______phi14">#REF!</definedName>
    <definedName name="_______phi16" localSheetId="0">#REF!</definedName>
    <definedName name="_______phi16">#REF!</definedName>
    <definedName name="_______phi18" localSheetId="0">#REF!</definedName>
    <definedName name="_______phi18">#REF!</definedName>
    <definedName name="_______phi20" localSheetId="0">#REF!</definedName>
    <definedName name="_______phi20">#REF!</definedName>
    <definedName name="_______phi22" localSheetId="0">#REF!</definedName>
    <definedName name="_______phi22">#REF!</definedName>
    <definedName name="_______phi25" localSheetId="0">#REF!</definedName>
    <definedName name="_______phi25">#REF!</definedName>
    <definedName name="_______phi28" localSheetId="0">#REF!</definedName>
    <definedName name="_______phi28">#REF!</definedName>
    <definedName name="_______phi6" localSheetId="0">#REF!</definedName>
    <definedName name="_______phi6">#REF!</definedName>
    <definedName name="_______phi8" localSheetId="0">#REF!</definedName>
    <definedName name="_______phi8">#REF!</definedName>
    <definedName name="_______PRO1" localSheetId="0">#REF!</definedName>
    <definedName name="_______PRO1" localSheetId="1">#REF!</definedName>
    <definedName name="_______PRO1">#REF!</definedName>
    <definedName name="_______SH1">[4]HTTK!$B$3:$B$35</definedName>
    <definedName name="_______SH2" localSheetId="0">#REF!</definedName>
    <definedName name="_______SH2">#REF!</definedName>
    <definedName name="_______slg1" localSheetId="0">#REF!</definedName>
    <definedName name="_______slg1">#REF!</definedName>
    <definedName name="_______slg2" localSheetId="0">#REF!</definedName>
    <definedName name="_______slg2">#REF!</definedName>
    <definedName name="_______slg3" localSheetId="0">#REF!</definedName>
    <definedName name="_______slg3">#REF!</definedName>
    <definedName name="_______slg4" localSheetId="0">#REF!</definedName>
    <definedName name="_______slg4">#REF!</definedName>
    <definedName name="_______slg5" localSheetId="0">#REF!</definedName>
    <definedName name="_______slg5">#REF!</definedName>
    <definedName name="_______slg6" localSheetId="0">#REF!</definedName>
    <definedName name="_______slg6">#REF!</definedName>
    <definedName name="_______TVL1" localSheetId="0">#REF!</definedName>
    <definedName name="_______TVL1">#REF!</definedName>
    <definedName name="_______YT10" localSheetId="0">#REF!</definedName>
    <definedName name="_______YT10">#REF!</definedName>
    <definedName name="_______YT11" localSheetId="0">#REF!</definedName>
    <definedName name="_______YT11">#REF!</definedName>
    <definedName name="_______YT12" localSheetId="0">#REF!</definedName>
    <definedName name="_______YT12">#REF!</definedName>
    <definedName name="_______YT8" localSheetId="0">#REF!</definedName>
    <definedName name="_______YT8">#REF!</definedName>
    <definedName name="_______YT9" localSheetId="0">#REF!</definedName>
    <definedName name="_______YT9">#REF!</definedName>
    <definedName name="______BTM250" localSheetId="0">#REF!</definedName>
    <definedName name="______BTM250">#REF!</definedName>
    <definedName name="______cao1" localSheetId="0">#REF!</definedName>
    <definedName name="______cao1">#REF!</definedName>
    <definedName name="______cao2" localSheetId="0">#REF!</definedName>
    <definedName name="______cao2">#REF!</definedName>
    <definedName name="______cao3" localSheetId="0">#REF!</definedName>
    <definedName name="______cao3">#REF!</definedName>
    <definedName name="______cao4" localSheetId="0">#REF!</definedName>
    <definedName name="______cao4">#REF!</definedName>
    <definedName name="______cao5" localSheetId="0">#REF!</definedName>
    <definedName name="______cao5">#REF!</definedName>
    <definedName name="______cao6" localSheetId="0">#REF!</definedName>
    <definedName name="______cao6">#REF!</definedName>
    <definedName name="______dai1" localSheetId="0">#REF!</definedName>
    <definedName name="______dai1">#REF!</definedName>
    <definedName name="______dai2" localSheetId="0">#REF!</definedName>
    <definedName name="______dai2">#REF!</definedName>
    <definedName name="______dai3" localSheetId="0">#REF!</definedName>
    <definedName name="______dai3">#REF!</definedName>
    <definedName name="______dai4" localSheetId="0">#REF!</definedName>
    <definedName name="______dai4">#REF!</definedName>
    <definedName name="______dai5" localSheetId="0">#REF!</definedName>
    <definedName name="______dai5">#REF!</definedName>
    <definedName name="______dai6" localSheetId="0">#REF!</definedName>
    <definedName name="______dai6">#REF!</definedName>
    <definedName name="______dam24">[3]GIAVLIEU!$M$51</definedName>
    <definedName name="______dan1" localSheetId="0">#REF!</definedName>
    <definedName name="______dan1">#REF!</definedName>
    <definedName name="______dan2" localSheetId="0">#REF!</definedName>
    <definedName name="______dan2">#REF!</definedName>
    <definedName name="______e1" localSheetId="0">#REF!</definedName>
    <definedName name="______e1" localSheetId="1">#REF!</definedName>
    <definedName name="______e1">#REF!</definedName>
    <definedName name="______f1" localSheetId="0">#REF!</definedName>
    <definedName name="______f1" localSheetId="1">#REF!</definedName>
    <definedName name="______f1">#REF!</definedName>
    <definedName name="______g1" localSheetId="0">#REF!</definedName>
    <definedName name="______g1" localSheetId="1">#REF!</definedName>
    <definedName name="______g1">#REF!</definedName>
    <definedName name="______gon4" localSheetId="0">#REF!</definedName>
    <definedName name="______gon4">#REF!</definedName>
    <definedName name="______h1" localSheetId="0">#REF!</definedName>
    <definedName name="______h1" localSheetId="1">#REF!</definedName>
    <definedName name="______h1">#REF!</definedName>
    <definedName name="______k1" localSheetId="0">#REF!</definedName>
    <definedName name="______k1" localSheetId="1">#REF!</definedName>
    <definedName name="______k1">#REF!</definedName>
    <definedName name="______no1">'[5]201'!$A$1:$B$170</definedName>
    <definedName name="______no2">'[5]212'!$A$1:$B$198</definedName>
    <definedName name="______phi10" localSheetId="0">#REF!</definedName>
    <definedName name="______phi10">#REF!</definedName>
    <definedName name="______phi12" localSheetId="0">#REF!</definedName>
    <definedName name="______phi12">#REF!</definedName>
    <definedName name="______phi14" localSheetId="0">#REF!</definedName>
    <definedName name="______phi14">#REF!</definedName>
    <definedName name="______phi16" localSheetId="0">#REF!</definedName>
    <definedName name="______phi16">#REF!</definedName>
    <definedName name="______phi18" localSheetId="0">#REF!</definedName>
    <definedName name="______phi18">#REF!</definedName>
    <definedName name="______phi20" localSheetId="0">#REF!</definedName>
    <definedName name="______phi20">#REF!</definedName>
    <definedName name="______phi22" localSheetId="0">#REF!</definedName>
    <definedName name="______phi22">#REF!</definedName>
    <definedName name="______phi25" localSheetId="0">#REF!</definedName>
    <definedName name="______phi25">#REF!</definedName>
    <definedName name="______phi28" localSheetId="0">#REF!</definedName>
    <definedName name="______phi28">#REF!</definedName>
    <definedName name="______phi6" localSheetId="0">#REF!</definedName>
    <definedName name="______phi6">#REF!</definedName>
    <definedName name="______phi8" localSheetId="0">#REF!</definedName>
    <definedName name="______phi8">#REF!</definedName>
    <definedName name="______PRO1" localSheetId="0">#REF!</definedName>
    <definedName name="______PRO1" localSheetId="1">#REF!</definedName>
    <definedName name="______PRO1">#REF!</definedName>
    <definedName name="______SH1">[4]HTTK!$B$3:$B$35</definedName>
    <definedName name="______SH2" localSheetId="0">#REF!</definedName>
    <definedName name="______SH2">#REF!</definedName>
    <definedName name="______slg1" localSheetId="0">#REF!</definedName>
    <definedName name="______slg1">#REF!</definedName>
    <definedName name="______slg2" localSheetId="0">#REF!</definedName>
    <definedName name="______slg2">#REF!</definedName>
    <definedName name="______slg3" localSheetId="0">#REF!</definedName>
    <definedName name="______slg3">#REF!</definedName>
    <definedName name="______slg4" localSheetId="0">#REF!</definedName>
    <definedName name="______slg4">#REF!</definedName>
    <definedName name="______slg5" localSheetId="0">#REF!</definedName>
    <definedName name="______slg5">#REF!</definedName>
    <definedName name="______slg6" localSheetId="0">#REF!</definedName>
    <definedName name="______slg6">#REF!</definedName>
    <definedName name="______TVL1" localSheetId="0">#REF!</definedName>
    <definedName name="______TVL1">#REF!</definedName>
    <definedName name="______YT10" localSheetId="0">#REF!</definedName>
    <definedName name="______YT10">#REF!</definedName>
    <definedName name="______YT11" localSheetId="0">#REF!</definedName>
    <definedName name="______YT11">#REF!</definedName>
    <definedName name="______YT12" localSheetId="0">#REF!</definedName>
    <definedName name="______YT12">#REF!</definedName>
    <definedName name="______YT8" localSheetId="0">#REF!</definedName>
    <definedName name="______YT8">#REF!</definedName>
    <definedName name="______YT9" localSheetId="0">#REF!</definedName>
    <definedName name="______YT9">#REF!</definedName>
    <definedName name="_____ACT1" localSheetId="0">#REF!</definedName>
    <definedName name="_____ACT1">#REF!</definedName>
    <definedName name="_____BTM250" localSheetId="0">#REF!</definedName>
    <definedName name="_____BTM250">#REF!</definedName>
    <definedName name="_____cao1" localSheetId="0">#REF!</definedName>
    <definedName name="_____cao1">#REF!</definedName>
    <definedName name="_____cao2" localSheetId="0">#REF!</definedName>
    <definedName name="_____cao2">#REF!</definedName>
    <definedName name="_____cao3" localSheetId="0">#REF!</definedName>
    <definedName name="_____cao3">#REF!</definedName>
    <definedName name="_____cao4" localSheetId="0">#REF!</definedName>
    <definedName name="_____cao4">#REF!</definedName>
    <definedName name="_____cao5" localSheetId="0">#REF!</definedName>
    <definedName name="_____cao5">#REF!</definedName>
    <definedName name="_____cao6" localSheetId="0">#REF!</definedName>
    <definedName name="_____cao6">#REF!</definedName>
    <definedName name="_____dai1" localSheetId="0">#REF!</definedName>
    <definedName name="_____dai1">#REF!</definedName>
    <definedName name="_____dai2" localSheetId="0">#REF!</definedName>
    <definedName name="_____dai2">#REF!</definedName>
    <definedName name="_____dai3" localSheetId="0">#REF!</definedName>
    <definedName name="_____dai3">#REF!</definedName>
    <definedName name="_____dai4" localSheetId="0">#REF!</definedName>
    <definedName name="_____dai4">#REF!</definedName>
    <definedName name="_____dai5" localSheetId="0">#REF!</definedName>
    <definedName name="_____dai5">#REF!</definedName>
    <definedName name="_____dai6" localSheetId="0">#REF!</definedName>
    <definedName name="_____dai6">#REF!</definedName>
    <definedName name="_____dam24">[3]GIAVLIEU!$M$51</definedName>
    <definedName name="_____dan1" localSheetId="0">#REF!</definedName>
    <definedName name="_____dan1">#REF!</definedName>
    <definedName name="_____dan2" localSheetId="0">#REF!</definedName>
    <definedName name="_____dan2">#REF!</definedName>
    <definedName name="_____DAT1" localSheetId="0">'[6]AA-1'!#REF!</definedName>
    <definedName name="_____DAT1" localSheetId="1">'[6]AA-1'!#REF!</definedName>
    <definedName name="_____DAT1">'[6]AA-1'!#REF!</definedName>
    <definedName name="_____DAT10" localSheetId="0">'[6]AA-1'!#REF!</definedName>
    <definedName name="_____DAT10" localSheetId="1">'[6]AA-1'!#REF!</definedName>
    <definedName name="_____DAT10">'[6]AA-1'!#REF!</definedName>
    <definedName name="_____DAT13" localSheetId="0">'[6]AA-1'!#REF!</definedName>
    <definedName name="_____DAT13" localSheetId="1">'[6]AA-1'!#REF!</definedName>
    <definedName name="_____DAT13">'[6]AA-1'!#REF!</definedName>
    <definedName name="_____DAT2" localSheetId="0">'[6]AA-1'!#REF!</definedName>
    <definedName name="_____DAT2" localSheetId="1">'[6]AA-1'!#REF!</definedName>
    <definedName name="_____DAT2">'[6]AA-1'!#REF!</definedName>
    <definedName name="_____DAT3" localSheetId="0">'[6]AA-1'!#REF!</definedName>
    <definedName name="_____DAT3" localSheetId="1">'[6]AA-1'!#REF!</definedName>
    <definedName name="_____DAT3">'[6]AA-1'!#REF!</definedName>
    <definedName name="_____DAT4">[7]Depre!#REF!</definedName>
    <definedName name="_____DAT5" localSheetId="0">'[6]AA-1'!#REF!</definedName>
    <definedName name="_____DAT5" localSheetId="1">'[6]AA-1'!#REF!</definedName>
    <definedName name="_____DAT5">'[6]AA-1'!#REF!</definedName>
    <definedName name="_____DAT6" localSheetId="0">'[6]AA-1'!#REF!</definedName>
    <definedName name="_____DAT6" localSheetId="1">'[6]AA-1'!#REF!</definedName>
    <definedName name="_____DAT6">'[6]AA-1'!#REF!</definedName>
    <definedName name="_____DAT7" localSheetId="0">'[6]AA-1'!#REF!</definedName>
    <definedName name="_____DAT7" localSheetId="1">'[6]AA-1'!#REF!</definedName>
    <definedName name="_____DAT7">'[6]AA-1'!#REF!</definedName>
    <definedName name="_____DAT8" localSheetId="0">'[6]AA-1'!#REF!</definedName>
    <definedName name="_____DAT8" localSheetId="1">'[6]AA-1'!#REF!</definedName>
    <definedName name="_____DAT8">'[6]AA-1'!#REF!</definedName>
    <definedName name="_____DAT9" localSheetId="0">'[6]AA-1'!#REF!</definedName>
    <definedName name="_____DAT9" localSheetId="1">'[6]AA-1'!#REF!</definedName>
    <definedName name="_____DAT9">'[6]AA-1'!#REF!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1" localSheetId="0">#REF!</definedName>
    <definedName name="_____e1" localSheetId="1">#REF!</definedName>
    <definedName name="_____e1">#REF!</definedName>
    <definedName name="_____exp10" localSheetId="0">#REF!</definedName>
    <definedName name="_____exp10">#REF!</definedName>
    <definedName name="_____exp11" localSheetId="0">#REF!</definedName>
    <definedName name="_____exp11">#REF!</definedName>
    <definedName name="_____exp12" localSheetId="0">#REF!</definedName>
    <definedName name="_____exp12">#REF!</definedName>
    <definedName name="_____EXP22" localSheetId="0">#REF!</definedName>
    <definedName name="_____EXP22">#REF!</definedName>
    <definedName name="_____exp5" localSheetId="0">#REF!</definedName>
    <definedName name="_____exp5">#REF!</definedName>
    <definedName name="_____exp7" localSheetId="0">#REF!</definedName>
    <definedName name="_____exp7">#REF!</definedName>
    <definedName name="_____exp8" localSheetId="0">#REF!</definedName>
    <definedName name="_____exp8">#REF!</definedName>
    <definedName name="_____exp9" localSheetId="0">#REF!</definedName>
    <definedName name="_____exp9">#REF!</definedName>
    <definedName name="_____f1" localSheetId="0">#REF!</definedName>
    <definedName name="_____f1" localSheetId="1">#REF!</definedName>
    <definedName name="_____f1">#REF!</definedName>
    <definedName name="_____g1" localSheetId="0">#REF!</definedName>
    <definedName name="_____g1" localSheetId="1">#REF!</definedName>
    <definedName name="_____g1">#REF!</definedName>
    <definedName name="_____gon4" localSheetId="0">#REF!</definedName>
    <definedName name="_____gon4">#REF!</definedName>
    <definedName name="_____h1" localSheetId="0">#REF!</definedName>
    <definedName name="_____h1" localSheetId="1">#REF!</definedName>
    <definedName name="_____h1">#REF!</definedName>
    <definedName name="_____k1" localSheetId="0">#REF!</definedName>
    <definedName name="_____k1" localSheetId="1">#REF!</definedName>
    <definedName name="_____k1">#REF!</definedName>
    <definedName name="_____lit1" localSheetId="0">#REF!</definedName>
    <definedName name="_____lit1">#REF!</definedName>
    <definedName name="_____lit2" localSheetId="0">#REF!</definedName>
    <definedName name="_____lit2">#REF!</definedName>
    <definedName name="_____LX1" localSheetId="0">OFFSET(#REF!,2,4,1,7)</definedName>
    <definedName name="_____LX1">OFFSET(#REF!,2,4,1,7)</definedName>
    <definedName name="_____LX2" localSheetId="0">OFFSET(#REF!,3,4,1,7)</definedName>
    <definedName name="_____LX2">OFFSET(#REF!,3,4,1,7)</definedName>
    <definedName name="_____LX3" localSheetId="0">OFFSET(#REF!,4,4,1,7)</definedName>
    <definedName name="_____LX3">OFFSET(#REF!,4,4,1,7)</definedName>
    <definedName name="_____LX4" localSheetId="0">OFFSET(#REF!,5,4,1,7)</definedName>
    <definedName name="_____LX4">OFFSET(#REF!,5,4,1,7)</definedName>
    <definedName name="_____LX5" localSheetId="0">OFFSET(#REF!,6,4,1,7)</definedName>
    <definedName name="_____LX5">OFFSET(#REF!,6,4,1,7)</definedName>
    <definedName name="_____LY1" localSheetId="0">OFFSET(#REF!,7,4,1,7)</definedName>
    <definedName name="_____LY1">OFFSET(#REF!,7,4,1,7)</definedName>
    <definedName name="_____LY2" localSheetId="0">OFFSET(#REF!,8,4,1,7)</definedName>
    <definedName name="_____LY2">OFFSET(#REF!,8,4,1,7)</definedName>
    <definedName name="_____LY3" localSheetId="0">OFFSET(#REF!,9,4,1,7)</definedName>
    <definedName name="_____LY3">OFFSET(#REF!,9,4,1,7)</definedName>
    <definedName name="_____LY4" localSheetId="0">OFFSET(#REF!,10,4,1,7)</definedName>
    <definedName name="_____LY4">OFFSET(#REF!,10,4,1,7)</definedName>
    <definedName name="_____LY5" localSheetId="0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0">#REF!</definedName>
    <definedName name="_____phi10">#REF!</definedName>
    <definedName name="_____phi12" localSheetId="0">#REF!</definedName>
    <definedName name="_____phi12">#REF!</definedName>
    <definedName name="_____phi14" localSheetId="0">#REF!</definedName>
    <definedName name="_____phi14">#REF!</definedName>
    <definedName name="_____phi16" localSheetId="0">#REF!</definedName>
    <definedName name="_____phi16">#REF!</definedName>
    <definedName name="_____phi18" localSheetId="0">#REF!</definedName>
    <definedName name="_____phi18">#REF!</definedName>
    <definedName name="_____phi20" localSheetId="0">#REF!</definedName>
    <definedName name="_____phi20">#REF!</definedName>
    <definedName name="_____phi22" localSheetId="0">#REF!</definedName>
    <definedName name="_____phi22">#REF!</definedName>
    <definedName name="_____phi25" localSheetId="0">#REF!</definedName>
    <definedName name="_____phi25">#REF!</definedName>
    <definedName name="_____phi28" localSheetId="0">#REF!</definedName>
    <definedName name="_____phi28">#REF!</definedName>
    <definedName name="_____phi6" localSheetId="0">#REF!</definedName>
    <definedName name="_____phi6">#REF!</definedName>
    <definedName name="_____phi8" localSheetId="0">#REF!</definedName>
    <definedName name="_____phi8">#REF!</definedName>
    <definedName name="_____PRO1" localSheetId="0">#REF!</definedName>
    <definedName name="_____PRO1" localSheetId="1">#REF!</definedName>
    <definedName name="_____PRO1">#REF!</definedName>
    <definedName name="_____SH1">[4]HTTK!$B$3:$B$35</definedName>
    <definedName name="_____SH2" localSheetId="0">#REF!</definedName>
    <definedName name="_____SH2">#REF!</definedName>
    <definedName name="_____slg1" localSheetId="0">#REF!</definedName>
    <definedName name="_____slg1">#REF!</definedName>
    <definedName name="_____slg2" localSheetId="0">#REF!</definedName>
    <definedName name="_____slg2">#REF!</definedName>
    <definedName name="_____slg3" localSheetId="0">#REF!</definedName>
    <definedName name="_____slg3">#REF!</definedName>
    <definedName name="_____slg4" localSheetId="0">#REF!</definedName>
    <definedName name="_____slg4">#REF!</definedName>
    <definedName name="_____slg5" localSheetId="0">#REF!</definedName>
    <definedName name="_____slg5">#REF!</definedName>
    <definedName name="_____slg6" localSheetId="0">#REF!</definedName>
    <definedName name="_____slg6">#REF!</definedName>
    <definedName name="_____TVL1" localSheetId="0">#REF!</definedName>
    <definedName name="_____TVL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WP2007" localSheetId="0">#REF!</definedName>
    <definedName name="_____WP2007">#REF!</definedName>
    <definedName name="_____YT10" localSheetId="0">#REF!</definedName>
    <definedName name="_____YT10">#REF!</definedName>
    <definedName name="_____YT11" localSheetId="0">#REF!</definedName>
    <definedName name="_____YT11">#REF!</definedName>
    <definedName name="_____YT12" localSheetId="0">#REF!</definedName>
    <definedName name="_____YT12">#REF!</definedName>
    <definedName name="_____YT8" localSheetId="0">#REF!</definedName>
    <definedName name="_____YT8">#REF!</definedName>
    <definedName name="_____YT9" localSheetId="0">#REF!</definedName>
    <definedName name="_____YT9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 localSheetId="0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0">#REF!</definedName>
    <definedName name="____BTM250">#REF!</definedName>
    <definedName name="____cao1" localSheetId="0">#REF!</definedName>
    <definedName name="____cao1">#REF!</definedName>
    <definedName name="____cao2" localSheetId="0">#REF!</definedName>
    <definedName name="____cao2">#REF!</definedName>
    <definedName name="____cao3" localSheetId="0">#REF!</definedName>
    <definedName name="____cao3">#REF!</definedName>
    <definedName name="____cao4" localSheetId="0">#REF!</definedName>
    <definedName name="____cao4">#REF!</definedName>
    <definedName name="____cao5" localSheetId="0">#REF!</definedName>
    <definedName name="____cao5">#REF!</definedName>
    <definedName name="____cao6" localSheetId="0">#REF!</definedName>
    <definedName name="____cao6">#REF!</definedName>
    <definedName name="____dai1" localSheetId="0">#REF!</definedName>
    <definedName name="____dai1">#REF!</definedName>
    <definedName name="____dai2" localSheetId="0">#REF!</definedName>
    <definedName name="____dai2">#REF!</definedName>
    <definedName name="____dai3" localSheetId="0">#REF!</definedName>
    <definedName name="____dai3">#REF!</definedName>
    <definedName name="____dai4" localSheetId="0">#REF!</definedName>
    <definedName name="____dai4">#REF!</definedName>
    <definedName name="____dai5" localSheetId="0">#REF!</definedName>
    <definedName name="____dai5">#REF!</definedName>
    <definedName name="____dai6" localSheetId="0">#REF!</definedName>
    <definedName name="____dai6">#REF!</definedName>
    <definedName name="____dam24">[3]GIAVLIEU!$M$51</definedName>
    <definedName name="____dan1" localSheetId="0">#REF!</definedName>
    <definedName name="____dan1">#REF!</definedName>
    <definedName name="____dan2" localSheetId="0">#REF!</definedName>
    <definedName name="____dan2">#REF!</definedName>
    <definedName name="____DAT1" localSheetId="0">'[6]AA-1'!#REF!</definedName>
    <definedName name="____DAT1" localSheetId="1">'[6]AA-1'!#REF!</definedName>
    <definedName name="____DAT1">'[6]AA-1'!#REF!</definedName>
    <definedName name="____DAT10" localSheetId="0">'[6]AA-1'!#REF!</definedName>
    <definedName name="____DAT10" localSheetId="1">'[6]AA-1'!#REF!</definedName>
    <definedName name="____DAT10">'[6]AA-1'!#REF!</definedName>
    <definedName name="____DAT11" localSheetId="0">#REF!</definedName>
    <definedName name="____DAT11">#REF!</definedName>
    <definedName name="____DAT12" localSheetId="0">#REF!</definedName>
    <definedName name="____DAT12">#REF!</definedName>
    <definedName name="____DAT13" localSheetId="0">'[6]AA-1'!#REF!</definedName>
    <definedName name="____DAT13" localSheetId="1">'[6]AA-1'!#REF!</definedName>
    <definedName name="____DAT13">'[6]AA-1'!#REF!</definedName>
    <definedName name="____DAT14" localSheetId="0">#REF!</definedName>
    <definedName name="____DAT14">#REF!</definedName>
    <definedName name="____DAT15" localSheetId="0">#REF!</definedName>
    <definedName name="____DAT15">#REF!</definedName>
    <definedName name="____DAT16" localSheetId="0">#REF!</definedName>
    <definedName name="____DAT16">#REF!</definedName>
    <definedName name="____DAT17" localSheetId="0">#REF!</definedName>
    <definedName name="____DAT17">#REF!</definedName>
    <definedName name="____DAT18" localSheetId="0">#REF!</definedName>
    <definedName name="____DAT18">#REF!</definedName>
    <definedName name="____DAT19" localSheetId="0">#REF!</definedName>
    <definedName name="____DAT19">#REF!</definedName>
    <definedName name="____DAT2" localSheetId="0">'[6]AA-1'!#REF!</definedName>
    <definedName name="____DAT2" localSheetId="1">'[6]AA-1'!#REF!</definedName>
    <definedName name="____DAT2">'[6]AA-1'!#REF!</definedName>
    <definedName name="____DAT20" localSheetId="0">#REF!</definedName>
    <definedName name="____DAT20">#REF!</definedName>
    <definedName name="____DAT21" localSheetId="0">#REF!</definedName>
    <definedName name="____DAT21">#REF!</definedName>
    <definedName name="____DAT3" localSheetId="0">'[6]AA-1'!#REF!</definedName>
    <definedName name="____DAT3" localSheetId="1">'[6]AA-1'!#REF!</definedName>
    <definedName name="____DAT3">'[6]AA-1'!#REF!</definedName>
    <definedName name="____DAT5" localSheetId="0">'[6]AA-1'!#REF!</definedName>
    <definedName name="____DAT5" localSheetId="1">'[6]AA-1'!#REF!</definedName>
    <definedName name="____DAT5">'[6]AA-1'!#REF!</definedName>
    <definedName name="____DAT6" localSheetId="0">'[6]AA-1'!#REF!</definedName>
    <definedName name="____DAT6" localSheetId="1">'[6]AA-1'!#REF!</definedName>
    <definedName name="____DAT6">'[6]AA-1'!#REF!</definedName>
    <definedName name="____DAT7" localSheetId="0">'[6]AA-1'!#REF!</definedName>
    <definedName name="____DAT7" localSheetId="1">'[6]AA-1'!#REF!</definedName>
    <definedName name="____DAT7">'[6]AA-1'!#REF!</definedName>
    <definedName name="____DAT8" localSheetId="0">'[6]AA-1'!#REF!</definedName>
    <definedName name="____DAT8" localSheetId="1">'[6]AA-1'!#REF!</definedName>
    <definedName name="____DAT8">'[6]AA-1'!#REF!</definedName>
    <definedName name="____DAT9" localSheetId="0">'[6]AA-1'!#REF!</definedName>
    <definedName name="____DAT9" localSheetId="1">'[6]AA-1'!#REF!</definedName>
    <definedName name="____DAT9">'[6]AA-1'!#REF!</definedName>
    <definedName name="____dkk1" localSheetId="0">#REF!</definedName>
    <definedName name="____dkk1">#REF!</definedName>
    <definedName name="____dkk2" localSheetId="0">#REF!</definedName>
    <definedName name="____dkk2">#REF!</definedName>
    <definedName name="____e1" localSheetId="0">#REF!</definedName>
    <definedName name="____e1" localSheetId="1">#REF!</definedName>
    <definedName name="____e1">#REF!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 localSheetId="0">#REF!</definedName>
    <definedName name="____exp8">#REF!</definedName>
    <definedName name="____exp9" localSheetId="0">#REF!</definedName>
    <definedName name="____exp9">#REF!</definedName>
    <definedName name="____f1" localSheetId="0">#REF!</definedName>
    <definedName name="____f1" localSheetId="1">#REF!</definedName>
    <definedName name="____f1">#REF!</definedName>
    <definedName name="____g1" localSheetId="0">#REF!</definedName>
    <definedName name="____g1" localSheetId="1">#REF!</definedName>
    <definedName name="____g1">#REF!</definedName>
    <definedName name="____gon4" localSheetId="0">#REF!</definedName>
    <definedName name="____gon4">#REF!</definedName>
    <definedName name="____h1" localSheetId="0">#REF!</definedName>
    <definedName name="____h1" localSheetId="1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0">#REF!</definedName>
    <definedName name="____k1" localSheetId="2">#REF!</definedName>
    <definedName name="____k1" localSheetId="3">#REF!</definedName>
    <definedName name="____k1" localSheetId="1">#REF!</definedName>
    <definedName name="____k1">#REF!</definedName>
    <definedName name="____lit1" localSheetId="0">#REF!</definedName>
    <definedName name="____lit1">#REF!</definedName>
    <definedName name="____lit2" localSheetId="0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0">OFFSET(#REF!,2,4,1,7)</definedName>
    <definedName name="____LX1">OFFSET(#REF!,2,4,1,7)</definedName>
    <definedName name="____LX2" localSheetId="0">OFFSET(#REF!,3,4,1,7)</definedName>
    <definedName name="____LX2">OFFSET(#REF!,3,4,1,7)</definedName>
    <definedName name="____LX3" localSheetId="0">OFFSET(#REF!,4,4,1,7)</definedName>
    <definedName name="____LX3">OFFSET(#REF!,4,4,1,7)</definedName>
    <definedName name="____LX4" localSheetId="0">OFFSET(#REF!,5,4,1,7)</definedName>
    <definedName name="____LX4">OFFSET(#REF!,5,4,1,7)</definedName>
    <definedName name="____LX5" localSheetId="0">OFFSET(#REF!,6,4,1,7)</definedName>
    <definedName name="____LX5">OFFSET(#REF!,6,4,1,7)</definedName>
    <definedName name="____LY1" localSheetId="0">OFFSET(#REF!,7,4,1,7)</definedName>
    <definedName name="____LY1">OFFSET(#REF!,7,4,1,7)</definedName>
    <definedName name="____LY2" localSheetId="0">OFFSET(#REF!,8,4,1,7)</definedName>
    <definedName name="____LY2">OFFSET(#REF!,8,4,1,7)</definedName>
    <definedName name="____LY3" localSheetId="0">OFFSET(#REF!,9,4,1,7)</definedName>
    <definedName name="____LY3">OFFSET(#REF!,9,4,1,7)</definedName>
    <definedName name="____LY4" localSheetId="0">OFFSET(#REF!,10,4,1,7)</definedName>
    <definedName name="____LY4">OFFSET(#REF!,10,4,1,7)</definedName>
    <definedName name="____LY5" localSheetId="0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0">#REF!</definedName>
    <definedName name="____phi10">#REF!</definedName>
    <definedName name="____phi12" localSheetId="0">#REF!</definedName>
    <definedName name="____phi12">#REF!</definedName>
    <definedName name="____phi14" localSheetId="0">#REF!</definedName>
    <definedName name="____phi14">#REF!</definedName>
    <definedName name="____phi16" localSheetId="0">#REF!</definedName>
    <definedName name="____phi16">#REF!</definedName>
    <definedName name="____phi18" localSheetId="0">#REF!</definedName>
    <definedName name="____phi18">#REF!</definedName>
    <definedName name="____phi20" localSheetId="0">#REF!</definedName>
    <definedName name="____phi20">#REF!</definedName>
    <definedName name="____phi22" localSheetId="0">#REF!</definedName>
    <definedName name="____phi22">#REF!</definedName>
    <definedName name="____phi25" localSheetId="0">#REF!</definedName>
    <definedName name="____phi25">#REF!</definedName>
    <definedName name="____phi28" localSheetId="0">#REF!</definedName>
    <definedName name="____phi28">#REF!</definedName>
    <definedName name="____phi6" localSheetId="0">#REF!</definedName>
    <definedName name="____phi6">#REF!</definedName>
    <definedName name="____phi8" localSheetId="0">#REF!</definedName>
    <definedName name="____phi8">#REF!</definedName>
    <definedName name="____PRO1" localSheetId="0">#REF!</definedName>
    <definedName name="____PRO1" localSheetId="1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0">#REF!</definedName>
    <definedName name="____SH2">#REF!</definedName>
    <definedName name="____slg1" localSheetId="0">#REF!</definedName>
    <definedName name="____slg1">#REF!</definedName>
    <definedName name="____slg2" localSheetId="0">#REF!</definedName>
    <definedName name="____slg2">#REF!</definedName>
    <definedName name="____slg3" localSheetId="0">#REF!</definedName>
    <definedName name="____slg3">#REF!</definedName>
    <definedName name="____slg4" localSheetId="0">#REF!</definedName>
    <definedName name="____slg4">#REF!</definedName>
    <definedName name="____slg5" localSheetId="0">#REF!</definedName>
    <definedName name="____slg5">#REF!</definedName>
    <definedName name="____slg6" localSheetId="0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0">#REF!</definedName>
    <definedName name="____TVL1">#REF!</definedName>
    <definedName name="____Us1" localSheetId="0">#REF!</definedName>
    <definedName name="____Us1">#REF!</definedName>
    <definedName name="____Us2" localSheetId="0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0">#REF!</definedName>
    <definedName name="____WP2007">#REF!</definedName>
    <definedName name="____xlnm.Print_Area_2_2" localSheetId="0">#REF!</definedName>
    <definedName name="____xlnm.Print_Area_2_2">#REF!</definedName>
    <definedName name="____xlnm.Print_Titles_16">'[10]41'!#REF!</definedName>
    <definedName name="____xlnm.Print_Titles_7_5_2" localSheetId="0">#REF!</definedName>
    <definedName name="____xlnm.Print_Titles_7_5_2">#REF!</definedName>
    <definedName name="____xlnm.Print_Titles_8_6_2" localSheetId="0">#REF!</definedName>
    <definedName name="____xlnm.Print_Titles_8_6_2">#REF!</definedName>
    <definedName name="____xlnm.Print_Titles_8_9" localSheetId="0">#REF!</definedName>
    <definedName name="____xlnm.Print_Titles_8_9">#REF!</definedName>
    <definedName name="____YT10" localSheetId="0">#REF!</definedName>
    <definedName name="____YT10">#REF!</definedName>
    <definedName name="____YT11" localSheetId="0">#REF!</definedName>
    <definedName name="____YT11">#REF!</definedName>
    <definedName name="____YT12" localSheetId="0">#REF!</definedName>
    <definedName name="____YT12">#REF!</definedName>
    <definedName name="____YT8" localSheetId="0">#REF!</definedName>
    <definedName name="____YT8">#REF!</definedName>
    <definedName name="____YT9" localSheetId="0">#REF!</definedName>
    <definedName name="____YT9">#REF!</definedName>
    <definedName name="___ACT1" localSheetId="0">#REF!</definedName>
    <definedName name="___ACT1">#REF!</definedName>
    <definedName name="___ARC1" localSheetId="0">#REF!</definedName>
    <definedName name="___ARC1">#REF!</definedName>
    <definedName name="___ARC10" localSheetId="0">#REF!</definedName>
    <definedName name="___ARC10">#REF!</definedName>
    <definedName name="___ARC11" localSheetId="0">#REF!</definedName>
    <definedName name="___ARC11">#REF!</definedName>
    <definedName name="___ARC12" localSheetId="0">#REF!</definedName>
    <definedName name="___ARC12">#REF!</definedName>
    <definedName name="___ARC2" localSheetId="0">#REF!</definedName>
    <definedName name="___ARC2">#REF!</definedName>
    <definedName name="___ARC3" localSheetId="0">#REF!</definedName>
    <definedName name="___ARC3">#REF!</definedName>
    <definedName name="___ARC4" localSheetId="0">#REF!</definedName>
    <definedName name="___ARC4">#REF!</definedName>
    <definedName name="___ARC5" localSheetId="0">#REF!</definedName>
    <definedName name="___ARC5">#REF!</definedName>
    <definedName name="___ARC6" localSheetId="0">#REF!</definedName>
    <definedName name="___ARC6">#REF!</definedName>
    <definedName name="___ARC7" localSheetId="0">#REF!</definedName>
    <definedName name="___ARC7">#REF!</definedName>
    <definedName name="___ARC8" localSheetId="0">#REF!</definedName>
    <definedName name="___ARC8">#REF!</definedName>
    <definedName name="___ARC9" localSheetId="0">#REF!</definedName>
    <definedName name="___ARC9">#REF!</definedName>
    <definedName name="___ATC1" localSheetId="0">#REF!</definedName>
    <definedName name="___ATC1">#REF!</definedName>
    <definedName name="___ATC10" localSheetId="0">#REF!</definedName>
    <definedName name="___ATC10">#REF!</definedName>
    <definedName name="___ATC11" localSheetId="0">#REF!</definedName>
    <definedName name="___ATC11">#REF!</definedName>
    <definedName name="___ATC12" localSheetId="0">#REF!</definedName>
    <definedName name="___ATC12">#REF!</definedName>
    <definedName name="___ATC2" localSheetId="0">#REF!</definedName>
    <definedName name="___ATC2">#REF!</definedName>
    <definedName name="___ATC3" localSheetId="0">#REF!</definedName>
    <definedName name="___ATC3">#REF!</definedName>
    <definedName name="___ATC4" localSheetId="0">#REF!</definedName>
    <definedName name="___ATC4">#REF!</definedName>
    <definedName name="___ATC5" localSheetId="0">#REF!</definedName>
    <definedName name="___ATC5">#REF!</definedName>
    <definedName name="___ATC6" localSheetId="0">#REF!</definedName>
    <definedName name="___ATC6">#REF!</definedName>
    <definedName name="___ATC7" localSheetId="0">#REF!</definedName>
    <definedName name="___ATC7">#REF!</definedName>
    <definedName name="___ATC8" localSheetId="0">#REF!</definedName>
    <definedName name="___ATC8">#REF!</definedName>
    <definedName name="___ATC9" localSheetId="0">#REF!</definedName>
    <definedName name="___ATC9">#REF!</definedName>
    <definedName name="___bal1" localSheetId="0">#REF!</definedName>
    <definedName name="___bal1">#REF!</definedName>
    <definedName name="___bal2" localSheetId="0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0">#REF!</definedName>
    <definedName name="___BPE1">#REF!</definedName>
    <definedName name="___BPE10" localSheetId="0">#REF!</definedName>
    <definedName name="___BPE10">#REF!</definedName>
    <definedName name="___BPE11" localSheetId="0">#REF!</definedName>
    <definedName name="___BPE11">#REF!</definedName>
    <definedName name="___BPE12" localSheetId="0">#REF!</definedName>
    <definedName name="___BPE12">#REF!</definedName>
    <definedName name="___BPE2" localSheetId="0">#REF!</definedName>
    <definedName name="___BPE2">#REF!</definedName>
    <definedName name="___BPE3" localSheetId="0">#REF!</definedName>
    <definedName name="___BPE3">#REF!</definedName>
    <definedName name="___BPE4" localSheetId="0">#REF!</definedName>
    <definedName name="___BPE4">#REF!</definedName>
    <definedName name="___BPE5" localSheetId="0">#REF!</definedName>
    <definedName name="___BPE5">#REF!</definedName>
    <definedName name="___BPE6" localSheetId="0">#REF!</definedName>
    <definedName name="___BPE6">#REF!</definedName>
    <definedName name="___BPE7" localSheetId="0">#REF!</definedName>
    <definedName name="___BPE7">#REF!</definedName>
    <definedName name="___BPE8" localSheetId="0">#REF!</definedName>
    <definedName name="___BPE8">#REF!</definedName>
    <definedName name="___BPE9" localSheetId="0">#REF!</definedName>
    <definedName name="___BPE9">#REF!</definedName>
    <definedName name="___BST1" localSheetId="0">#REF!</definedName>
    <definedName name="___BST1">#REF!</definedName>
    <definedName name="___BST10" localSheetId="0">#REF!</definedName>
    <definedName name="___BST10">#REF!</definedName>
    <definedName name="___BST11" localSheetId="0">#REF!</definedName>
    <definedName name="___BST11">#REF!</definedName>
    <definedName name="___BST12" localSheetId="0">#REF!</definedName>
    <definedName name="___BST12">#REF!</definedName>
    <definedName name="___BST2" localSheetId="0">#REF!</definedName>
    <definedName name="___BST2">#REF!</definedName>
    <definedName name="___BST3" localSheetId="0">#REF!</definedName>
    <definedName name="___BST3">#REF!</definedName>
    <definedName name="___BST4" localSheetId="0">#REF!</definedName>
    <definedName name="___BST4">#REF!</definedName>
    <definedName name="___BST5" localSheetId="0">#REF!</definedName>
    <definedName name="___BST5">#REF!</definedName>
    <definedName name="___BST6" localSheetId="0">#REF!</definedName>
    <definedName name="___BST6">#REF!</definedName>
    <definedName name="___BST7" localSheetId="0">#REF!</definedName>
    <definedName name="___BST7">#REF!</definedName>
    <definedName name="___BST8" localSheetId="0">#REF!</definedName>
    <definedName name="___BST8">#REF!</definedName>
    <definedName name="___BST9" localSheetId="0">#REF!</definedName>
    <definedName name="___BST9">#REF!</definedName>
    <definedName name="___BTM250" localSheetId="0">#REF!</definedName>
    <definedName name="___BTM250">#REF!</definedName>
    <definedName name="___cao1" localSheetId="0">#REF!</definedName>
    <definedName name="___cao1">#REF!</definedName>
    <definedName name="___cao2" localSheetId="0">#REF!</definedName>
    <definedName name="___cao2">#REF!</definedName>
    <definedName name="___cao3" localSheetId="0">#REF!</definedName>
    <definedName name="___cao3">#REF!</definedName>
    <definedName name="___cao4" localSheetId="0">#REF!</definedName>
    <definedName name="___cao4">#REF!</definedName>
    <definedName name="___cao5" localSheetId="0">#REF!</definedName>
    <definedName name="___cao5">#REF!</definedName>
    <definedName name="___cao6" localSheetId="0">#REF!</definedName>
    <definedName name="___cao6">#REF!</definedName>
    <definedName name="___dai1" localSheetId="0">#REF!</definedName>
    <definedName name="___dai1">#REF!</definedName>
    <definedName name="___dai2" localSheetId="0">#REF!</definedName>
    <definedName name="___dai2">#REF!</definedName>
    <definedName name="___dai3" localSheetId="0">#REF!</definedName>
    <definedName name="___dai3">#REF!</definedName>
    <definedName name="___dai4" localSheetId="0">#REF!</definedName>
    <definedName name="___dai4">#REF!</definedName>
    <definedName name="___dai5" localSheetId="0">#REF!</definedName>
    <definedName name="___dai5">#REF!</definedName>
    <definedName name="___dai6" localSheetId="0">#REF!</definedName>
    <definedName name="___dai6">#REF!</definedName>
    <definedName name="___dam24">[3]GIAVLIEU!$M$51</definedName>
    <definedName name="___dan1" localSheetId="0">#REF!</definedName>
    <definedName name="___dan1">#REF!</definedName>
    <definedName name="___dan2" localSheetId="0">#REF!</definedName>
    <definedName name="___dan2">#REF!</definedName>
    <definedName name="___DAT1" localSheetId="0">'[6]AA-1'!#REF!</definedName>
    <definedName name="___DAT1" localSheetId="1">'[6]AA-1'!#REF!</definedName>
    <definedName name="___DAT1">'[6]AA-1'!#REF!</definedName>
    <definedName name="___DAT10" localSheetId="0">'[6]AA-1'!#REF!</definedName>
    <definedName name="___DAT10" localSheetId="1">'[6]AA-1'!#REF!</definedName>
    <definedName name="___DAT10">'[6]AA-1'!#REF!</definedName>
    <definedName name="___DAT11" localSheetId="0">#REF!</definedName>
    <definedName name="___DAT11">#REF!</definedName>
    <definedName name="___DAT12" localSheetId="0">#REF!</definedName>
    <definedName name="___DAT12">#REF!</definedName>
    <definedName name="___DAT13" localSheetId="0">'[6]AA-1'!#REF!</definedName>
    <definedName name="___DAT13" localSheetId="1">'[6]AA-1'!#REF!</definedName>
    <definedName name="___DAT13">'[6]AA-1'!#REF!</definedName>
    <definedName name="___DAT14" localSheetId="0">#REF!</definedName>
    <definedName name="___DAT14">#REF!</definedName>
    <definedName name="___DAT15" localSheetId="0">#REF!</definedName>
    <definedName name="___DAT15">#REF!</definedName>
    <definedName name="___DAT16" localSheetId="0">#REF!</definedName>
    <definedName name="___DAT16">#REF!</definedName>
    <definedName name="___DAT17" localSheetId="0">#REF!</definedName>
    <definedName name="___DAT17">#REF!</definedName>
    <definedName name="___DAT18" localSheetId="0">#REF!</definedName>
    <definedName name="___DAT18">#REF!</definedName>
    <definedName name="___DAT19" localSheetId="0">#REF!</definedName>
    <definedName name="___DAT19">#REF!</definedName>
    <definedName name="___DAT2" localSheetId="0">'[6]AA-1'!#REF!</definedName>
    <definedName name="___DAT2" localSheetId="1">'[6]AA-1'!#REF!</definedName>
    <definedName name="___DAT2">'[6]AA-1'!#REF!</definedName>
    <definedName name="___DAT20" localSheetId="0">#REF!</definedName>
    <definedName name="___DAT20">#REF!</definedName>
    <definedName name="___DAT21" localSheetId="0">#REF!</definedName>
    <definedName name="___DAT21">#REF!</definedName>
    <definedName name="___DAT3" localSheetId="0">'[6]AA-1'!#REF!</definedName>
    <definedName name="___DAT3" localSheetId="1">'[6]AA-1'!#REF!</definedName>
    <definedName name="___DAT3">'[6]AA-1'!#REF!</definedName>
    <definedName name="___DAT4" localSheetId="0">#REF!</definedName>
    <definedName name="___DAT4">#REF!</definedName>
    <definedName name="___DAT5" localSheetId="0">'[6]AA-1'!#REF!</definedName>
    <definedName name="___DAT5" localSheetId="2">'[6]AA-1'!#REF!</definedName>
    <definedName name="___DAT5" localSheetId="3">'[6]AA-1'!#REF!</definedName>
    <definedName name="___DAT5" localSheetId="1">'[6]AA-1'!#REF!</definedName>
    <definedName name="___DAT5">'[6]AA-1'!#REF!</definedName>
    <definedName name="___DAT6" localSheetId="0">'[6]AA-1'!#REF!</definedName>
    <definedName name="___DAT6" localSheetId="1">'[6]AA-1'!#REF!</definedName>
    <definedName name="___DAT6">'[6]AA-1'!#REF!</definedName>
    <definedName name="___DAT7" localSheetId="0">'[6]AA-1'!#REF!</definedName>
    <definedName name="___DAT7" localSheetId="1">'[6]AA-1'!#REF!</definedName>
    <definedName name="___DAT7">'[6]AA-1'!#REF!</definedName>
    <definedName name="___DAT8" localSheetId="0">'[6]AA-1'!#REF!</definedName>
    <definedName name="___DAT8" localSheetId="1">'[6]AA-1'!#REF!</definedName>
    <definedName name="___DAT8">'[6]AA-1'!#REF!</definedName>
    <definedName name="___DAT9" localSheetId="0">'[6]AA-1'!#REF!</definedName>
    <definedName name="___DAT9" localSheetId="1">'[6]AA-1'!#REF!</definedName>
    <definedName name="___DAT9">'[6]AA-1'!#REF!</definedName>
    <definedName name="___dkk1" localSheetId="0">#REF!</definedName>
    <definedName name="___dkk1">#REF!</definedName>
    <definedName name="___dkk2" localSheetId="0">#REF!</definedName>
    <definedName name="___dkk2">#REF!</definedName>
    <definedName name="___e1" localSheetId="0">#REF!</definedName>
    <definedName name="___e1" localSheetId="1">#REF!</definedName>
    <definedName name="___e1">#REF!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 localSheetId="0">#REF!</definedName>
    <definedName name="___exp8">#REF!</definedName>
    <definedName name="___exp9" localSheetId="0">#REF!</definedName>
    <definedName name="___exp9">#REF!</definedName>
    <definedName name="___f1" localSheetId="0">#REF!</definedName>
    <definedName name="___f1" localSheetId="1">#REF!</definedName>
    <definedName name="___f1">#REF!</definedName>
    <definedName name="___g1" localSheetId="0">#REF!</definedName>
    <definedName name="___g1" localSheetId="1">#REF!</definedName>
    <definedName name="___g1">#REF!</definedName>
    <definedName name="___gon4" localSheetId="0">#REF!</definedName>
    <definedName name="___gon4">#REF!</definedName>
    <definedName name="___h1" localSheetId="0">#REF!</definedName>
    <definedName name="___h1" localSheetId="1">#REF!</definedName>
    <definedName name="___h1">#REF!</definedName>
    <definedName name="___HMC1" localSheetId="0">#REF!</definedName>
    <definedName name="___HMC1">#REF!</definedName>
    <definedName name="___HMC10" localSheetId="0">#REF!</definedName>
    <definedName name="___HMC10">#REF!</definedName>
    <definedName name="___HMC11" localSheetId="0">#REF!</definedName>
    <definedName name="___HMC11">#REF!</definedName>
    <definedName name="___HMC12" localSheetId="0">#REF!</definedName>
    <definedName name="___HMC12">#REF!</definedName>
    <definedName name="___HMC2" localSheetId="0">#REF!</definedName>
    <definedName name="___HMC2">#REF!</definedName>
    <definedName name="___HMC3" localSheetId="0">#REF!</definedName>
    <definedName name="___HMC3">#REF!</definedName>
    <definedName name="___HMC4" localSheetId="0">#REF!</definedName>
    <definedName name="___HMC4">#REF!</definedName>
    <definedName name="___HMC5" localSheetId="0">#REF!</definedName>
    <definedName name="___HMC5">#REF!</definedName>
    <definedName name="___HMC6" localSheetId="0">#REF!</definedName>
    <definedName name="___HMC6">#REF!</definedName>
    <definedName name="___HMC7" localSheetId="0">#REF!</definedName>
    <definedName name="___HMC7">#REF!</definedName>
    <definedName name="___HMC8" localSheetId="0">#REF!</definedName>
    <definedName name="___HMC8">#REF!</definedName>
    <definedName name="___HMC9" localSheetId="0">#REF!</definedName>
    <definedName name="___HMC9">#REF!</definedName>
    <definedName name="___k1" localSheetId="0">#REF!</definedName>
    <definedName name="___k1" localSheetId="1">#REF!</definedName>
    <definedName name="___k1">#REF!</definedName>
    <definedName name="___lit1" localSheetId="0">#REF!</definedName>
    <definedName name="___lit1">#REF!</definedName>
    <definedName name="___lit2" localSheetId="0">#REF!</definedName>
    <definedName name="___lit2">#REF!</definedName>
    <definedName name="___lpg1" localSheetId="0">#REF!</definedName>
    <definedName name="___lpg1">#REF!</definedName>
    <definedName name="___lpg10" localSheetId="0">#REF!</definedName>
    <definedName name="___lpg10">#REF!</definedName>
    <definedName name="___lpg11" localSheetId="0">#REF!</definedName>
    <definedName name="___lpg11">#REF!</definedName>
    <definedName name="___lpg12" localSheetId="0">#REF!</definedName>
    <definedName name="___lpg12">#REF!</definedName>
    <definedName name="___lpg2" localSheetId="0">#REF!</definedName>
    <definedName name="___lpg2">#REF!</definedName>
    <definedName name="___lpg3" localSheetId="0">#REF!</definedName>
    <definedName name="___lpg3">#REF!</definedName>
    <definedName name="___lpg4" localSheetId="0">#REF!</definedName>
    <definedName name="___lpg4">#REF!</definedName>
    <definedName name="___lpg5" localSheetId="0">#REF!</definedName>
    <definedName name="___lpg5">#REF!</definedName>
    <definedName name="___lpg6" localSheetId="0">#REF!</definedName>
    <definedName name="___lpg6">#REF!</definedName>
    <definedName name="___lpg7" localSheetId="0">#REF!</definedName>
    <definedName name="___lpg7">#REF!</definedName>
    <definedName name="___lpg8" localSheetId="0">#REF!</definedName>
    <definedName name="___lpg8">#REF!</definedName>
    <definedName name="___lpg9" localSheetId="0">#REF!</definedName>
    <definedName name="___lpg9">#REF!</definedName>
    <definedName name="___LX1" localSheetId="0">OFFSET(#REF!,2,4,1,7)</definedName>
    <definedName name="___LX1">OFFSET(#REF!,2,4,1,7)</definedName>
    <definedName name="___LX2" localSheetId="0">OFFSET(#REF!,3,4,1,7)</definedName>
    <definedName name="___LX2">OFFSET(#REF!,3,4,1,7)</definedName>
    <definedName name="___LX3" localSheetId="0">OFFSET(#REF!,4,4,1,7)</definedName>
    <definedName name="___LX3">OFFSET(#REF!,4,4,1,7)</definedName>
    <definedName name="___LX4" localSheetId="0">OFFSET(#REF!,5,4,1,7)</definedName>
    <definedName name="___LX4">OFFSET(#REF!,5,4,1,7)</definedName>
    <definedName name="___LX5" localSheetId="0">OFFSET(#REF!,6,4,1,7)</definedName>
    <definedName name="___LX5">OFFSET(#REF!,6,4,1,7)</definedName>
    <definedName name="___LY1" localSheetId="0">OFFSET(#REF!,7,4,1,7)</definedName>
    <definedName name="___LY1">OFFSET(#REF!,7,4,1,7)</definedName>
    <definedName name="___LY2" localSheetId="0">OFFSET(#REF!,8,4,1,7)</definedName>
    <definedName name="___LY2">OFFSET(#REF!,8,4,1,7)</definedName>
    <definedName name="___LY3" localSheetId="0">OFFSET(#REF!,9,4,1,7)</definedName>
    <definedName name="___LY3">OFFSET(#REF!,9,4,1,7)</definedName>
    <definedName name="___LY4" localSheetId="0">OFFSET(#REF!,10,4,1,7)</definedName>
    <definedName name="___LY4">OFFSET(#REF!,10,4,1,7)</definedName>
    <definedName name="___LY5" localSheetId="0">OFFSET(#REF!,11,4,1,7)</definedName>
    <definedName name="___LY5">OFFSET(#REF!,11,4,1,7)</definedName>
    <definedName name="___ngl1" localSheetId="0">#REF!</definedName>
    <definedName name="___ngl1">#REF!</definedName>
    <definedName name="___ngl10" localSheetId="0">#REF!</definedName>
    <definedName name="___ngl10">#REF!</definedName>
    <definedName name="___ngl11" localSheetId="0">#REF!</definedName>
    <definedName name="___ngl11">#REF!</definedName>
    <definedName name="___ngl12" localSheetId="0">#REF!</definedName>
    <definedName name="___ngl12">#REF!</definedName>
    <definedName name="___ngl2" localSheetId="0">#REF!</definedName>
    <definedName name="___ngl2">#REF!</definedName>
    <definedName name="___ngl3" localSheetId="0">#REF!</definedName>
    <definedName name="___ngl3">#REF!</definedName>
    <definedName name="___ngl4" localSheetId="0">#REF!</definedName>
    <definedName name="___ngl4">#REF!</definedName>
    <definedName name="___ngl5" localSheetId="0">#REF!</definedName>
    <definedName name="___ngl5">#REF!</definedName>
    <definedName name="___ngl6" localSheetId="0">#REF!</definedName>
    <definedName name="___ngl6">#REF!</definedName>
    <definedName name="___ngl7" localSheetId="0">#REF!</definedName>
    <definedName name="___ngl7">#REF!</definedName>
    <definedName name="___ngl8" localSheetId="0">#REF!</definedName>
    <definedName name="___ngl8">#REF!</definedName>
    <definedName name="___ngl9" localSheetId="0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0">#REF!</definedName>
    <definedName name="___phi10">#REF!</definedName>
    <definedName name="___phi12" localSheetId="0">#REF!</definedName>
    <definedName name="___phi12">#REF!</definedName>
    <definedName name="___phi14" localSheetId="0">#REF!</definedName>
    <definedName name="___phi14">#REF!</definedName>
    <definedName name="___phi16" localSheetId="0">#REF!</definedName>
    <definedName name="___phi16">#REF!</definedName>
    <definedName name="___phi18" localSheetId="0">#REF!</definedName>
    <definedName name="___phi18">#REF!</definedName>
    <definedName name="___phi20" localSheetId="0">#REF!</definedName>
    <definedName name="___phi20">#REF!</definedName>
    <definedName name="___phi22" localSheetId="0">#REF!</definedName>
    <definedName name="___phi22">#REF!</definedName>
    <definedName name="___phi25" localSheetId="0">#REF!</definedName>
    <definedName name="___phi25">#REF!</definedName>
    <definedName name="___phi28" localSheetId="0">#REF!</definedName>
    <definedName name="___phi28">#REF!</definedName>
    <definedName name="___phi6" localSheetId="0">#REF!</definedName>
    <definedName name="___phi6">#REF!</definedName>
    <definedName name="___phi8" localSheetId="0">#REF!</definedName>
    <definedName name="___phi8">#REF!</definedName>
    <definedName name="___pl4" localSheetId="0">#REF!</definedName>
    <definedName name="___pl4">#REF!</definedName>
    <definedName name="___pl5" localSheetId="0">#REF!</definedName>
    <definedName name="___pl5">#REF!</definedName>
    <definedName name="___pl8" localSheetId="0">#REF!</definedName>
    <definedName name="___pl8">#REF!</definedName>
    <definedName name="___PRO1" localSheetId="0">#REF!</definedName>
    <definedName name="___PRO1" localSheetId="1">#REF!</definedName>
    <definedName name="___PRO1">#REF!</definedName>
    <definedName name="___raf1" localSheetId="0">#REF!</definedName>
    <definedName name="___raf1">#REF!</definedName>
    <definedName name="___raf10" localSheetId="0">#REF!</definedName>
    <definedName name="___raf10">#REF!</definedName>
    <definedName name="___raf11" localSheetId="0">#REF!</definedName>
    <definedName name="___raf11">#REF!</definedName>
    <definedName name="___raf12" localSheetId="0">#REF!</definedName>
    <definedName name="___raf12">#REF!</definedName>
    <definedName name="___raf2" localSheetId="0">#REF!</definedName>
    <definedName name="___raf2">#REF!</definedName>
    <definedName name="___raf3" localSheetId="0">#REF!</definedName>
    <definedName name="___raf3">#REF!</definedName>
    <definedName name="___raf4" localSheetId="0">#REF!</definedName>
    <definedName name="___raf4">#REF!</definedName>
    <definedName name="___raf5" localSheetId="0">#REF!</definedName>
    <definedName name="___raf5">#REF!</definedName>
    <definedName name="___raf6" localSheetId="0">#REF!</definedName>
    <definedName name="___raf6">#REF!</definedName>
    <definedName name="___raf7" localSheetId="0">#REF!</definedName>
    <definedName name="___raf7">#REF!</definedName>
    <definedName name="___raf8" localSheetId="0">#REF!</definedName>
    <definedName name="___raf8">#REF!</definedName>
    <definedName name="___raf9" localSheetId="0">#REF!</definedName>
    <definedName name="___raf9">#REF!</definedName>
    <definedName name="___ROC1" localSheetId="0">#REF!</definedName>
    <definedName name="___ROC1">#REF!</definedName>
    <definedName name="___ROC10" localSheetId="0">#REF!</definedName>
    <definedName name="___ROC10">#REF!</definedName>
    <definedName name="___ROC11" localSheetId="0">#REF!</definedName>
    <definedName name="___ROC11">#REF!</definedName>
    <definedName name="___ROC12" localSheetId="0">#REF!</definedName>
    <definedName name="___ROC12">#REF!</definedName>
    <definedName name="___ROC2" localSheetId="0">#REF!</definedName>
    <definedName name="___ROC2">#REF!</definedName>
    <definedName name="___ROC3" localSheetId="0">#REF!</definedName>
    <definedName name="___ROC3">#REF!</definedName>
    <definedName name="___ROC4" localSheetId="0">#REF!</definedName>
    <definedName name="___ROC4">#REF!</definedName>
    <definedName name="___ROC5" localSheetId="0">#REF!</definedName>
    <definedName name="___ROC5">#REF!</definedName>
    <definedName name="___ROC6" localSheetId="0">#REF!</definedName>
    <definedName name="___ROC6">#REF!</definedName>
    <definedName name="___ROC7" localSheetId="0">#REF!</definedName>
    <definedName name="___ROC7">#REF!</definedName>
    <definedName name="___ROC8" localSheetId="0">#REF!</definedName>
    <definedName name="___ROC8">#REF!</definedName>
    <definedName name="___ROC9" localSheetId="0">#REF!</definedName>
    <definedName name="___ROC9">#REF!</definedName>
    <definedName name="___SH1">[4]HTTK!$B$3:$B$35</definedName>
    <definedName name="___SH2" localSheetId="0">#REF!</definedName>
    <definedName name="___SH2">#REF!</definedName>
    <definedName name="___slg1" localSheetId="0">#REF!</definedName>
    <definedName name="___slg1">#REF!</definedName>
    <definedName name="___slg2" localSheetId="0">#REF!</definedName>
    <definedName name="___slg2">#REF!</definedName>
    <definedName name="___slg3" localSheetId="0">#REF!</definedName>
    <definedName name="___slg3">#REF!</definedName>
    <definedName name="___slg4" localSheetId="0">#REF!</definedName>
    <definedName name="___slg4">#REF!</definedName>
    <definedName name="___slg5" localSheetId="0">#REF!</definedName>
    <definedName name="___slg5">#REF!</definedName>
    <definedName name="___slg6" localSheetId="0">#REF!</definedName>
    <definedName name="___slg6">#REF!</definedName>
    <definedName name="___TCP1" localSheetId="0">#REF!</definedName>
    <definedName name="___TCP1">#REF!</definedName>
    <definedName name="___TCP10" localSheetId="0">#REF!</definedName>
    <definedName name="___TCP10">#REF!</definedName>
    <definedName name="___TCP11" localSheetId="0">#REF!</definedName>
    <definedName name="___TCP11">#REF!</definedName>
    <definedName name="___TCP12" localSheetId="0">#REF!</definedName>
    <definedName name="___TCP12">#REF!</definedName>
    <definedName name="___TCP2" localSheetId="0">#REF!</definedName>
    <definedName name="___TCP2">#REF!</definedName>
    <definedName name="___TCP3" localSheetId="0">#REF!</definedName>
    <definedName name="___TCP3">#REF!</definedName>
    <definedName name="___TCP4" localSheetId="0">#REF!</definedName>
    <definedName name="___TCP4">#REF!</definedName>
    <definedName name="___TCP5" localSheetId="0">#REF!</definedName>
    <definedName name="___TCP5">#REF!</definedName>
    <definedName name="___TCP6" localSheetId="0">#REF!</definedName>
    <definedName name="___TCP6">#REF!</definedName>
    <definedName name="___TCP7" localSheetId="0">#REF!</definedName>
    <definedName name="___TCP7">#REF!</definedName>
    <definedName name="___TCP8" localSheetId="0">#REF!</definedName>
    <definedName name="___TCP8">#REF!</definedName>
    <definedName name="___TCP9" localSheetId="0">#REF!</definedName>
    <definedName name="___TCP9">#REF!</definedName>
    <definedName name="___tel2006" localSheetId="0">#REF!</definedName>
    <definedName name="___tel2006">#REF!</definedName>
    <definedName name="___TIG1" localSheetId="0">#REF!</definedName>
    <definedName name="___TIG1">#REF!</definedName>
    <definedName name="___TIG10" localSheetId="0">#REF!</definedName>
    <definedName name="___TIG10">#REF!</definedName>
    <definedName name="___TIG11" localSheetId="0">#REF!</definedName>
    <definedName name="___TIG11">#REF!</definedName>
    <definedName name="___TIG12" localSheetId="0">#REF!</definedName>
    <definedName name="___TIG12">#REF!</definedName>
    <definedName name="___TIG2" localSheetId="0">#REF!</definedName>
    <definedName name="___TIG2">#REF!</definedName>
    <definedName name="___TIG3" localSheetId="0">#REF!</definedName>
    <definedName name="___TIG3">#REF!</definedName>
    <definedName name="___TIG4" localSheetId="0">#REF!</definedName>
    <definedName name="___TIG4">#REF!</definedName>
    <definedName name="___TIG5" localSheetId="0">#REF!</definedName>
    <definedName name="___TIG5">#REF!</definedName>
    <definedName name="___TIG6" localSheetId="0">#REF!</definedName>
    <definedName name="___TIG6">#REF!</definedName>
    <definedName name="___TIG7" localSheetId="0">#REF!</definedName>
    <definedName name="___TIG7">#REF!</definedName>
    <definedName name="___TIG8" localSheetId="0">#REF!</definedName>
    <definedName name="___TIG8">#REF!</definedName>
    <definedName name="___TIG9" localSheetId="0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0">#REF!</definedName>
    <definedName name="___TPE1">#REF!</definedName>
    <definedName name="___TPE10" localSheetId="0">#REF!</definedName>
    <definedName name="___TPE10">#REF!</definedName>
    <definedName name="___TPE11" localSheetId="0">#REF!</definedName>
    <definedName name="___TPE11">#REF!</definedName>
    <definedName name="___TPE12" localSheetId="0">#REF!</definedName>
    <definedName name="___TPE12">#REF!</definedName>
    <definedName name="___TPE2" localSheetId="0">#REF!</definedName>
    <definedName name="___TPE2">#REF!</definedName>
    <definedName name="___TPE3" localSheetId="0">#REF!</definedName>
    <definedName name="___TPE3">#REF!</definedName>
    <definedName name="___TPE4" localSheetId="0">#REF!</definedName>
    <definedName name="___TPE4">#REF!</definedName>
    <definedName name="___TPE5" localSheetId="0">#REF!</definedName>
    <definedName name="___TPE5">#REF!</definedName>
    <definedName name="___TPE6" localSheetId="0">#REF!</definedName>
    <definedName name="___TPE6">#REF!</definedName>
    <definedName name="___TPE7" localSheetId="0">#REF!</definedName>
    <definedName name="___TPE7">#REF!</definedName>
    <definedName name="___TPE8" localSheetId="0">#REF!</definedName>
    <definedName name="___TPE8">#REF!</definedName>
    <definedName name="___TPE9" localSheetId="0">#REF!</definedName>
    <definedName name="___TPE9">#REF!</definedName>
    <definedName name="___TPI1" localSheetId="0">#REF!</definedName>
    <definedName name="___TPI1">#REF!</definedName>
    <definedName name="___TPI10" localSheetId="0">#REF!</definedName>
    <definedName name="___TPI10">#REF!</definedName>
    <definedName name="___TPI11" localSheetId="0">#REF!</definedName>
    <definedName name="___TPI11">#REF!</definedName>
    <definedName name="___TPI12" localSheetId="0">#REF!</definedName>
    <definedName name="___TPI12">#REF!</definedName>
    <definedName name="___TPI2" localSheetId="0">#REF!</definedName>
    <definedName name="___TPI2">#REF!</definedName>
    <definedName name="___TPI3" localSheetId="0">#REF!</definedName>
    <definedName name="___TPI3">#REF!</definedName>
    <definedName name="___TPI4" localSheetId="0">#REF!</definedName>
    <definedName name="___TPI4">#REF!</definedName>
    <definedName name="___TPI5" localSheetId="0">#REF!</definedName>
    <definedName name="___TPI5">#REF!</definedName>
    <definedName name="___TPI6" localSheetId="0">#REF!</definedName>
    <definedName name="___TPI6">#REF!</definedName>
    <definedName name="___TPI7" localSheetId="0">#REF!</definedName>
    <definedName name="___TPI7">#REF!</definedName>
    <definedName name="___TPI8" localSheetId="0">#REF!</definedName>
    <definedName name="___TPI8">#REF!</definedName>
    <definedName name="___TPI9" localSheetId="0">#REF!</definedName>
    <definedName name="___TPI9">#REF!</definedName>
    <definedName name="___TPP1" localSheetId="0">#REF!</definedName>
    <definedName name="___TPP1">#REF!</definedName>
    <definedName name="___TPP10" localSheetId="0">#REF!</definedName>
    <definedName name="___TPP10">#REF!</definedName>
    <definedName name="___TPP11" localSheetId="0">#REF!</definedName>
    <definedName name="___TPP11">#REF!</definedName>
    <definedName name="___TPP12" localSheetId="0">#REF!</definedName>
    <definedName name="___TPP12">#REF!</definedName>
    <definedName name="___TPP2" localSheetId="0">#REF!</definedName>
    <definedName name="___TPP2">#REF!</definedName>
    <definedName name="___TPP3" localSheetId="0">#REF!</definedName>
    <definedName name="___TPP3">#REF!</definedName>
    <definedName name="___TPP4" localSheetId="0">#REF!</definedName>
    <definedName name="___TPP4">#REF!</definedName>
    <definedName name="___TPP5" localSheetId="0">#REF!</definedName>
    <definedName name="___TPP5">#REF!</definedName>
    <definedName name="___TPP6" localSheetId="0">#REF!</definedName>
    <definedName name="___TPP6">#REF!</definedName>
    <definedName name="___TPP7" localSheetId="0">#REF!</definedName>
    <definedName name="___TPP7">#REF!</definedName>
    <definedName name="___TPP8" localSheetId="0">#REF!</definedName>
    <definedName name="___TPP8">#REF!</definedName>
    <definedName name="___TPP9" localSheetId="0">#REF!</definedName>
    <definedName name="___TPP9">#REF!</definedName>
    <definedName name="___TVL1" localSheetId="0">#REF!</definedName>
    <definedName name="___TVL1">#REF!</definedName>
    <definedName name="___Us1" localSheetId="0">#REF!</definedName>
    <definedName name="___Us1">#REF!</definedName>
    <definedName name="___Us2" localSheetId="0">#REF!</definedName>
    <definedName name="___Us2">#REF!</definedName>
    <definedName name="___VNT1" localSheetId="0">#REF!</definedName>
    <definedName name="___VNT1">#REF!</definedName>
    <definedName name="___VNT10" localSheetId="0">#REF!</definedName>
    <definedName name="___VNT10">#REF!</definedName>
    <definedName name="___VNT11" localSheetId="0">#REF!</definedName>
    <definedName name="___VNT11">#REF!</definedName>
    <definedName name="___VNT12" localSheetId="0">#REF!</definedName>
    <definedName name="___VNT12">#REF!</definedName>
    <definedName name="___VNT2" localSheetId="0">#REF!</definedName>
    <definedName name="___VNT2">#REF!</definedName>
    <definedName name="___VNT3" localSheetId="0">#REF!</definedName>
    <definedName name="___VNT3">#REF!</definedName>
    <definedName name="___VNT4" localSheetId="0">#REF!</definedName>
    <definedName name="___VNT4">#REF!</definedName>
    <definedName name="___VNT5" localSheetId="0">#REF!</definedName>
    <definedName name="___VNT5">#REF!</definedName>
    <definedName name="___VNT6" localSheetId="0">#REF!</definedName>
    <definedName name="___VNT6">#REF!</definedName>
    <definedName name="___VNT7" localSheetId="0">#REF!</definedName>
    <definedName name="___VNT7">#REF!</definedName>
    <definedName name="___VNT8" localSheetId="0">#REF!</definedName>
    <definedName name="___VNT8">#REF!</definedName>
    <definedName name="___VNT9" localSheetId="0">#REF!</definedName>
    <definedName name="___VNT9">#REF!</definedName>
    <definedName name="___WP2007" localSheetId="0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>'[13]41 '!#REF!</definedName>
    <definedName name="___xlnm.Print_Titles_32">'[14]10'!#REF!</definedName>
    <definedName name="___xlnm.Print_Titles_7" localSheetId="0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0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0">#REF!</definedName>
    <definedName name="___xlnm.Print_Titles_8_9">#REF!</definedName>
    <definedName name="___YT10" localSheetId="0">#REF!</definedName>
    <definedName name="___YT10">#REF!</definedName>
    <definedName name="___YT11" localSheetId="0">#REF!</definedName>
    <definedName name="___YT11">#REF!</definedName>
    <definedName name="___YT12" localSheetId="0">#REF!</definedName>
    <definedName name="___YT12">#REF!</definedName>
    <definedName name="___YT8" localSheetId="0">#REF!</definedName>
    <definedName name="___YT8">#REF!</definedName>
    <definedName name="___YT9" localSheetId="0">#REF!</definedName>
    <definedName name="___YT9">#REF!</definedName>
    <definedName name="__ACT1" localSheetId="0">#REF!</definedName>
    <definedName name="__ACT1">#REF!</definedName>
    <definedName name="__adj2" localSheetId="0">#REF!</definedName>
    <definedName name="__adj2">#REF!</definedName>
    <definedName name="__ARC1" localSheetId="0">#REF!</definedName>
    <definedName name="__ARC1">#REF!</definedName>
    <definedName name="__ARC10" localSheetId="0">#REF!</definedName>
    <definedName name="__ARC10">#REF!</definedName>
    <definedName name="__ARC11" localSheetId="0">#REF!</definedName>
    <definedName name="__ARC11">#REF!</definedName>
    <definedName name="__ARC12" localSheetId="0">#REF!</definedName>
    <definedName name="__ARC12">#REF!</definedName>
    <definedName name="__ARC2" localSheetId="0">#REF!</definedName>
    <definedName name="__ARC2">#REF!</definedName>
    <definedName name="__ARC3" localSheetId="0">#REF!</definedName>
    <definedName name="__ARC3">#REF!</definedName>
    <definedName name="__ARC4" localSheetId="0">#REF!</definedName>
    <definedName name="__ARC4">#REF!</definedName>
    <definedName name="__ARC5" localSheetId="0">#REF!</definedName>
    <definedName name="__ARC5">#REF!</definedName>
    <definedName name="__ARC6" localSheetId="0">#REF!</definedName>
    <definedName name="__ARC6">#REF!</definedName>
    <definedName name="__ARC7" localSheetId="0">#REF!</definedName>
    <definedName name="__ARC7">#REF!</definedName>
    <definedName name="__ARC8" localSheetId="0">#REF!</definedName>
    <definedName name="__ARC8">#REF!</definedName>
    <definedName name="__ARC9" localSheetId="0">#REF!</definedName>
    <definedName name="__ARC9">#REF!</definedName>
    <definedName name="__ATC1" localSheetId="0">#REF!</definedName>
    <definedName name="__ATC1">#REF!</definedName>
    <definedName name="__ATC10" localSheetId="0">#REF!</definedName>
    <definedName name="__ATC10">#REF!</definedName>
    <definedName name="__ATC11" localSheetId="0">#REF!</definedName>
    <definedName name="__ATC11">#REF!</definedName>
    <definedName name="__ATC12" localSheetId="0">#REF!</definedName>
    <definedName name="__ATC12">#REF!</definedName>
    <definedName name="__ATC2" localSheetId="0">#REF!</definedName>
    <definedName name="__ATC2">#REF!</definedName>
    <definedName name="__ATC3" localSheetId="0">#REF!</definedName>
    <definedName name="__ATC3">#REF!</definedName>
    <definedName name="__ATC4" localSheetId="0">#REF!</definedName>
    <definedName name="__ATC4">#REF!</definedName>
    <definedName name="__ATC5" localSheetId="0">#REF!</definedName>
    <definedName name="__ATC5">#REF!</definedName>
    <definedName name="__ATC6" localSheetId="0">#REF!</definedName>
    <definedName name="__ATC6">#REF!</definedName>
    <definedName name="__ATC7" localSheetId="0">#REF!</definedName>
    <definedName name="__ATC7">#REF!</definedName>
    <definedName name="__ATC8" localSheetId="0">#REF!</definedName>
    <definedName name="__ATC8">#REF!</definedName>
    <definedName name="__ATC9" localSheetId="0">#REF!</definedName>
    <definedName name="__ATC9">#REF!</definedName>
    <definedName name="__bal1" localSheetId="0">#REF!</definedName>
    <definedName name="__bal1">#REF!</definedName>
    <definedName name="__bal2" localSheetId="0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0">#REF!</definedName>
    <definedName name="__BPE1">#REF!</definedName>
    <definedName name="__BPE10" localSheetId="0">#REF!</definedName>
    <definedName name="__BPE10">#REF!</definedName>
    <definedName name="__BPE11" localSheetId="0">#REF!</definedName>
    <definedName name="__BPE11">#REF!</definedName>
    <definedName name="__BPE12" localSheetId="0">#REF!</definedName>
    <definedName name="__BPE12">#REF!</definedName>
    <definedName name="__BPE2" localSheetId="0">#REF!</definedName>
    <definedName name="__BPE2">#REF!</definedName>
    <definedName name="__BPE3" localSheetId="0">#REF!</definedName>
    <definedName name="__BPE3">#REF!</definedName>
    <definedName name="__BPE4" localSheetId="0">#REF!</definedName>
    <definedName name="__BPE4">#REF!</definedName>
    <definedName name="__BPE5" localSheetId="0">#REF!</definedName>
    <definedName name="__BPE5">#REF!</definedName>
    <definedName name="__BPE6" localSheetId="0">#REF!</definedName>
    <definedName name="__BPE6">#REF!</definedName>
    <definedName name="__BPE7" localSheetId="0">#REF!</definedName>
    <definedName name="__BPE7">#REF!</definedName>
    <definedName name="__BPE8" localSheetId="0">#REF!</definedName>
    <definedName name="__BPE8">#REF!</definedName>
    <definedName name="__BPE9" localSheetId="0">#REF!</definedName>
    <definedName name="__BPE9">#REF!</definedName>
    <definedName name="__BST1" localSheetId="0">#REF!</definedName>
    <definedName name="__BST1">#REF!</definedName>
    <definedName name="__BST10" localSheetId="0">#REF!</definedName>
    <definedName name="__BST10">#REF!</definedName>
    <definedName name="__BST11" localSheetId="0">#REF!</definedName>
    <definedName name="__BST11">#REF!</definedName>
    <definedName name="__BST12" localSheetId="0">#REF!</definedName>
    <definedName name="__BST12">#REF!</definedName>
    <definedName name="__BST2" localSheetId="0">#REF!</definedName>
    <definedName name="__BST2">#REF!</definedName>
    <definedName name="__BST3" localSheetId="0">#REF!</definedName>
    <definedName name="__BST3">#REF!</definedName>
    <definedName name="__BST4" localSheetId="0">#REF!</definedName>
    <definedName name="__BST4">#REF!</definedName>
    <definedName name="__BST5" localSheetId="0">#REF!</definedName>
    <definedName name="__BST5">#REF!</definedName>
    <definedName name="__BST6" localSheetId="0">#REF!</definedName>
    <definedName name="__BST6">#REF!</definedName>
    <definedName name="__BST7" localSheetId="0">#REF!</definedName>
    <definedName name="__BST7">#REF!</definedName>
    <definedName name="__BST8" localSheetId="0">#REF!</definedName>
    <definedName name="__BST8">#REF!</definedName>
    <definedName name="__BST9" localSheetId="0">#REF!</definedName>
    <definedName name="__BST9">#REF!</definedName>
    <definedName name="__BTM250" localSheetId="0">#REF!</definedName>
    <definedName name="__BTM250">#REF!</definedName>
    <definedName name="__cao1" localSheetId="0">#REF!</definedName>
    <definedName name="__cao1">#REF!</definedName>
    <definedName name="__cao2" localSheetId="0">#REF!</definedName>
    <definedName name="__cao2">#REF!</definedName>
    <definedName name="__cao3" localSheetId="0">#REF!</definedName>
    <definedName name="__cao3">#REF!</definedName>
    <definedName name="__cao4" localSheetId="0">#REF!</definedName>
    <definedName name="__cao4">#REF!</definedName>
    <definedName name="__cao5" localSheetId="0">#REF!</definedName>
    <definedName name="__cao5">#REF!</definedName>
    <definedName name="__cao6" localSheetId="0">#REF!</definedName>
    <definedName name="__cao6">#REF!</definedName>
    <definedName name="__dai1" localSheetId="0">#REF!</definedName>
    <definedName name="__dai1">#REF!</definedName>
    <definedName name="__dai2" localSheetId="0">#REF!</definedName>
    <definedName name="__dai2">#REF!</definedName>
    <definedName name="__dai3" localSheetId="0">#REF!</definedName>
    <definedName name="__dai3">#REF!</definedName>
    <definedName name="__dai4" localSheetId="0">#REF!</definedName>
    <definedName name="__dai4">#REF!</definedName>
    <definedName name="__dai5" localSheetId="0">#REF!</definedName>
    <definedName name="__dai5">#REF!</definedName>
    <definedName name="__dai6" localSheetId="0">#REF!</definedName>
    <definedName name="__dai6">#REF!</definedName>
    <definedName name="__dam24">[3]GIAVLIEU!$M$51</definedName>
    <definedName name="__dan1" localSheetId="0">#REF!</definedName>
    <definedName name="__dan1">#REF!</definedName>
    <definedName name="__dan2" localSheetId="0">#REF!</definedName>
    <definedName name="__dan2">#REF!</definedName>
    <definedName name="__DAT1" localSheetId="0">'[6]AA-1'!#REF!</definedName>
    <definedName name="__DAT1" localSheetId="1">'[6]AA-1'!#REF!</definedName>
    <definedName name="__DAT1">'[6]AA-1'!#REF!</definedName>
    <definedName name="__DAT10" localSheetId="0">'[6]AA-1'!#REF!</definedName>
    <definedName name="__DAT10" localSheetId="1">'[6]AA-1'!#REF!</definedName>
    <definedName name="__DAT10">'[6]AA-1'!#REF!</definedName>
    <definedName name="__DAT11" localSheetId="0">#REF!</definedName>
    <definedName name="__DAT11">#REF!</definedName>
    <definedName name="__DAT12" localSheetId="0">#REF!</definedName>
    <definedName name="__DAT12">#REF!</definedName>
    <definedName name="__DAT13" localSheetId="0">'[6]AA-1'!#REF!</definedName>
    <definedName name="__DAT13" localSheetId="1">'[6]AA-1'!#REF!</definedName>
    <definedName name="__DAT13">'[6]AA-1'!#REF!</definedName>
    <definedName name="__DAT14" localSheetId="0">#REF!</definedName>
    <definedName name="__DAT14">#REF!</definedName>
    <definedName name="__DAT15" localSheetId="0">#REF!</definedName>
    <definedName name="__DAT15">#REF!</definedName>
    <definedName name="__DAT16" localSheetId="0">#REF!</definedName>
    <definedName name="__DAT16">#REF!</definedName>
    <definedName name="__DAT17" localSheetId="0">#REF!</definedName>
    <definedName name="__DAT17">#REF!</definedName>
    <definedName name="__DAT18" localSheetId="0">#REF!</definedName>
    <definedName name="__DAT18">#REF!</definedName>
    <definedName name="__DAT19" localSheetId="0">#REF!</definedName>
    <definedName name="__DAT19">#REF!</definedName>
    <definedName name="__DAT2" localSheetId="0">'[6]AA-1'!#REF!</definedName>
    <definedName name="__DAT2" localSheetId="1">'[6]AA-1'!#REF!</definedName>
    <definedName name="__DAT2">'[6]AA-1'!#REF!</definedName>
    <definedName name="__DAT20" localSheetId="0">#REF!</definedName>
    <definedName name="__DAT20">#REF!</definedName>
    <definedName name="__DAT21" localSheetId="0">#REF!</definedName>
    <definedName name="__DAT21">#REF!</definedName>
    <definedName name="__DAT3" localSheetId="0">'[6]AA-1'!#REF!</definedName>
    <definedName name="__DAT3" localSheetId="1">'[6]AA-1'!#REF!</definedName>
    <definedName name="__DAT3">'[6]AA-1'!#REF!</definedName>
    <definedName name="__DAT4" localSheetId="0">#REF!</definedName>
    <definedName name="__DAT4">#REF!</definedName>
    <definedName name="__DAT5" localSheetId="0">'[6]AA-1'!#REF!</definedName>
    <definedName name="__DAT5" localSheetId="2">'[6]AA-1'!#REF!</definedName>
    <definedName name="__DAT5" localSheetId="3">'[6]AA-1'!#REF!</definedName>
    <definedName name="__DAT5" localSheetId="1">'[6]AA-1'!#REF!</definedName>
    <definedName name="__DAT5">'[6]AA-1'!#REF!</definedName>
    <definedName name="__DAT6" localSheetId="0">'[6]AA-1'!#REF!</definedName>
    <definedName name="__DAT6" localSheetId="1">'[6]AA-1'!#REF!</definedName>
    <definedName name="__DAT6">'[6]AA-1'!#REF!</definedName>
    <definedName name="__DAT7" localSheetId="0">'[6]AA-1'!#REF!</definedName>
    <definedName name="__DAT7" localSheetId="1">'[6]AA-1'!#REF!</definedName>
    <definedName name="__DAT7">'[6]AA-1'!#REF!</definedName>
    <definedName name="__DAT8" localSheetId="0">'[6]AA-1'!#REF!</definedName>
    <definedName name="__DAT8" localSheetId="1">'[6]AA-1'!#REF!</definedName>
    <definedName name="__DAT8">'[6]AA-1'!#REF!</definedName>
    <definedName name="__DAT9" localSheetId="0">'[6]AA-1'!#REF!</definedName>
    <definedName name="__DAT9" localSheetId="1">'[6]AA-1'!#REF!</definedName>
    <definedName name="__DAT9">'[6]AA-1'!#REF!</definedName>
    <definedName name="__dkk1" localSheetId="0">#REF!</definedName>
    <definedName name="__dkk1">#REF!</definedName>
    <definedName name="__dkk2" localSheetId="0">#REF!</definedName>
    <definedName name="__dkk2">#REF!</definedName>
    <definedName name="__e1" localSheetId="0">#REF!</definedName>
    <definedName name="__e1" localSheetId="1">#REF!</definedName>
    <definedName name="__e1">#REF!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 localSheetId="0">#REF!</definedName>
    <definedName name="__exp8">#REF!</definedName>
    <definedName name="__exp9" localSheetId="0">#REF!</definedName>
    <definedName name="__exp9">#REF!</definedName>
    <definedName name="__f1" localSheetId="0">#REF!</definedName>
    <definedName name="__f1" localSheetId="1">#REF!</definedName>
    <definedName name="__f1">#REF!</definedName>
    <definedName name="__g1" localSheetId="0">#REF!</definedName>
    <definedName name="__g1" localSheetId="1">#REF!</definedName>
    <definedName name="__g1">#REF!</definedName>
    <definedName name="__gon4" localSheetId="0">#REF!</definedName>
    <definedName name="__gon4">#REF!</definedName>
    <definedName name="__h1" localSheetId="0">#REF!</definedName>
    <definedName name="__h1" localSheetId="1">#REF!</definedName>
    <definedName name="__h1">#REF!</definedName>
    <definedName name="__HMC1" localSheetId="0">#REF!</definedName>
    <definedName name="__HMC1">#REF!</definedName>
    <definedName name="__HMC10" localSheetId="0">#REF!</definedName>
    <definedName name="__HMC10">#REF!</definedName>
    <definedName name="__HMC11" localSheetId="0">#REF!</definedName>
    <definedName name="__HMC11">#REF!</definedName>
    <definedName name="__HMC12" localSheetId="0">#REF!</definedName>
    <definedName name="__HMC12">#REF!</definedName>
    <definedName name="__HMC2" localSheetId="0">#REF!</definedName>
    <definedName name="__HMC2">#REF!</definedName>
    <definedName name="__HMC3" localSheetId="0">#REF!</definedName>
    <definedName name="__HMC3">#REF!</definedName>
    <definedName name="__HMC4" localSheetId="0">#REF!</definedName>
    <definedName name="__HMC4">#REF!</definedName>
    <definedName name="__HMC5" localSheetId="0">#REF!</definedName>
    <definedName name="__HMC5">#REF!</definedName>
    <definedName name="__HMC6" localSheetId="0">#REF!</definedName>
    <definedName name="__HMC6">#REF!</definedName>
    <definedName name="__HMC7" localSheetId="0">#REF!</definedName>
    <definedName name="__HMC7">#REF!</definedName>
    <definedName name="__HMC8" localSheetId="0">#REF!</definedName>
    <definedName name="__HMC8">#REF!</definedName>
    <definedName name="__HMC9" localSheetId="0">#REF!</definedName>
    <definedName name="__HMC9">#REF!</definedName>
    <definedName name="__k1" localSheetId="0">#REF!</definedName>
    <definedName name="__k1" localSheetId="1">#REF!</definedName>
    <definedName name="__k1">#REF!</definedName>
    <definedName name="__lit1" localSheetId="0">#REF!</definedName>
    <definedName name="__lit1">#REF!</definedName>
    <definedName name="__lit2" localSheetId="0">#REF!</definedName>
    <definedName name="__lit2">#REF!</definedName>
    <definedName name="__lpg1" localSheetId="0">#REF!</definedName>
    <definedName name="__lpg1">#REF!</definedName>
    <definedName name="__lpg10" localSheetId="0">#REF!</definedName>
    <definedName name="__lpg10">#REF!</definedName>
    <definedName name="__lpg11" localSheetId="0">#REF!</definedName>
    <definedName name="__lpg11">#REF!</definedName>
    <definedName name="__lpg12" localSheetId="0">#REF!</definedName>
    <definedName name="__lpg12">#REF!</definedName>
    <definedName name="__lpg2" localSheetId="0">#REF!</definedName>
    <definedName name="__lpg2">#REF!</definedName>
    <definedName name="__lpg3" localSheetId="0">#REF!</definedName>
    <definedName name="__lpg3">#REF!</definedName>
    <definedName name="__lpg4" localSheetId="0">#REF!</definedName>
    <definedName name="__lpg4">#REF!</definedName>
    <definedName name="__lpg5" localSheetId="0">#REF!</definedName>
    <definedName name="__lpg5">#REF!</definedName>
    <definedName name="__lpg6" localSheetId="0">#REF!</definedName>
    <definedName name="__lpg6">#REF!</definedName>
    <definedName name="__lpg7" localSheetId="0">#REF!</definedName>
    <definedName name="__lpg7">#REF!</definedName>
    <definedName name="__lpg8" localSheetId="0">#REF!</definedName>
    <definedName name="__lpg8">#REF!</definedName>
    <definedName name="__lpg9" localSheetId="0">#REF!</definedName>
    <definedName name="__lpg9">#REF!</definedName>
    <definedName name="__LX1" localSheetId="0">OFFSET(#REF!,2,4,1,7)</definedName>
    <definedName name="__LX1">OFFSET(#REF!,2,4,1,7)</definedName>
    <definedName name="__LX2" localSheetId="0">OFFSET(#REF!,3,4,1,7)</definedName>
    <definedName name="__LX2">OFFSET(#REF!,3,4,1,7)</definedName>
    <definedName name="__LX3" localSheetId="0">OFFSET(#REF!,4,4,1,7)</definedName>
    <definedName name="__LX3">OFFSET(#REF!,4,4,1,7)</definedName>
    <definedName name="__LX4" localSheetId="0">OFFSET(#REF!,5,4,1,7)</definedName>
    <definedName name="__LX4">OFFSET(#REF!,5,4,1,7)</definedName>
    <definedName name="__LX5" localSheetId="0">OFFSET(#REF!,6,4,1,7)</definedName>
    <definedName name="__LX5">OFFSET(#REF!,6,4,1,7)</definedName>
    <definedName name="__LY1" localSheetId="0">OFFSET(#REF!,7,4,1,7)</definedName>
    <definedName name="__LY1">OFFSET(#REF!,7,4,1,7)</definedName>
    <definedName name="__LY2" localSheetId="0">OFFSET(#REF!,8,4,1,7)</definedName>
    <definedName name="__LY2">OFFSET(#REF!,8,4,1,7)</definedName>
    <definedName name="__LY3" localSheetId="0">OFFSET(#REF!,9,4,1,7)</definedName>
    <definedName name="__LY3">OFFSET(#REF!,9,4,1,7)</definedName>
    <definedName name="__LY4" localSheetId="0">OFFSET(#REF!,10,4,1,7)</definedName>
    <definedName name="__LY4">OFFSET(#REF!,10,4,1,7)</definedName>
    <definedName name="__LY5" localSheetId="0">OFFSET(#REF!,11,4,1,7)</definedName>
    <definedName name="__LY5">OFFSET(#REF!,11,4,1,7)</definedName>
    <definedName name="__ngl1" localSheetId="0">#REF!</definedName>
    <definedName name="__ngl1">#REF!</definedName>
    <definedName name="__ngl10" localSheetId="0">#REF!</definedName>
    <definedName name="__ngl10">#REF!</definedName>
    <definedName name="__ngl11" localSheetId="0">#REF!</definedName>
    <definedName name="__ngl11">#REF!</definedName>
    <definedName name="__ngl12" localSheetId="0">#REF!</definedName>
    <definedName name="__ngl12">#REF!</definedName>
    <definedName name="__ngl2" localSheetId="0">#REF!</definedName>
    <definedName name="__ngl2">#REF!</definedName>
    <definedName name="__ngl3" localSheetId="0">#REF!</definedName>
    <definedName name="__ngl3">#REF!</definedName>
    <definedName name="__ngl4" localSheetId="0">#REF!</definedName>
    <definedName name="__ngl4">#REF!</definedName>
    <definedName name="__ngl5" localSheetId="0">#REF!</definedName>
    <definedName name="__ngl5">#REF!</definedName>
    <definedName name="__ngl6" localSheetId="0">#REF!</definedName>
    <definedName name="__ngl6">#REF!</definedName>
    <definedName name="__ngl7" localSheetId="0">#REF!</definedName>
    <definedName name="__ngl7">#REF!</definedName>
    <definedName name="__ngl8" localSheetId="0">#REF!</definedName>
    <definedName name="__ngl8">#REF!</definedName>
    <definedName name="__ngl9" localSheetId="0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0">#REF!</definedName>
    <definedName name="__phi10">#REF!</definedName>
    <definedName name="__phi12" localSheetId="0">#REF!</definedName>
    <definedName name="__phi12">#REF!</definedName>
    <definedName name="__phi14" localSheetId="0">#REF!</definedName>
    <definedName name="__phi14">#REF!</definedName>
    <definedName name="__phi16" localSheetId="0">#REF!</definedName>
    <definedName name="__phi16">#REF!</definedName>
    <definedName name="__phi18" localSheetId="0">#REF!</definedName>
    <definedName name="__phi18">#REF!</definedName>
    <definedName name="__phi20" localSheetId="0">#REF!</definedName>
    <definedName name="__phi20">#REF!</definedName>
    <definedName name="__phi22" localSheetId="0">#REF!</definedName>
    <definedName name="__phi22">#REF!</definedName>
    <definedName name="__phi25" localSheetId="0">#REF!</definedName>
    <definedName name="__phi25">#REF!</definedName>
    <definedName name="__phi28" localSheetId="0">#REF!</definedName>
    <definedName name="__phi28">#REF!</definedName>
    <definedName name="__phi6" localSheetId="0">#REF!</definedName>
    <definedName name="__phi6">#REF!</definedName>
    <definedName name="__phi8" localSheetId="0">#REF!</definedName>
    <definedName name="__phi8">#REF!</definedName>
    <definedName name="__pl4" localSheetId="0">#REF!</definedName>
    <definedName name="__pl4">#REF!</definedName>
    <definedName name="__pl5" localSheetId="0">#REF!</definedName>
    <definedName name="__pl5">#REF!</definedName>
    <definedName name="__pl8" localSheetId="0">#REF!</definedName>
    <definedName name="__pl8">#REF!</definedName>
    <definedName name="__PRO1" localSheetId="0">#REF!</definedName>
    <definedName name="__PRO1" localSheetId="1">#REF!</definedName>
    <definedName name="__PRO1">#REF!</definedName>
    <definedName name="__raf1" localSheetId="0">#REF!</definedName>
    <definedName name="__raf1">#REF!</definedName>
    <definedName name="__raf10" localSheetId="0">#REF!</definedName>
    <definedName name="__raf10">#REF!</definedName>
    <definedName name="__raf11" localSheetId="0">#REF!</definedName>
    <definedName name="__raf11">#REF!</definedName>
    <definedName name="__raf12" localSheetId="0">#REF!</definedName>
    <definedName name="__raf12">#REF!</definedName>
    <definedName name="__raf2" localSheetId="0">#REF!</definedName>
    <definedName name="__raf2">#REF!</definedName>
    <definedName name="__raf3" localSheetId="0">#REF!</definedName>
    <definedName name="__raf3">#REF!</definedName>
    <definedName name="__raf4" localSheetId="0">#REF!</definedName>
    <definedName name="__raf4">#REF!</definedName>
    <definedName name="__raf5" localSheetId="0">#REF!</definedName>
    <definedName name="__raf5">#REF!</definedName>
    <definedName name="__raf6" localSheetId="0">#REF!</definedName>
    <definedName name="__raf6">#REF!</definedName>
    <definedName name="__raf7" localSheetId="0">#REF!</definedName>
    <definedName name="__raf7">#REF!</definedName>
    <definedName name="__raf8" localSheetId="0">#REF!</definedName>
    <definedName name="__raf8">#REF!</definedName>
    <definedName name="__raf9" localSheetId="0">#REF!</definedName>
    <definedName name="__raf9">#REF!</definedName>
    <definedName name="__ROC1" localSheetId="0">#REF!</definedName>
    <definedName name="__ROC1">#REF!</definedName>
    <definedName name="__ROC10" localSheetId="0">#REF!</definedName>
    <definedName name="__ROC10">#REF!</definedName>
    <definedName name="__ROC11" localSheetId="0">#REF!</definedName>
    <definedName name="__ROC11">#REF!</definedName>
    <definedName name="__ROC12" localSheetId="0">#REF!</definedName>
    <definedName name="__ROC12">#REF!</definedName>
    <definedName name="__ROC2" localSheetId="0">#REF!</definedName>
    <definedName name="__ROC2">#REF!</definedName>
    <definedName name="__ROC3" localSheetId="0">#REF!</definedName>
    <definedName name="__ROC3">#REF!</definedName>
    <definedName name="__ROC4" localSheetId="0">#REF!</definedName>
    <definedName name="__ROC4">#REF!</definedName>
    <definedName name="__ROC5" localSheetId="0">#REF!</definedName>
    <definedName name="__ROC5">#REF!</definedName>
    <definedName name="__ROC6" localSheetId="0">#REF!</definedName>
    <definedName name="__ROC6">#REF!</definedName>
    <definedName name="__ROC7" localSheetId="0">#REF!</definedName>
    <definedName name="__ROC7">#REF!</definedName>
    <definedName name="__ROC8" localSheetId="0">#REF!</definedName>
    <definedName name="__ROC8">#REF!</definedName>
    <definedName name="__ROC9" localSheetId="0">#REF!</definedName>
    <definedName name="__ROC9">#REF!</definedName>
    <definedName name="__SH1">[4]HTTK!$B$3:$B$35</definedName>
    <definedName name="__SH2" localSheetId="0">#REF!</definedName>
    <definedName name="__SH2">#REF!</definedName>
    <definedName name="__slg1" localSheetId="0">#REF!</definedName>
    <definedName name="__slg1">#REF!</definedName>
    <definedName name="__slg2" localSheetId="0">#REF!</definedName>
    <definedName name="__slg2">#REF!</definedName>
    <definedName name="__slg3" localSheetId="0">#REF!</definedName>
    <definedName name="__slg3">#REF!</definedName>
    <definedName name="__slg4" localSheetId="0">#REF!</definedName>
    <definedName name="__slg4">#REF!</definedName>
    <definedName name="__slg5" localSheetId="0">#REF!</definedName>
    <definedName name="__slg5">#REF!</definedName>
    <definedName name="__slg6" localSheetId="0">#REF!</definedName>
    <definedName name="__slg6">#REF!</definedName>
    <definedName name="__TCP1" localSheetId="0">#REF!</definedName>
    <definedName name="__TCP1">#REF!</definedName>
    <definedName name="__TCP10" localSheetId="0">#REF!</definedName>
    <definedName name="__TCP10">#REF!</definedName>
    <definedName name="__TCP11" localSheetId="0">#REF!</definedName>
    <definedName name="__TCP11">#REF!</definedName>
    <definedName name="__TCP12" localSheetId="0">#REF!</definedName>
    <definedName name="__TCP12">#REF!</definedName>
    <definedName name="__TCP2" localSheetId="0">#REF!</definedName>
    <definedName name="__TCP2">#REF!</definedName>
    <definedName name="__TCP3" localSheetId="0">#REF!</definedName>
    <definedName name="__TCP3">#REF!</definedName>
    <definedName name="__TCP4" localSheetId="0">#REF!</definedName>
    <definedName name="__TCP4">#REF!</definedName>
    <definedName name="__TCP5" localSheetId="0">#REF!</definedName>
    <definedName name="__TCP5">#REF!</definedName>
    <definedName name="__TCP6" localSheetId="0">#REF!</definedName>
    <definedName name="__TCP6">#REF!</definedName>
    <definedName name="__TCP7" localSheetId="0">#REF!</definedName>
    <definedName name="__TCP7">#REF!</definedName>
    <definedName name="__TCP8" localSheetId="0">#REF!</definedName>
    <definedName name="__TCP8">#REF!</definedName>
    <definedName name="__TCP9" localSheetId="0">#REF!</definedName>
    <definedName name="__TCP9">#REF!</definedName>
    <definedName name="__tel2006" localSheetId="0">#REF!</definedName>
    <definedName name="__tel2006">#REF!</definedName>
    <definedName name="__TIG1" localSheetId="0">#REF!</definedName>
    <definedName name="__TIG1">#REF!</definedName>
    <definedName name="__TIG10" localSheetId="0">#REF!</definedName>
    <definedName name="__TIG10">#REF!</definedName>
    <definedName name="__TIG11" localSheetId="0">#REF!</definedName>
    <definedName name="__TIG11">#REF!</definedName>
    <definedName name="__TIG12" localSheetId="0">#REF!</definedName>
    <definedName name="__TIG12">#REF!</definedName>
    <definedName name="__TIG2" localSheetId="0">#REF!</definedName>
    <definedName name="__TIG2">#REF!</definedName>
    <definedName name="__TIG3" localSheetId="0">#REF!</definedName>
    <definedName name="__TIG3">#REF!</definedName>
    <definedName name="__TIG4" localSheetId="0">#REF!</definedName>
    <definedName name="__TIG4">#REF!</definedName>
    <definedName name="__TIG5" localSheetId="0">#REF!</definedName>
    <definedName name="__TIG5">#REF!</definedName>
    <definedName name="__TIG6" localSheetId="0">#REF!</definedName>
    <definedName name="__TIG6">#REF!</definedName>
    <definedName name="__TIG7" localSheetId="0">#REF!</definedName>
    <definedName name="__TIG7">#REF!</definedName>
    <definedName name="__TIG8" localSheetId="0">#REF!</definedName>
    <definedName name="__TIG8">#REF!</definedName>
    <definedName name="__TIG9" localSheetId="0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0">#REF!</definedName>
    <definedName name="__TPE1">#REF!</definedName>
    <definedName name="__TPE10" localSheetId="0">#REF!</definedName>
    <definedName name="__TPE10">#REF!</definedName>
    <definedName name="__TPE11" localSheetId="0">#REF!</definedName>
    <definedName name="__TPE11">#REF!</definedName>
    <definedName name="__TPE12" localSheetId="0">#REF!</definedName>
    <definedName name="__TPE12">#REF!</definedName>
    <definedName name="__TPE2" localSheetId="0">#REF!</definedName>
    <definedName name="__TPE2">#REF!</definedName>
    <definedName name="__TPE3" localSheetId="0">#REF!</definedName>
    <definedName name="__TPE3">#REF!</definedName>
    <definedName name="__TPE4" localSheetId="0">#REF!</definedName>
    <definedName name="__TPE4">#REF!</definedName>
    <definedName name="__TPE5" localSheetId="0">#REF!</definedName>
    <definedName name="__TPE5">#REF!</definedName>
    <definedName name="__TPE6" localSheetId="0">#REF!</definedName>
    <definedName name="__TPE6">#REF!</definedName>
    <definedName name="__TPE7" localSheetId="0">#REF!</definedName>
    <definedName name="__TPE7">#REF!</definedName>
    <definedName name="__TPE8" localSheetId="0">#REF!</definedName>
    <definedName name="__TPE8">#REF!</definedName>
    <definedName name="__TPE9" localSheetId="0">#REF!</definedName>
    <definedName name="__TPE9">#REF!</definedName>
    <definedName name="__TPI1" localSheetId="0">#REF!</definedName>
    <definedName name="__TPI1">#REF!</definedName>
    <definedName name="__TPI10" localSheetId="0">#REF!</definedName>
    <definedName name="__TPI10">#REF!</definedName>
    <definedName name="__TPI11" localSheetId="0">#REF!</definedName>
    <definedName name="__TPI11">#REF!</definedName>
    <definedName name="__TPI12" localSheetId="0">#REF!</definedName>
    <definedName name="__TPI12">#REF!</definedName>
    <definedName name="__TPI2" localSheetId="0">#REF!</definedName>
    <definedName name="__TPI2">#REF!</definedName>
    <definedName name="__TPI3" localSheetId="0">#REF!</definedName>
    <definedName name="__TPI3">#REF!</definedName>
    <definedName name="__TPI4" localSheetId="0">#REF!</definedName>
    <definedName name="__TPI4">#REF!</definedName>
    <definedName name="__TPI5" localSheetId="0">#REF!</definedName>
    <definedName name="__TPI5">#REF!</definedName>
    <definedName name="__TPI6" localSheetId="0">#REF!</definedName>
    <definedName name="__TPI6">#REF!</definedName>
    <definedName name="__TPI7" localSheetId="0">#REF!</definedName>
    <definedName name="__TPI7">#REF!</definedName>
    <definedName name="__TPI8" localSheetId="0">#REF!</definedName>
    <definedName name="__TPI8">#REF!</definedName>
    <definedName name="__TPI9" localSheetId="0">#REF!</definedName>
    <definedName name="__TPI9">#REF!</definedName>
    <definedName name="__TPP1" localSheetId="0">#REF!</definedName>
    <definedName name="__TPP1">#REF!</definedName>
    <definedName name="__TPP10" localSheetId="0">#REF!</definedName>
    <definedName name="__TPP10">#REF!</definedName>
    <definedName name="__TPP11" localSheetId="0">#REF!</definedName>
    <definedName name="__TPP11">#REF!</definedName>
    <definedName name="__TPP12" localSheetId="0">#REF!</definedName>
    <definedName name="__TPP12">#REF!</definedName>
    <definedName name="__TPP2" localSheetId="0">#REF!</definedName>
    <definedName name="__TPP2">#REF!</definedName>
    <definedName name="__TPP3" localSheetId="0">#REF!</definedName>
    <definedName name="__TPP3">#REF!</definedName>
    <definedName name="__TPP4" localSheetId="0">#REF!</definedName>
    <definedName name="__TPP4">#REF!</definedName>
    <definedName name="__TPP5" localSheetId="0">#REF!</definedName>
    <definedName name="__TPP5">#REF!</definedName>
    <definedName name="__TPP6" localSheetId="0">#REF!</definedName>
    <definedName name="__TPP6">#REF!</definedName>
    <definedName name="__TPP7" localSheetId="0">#REF!</definedName>
    <definedName name="__TPP7">#REF!</definedName>
    <definedName name="__TPP8" localSheetId="0">#REF!</definedName>
    <definedName name="__TPP8">#REF!</definedName>
    <definedName name="__TPP9" localSheetId="0">#REF!</definedName>
    <definedName name="__TPP9">#REF!</definedName>
    <definedName name="__TVL1" localSheetId="0">#REF!</definedName>
    <definedName name="__TVL1">#REF!</definedName>
    <definedName name="__Us1" localSheetId="0">#REF!</definedName>
    <definedName name="__Us1">#REF!</definedName>
    <definedName name="__Us2" localSheetId="0">#REF!</definedName>
    <definedName name="__Us2">#REF!</definedName>
    <definedName name="__VNT1" localSheetId="0">#REF!</definedName>
    <definedName name="__VNT1">#REF!</definedName>
    <definedName name="__VNT10" localSheetId="0">#REF!</definedName>
    <definedName name="__VNT10">#REF!</definedName>
    <definedName name="__VNT11" localSheetId="0">#REF!</definedName>
    <definedName name="__VNT11">#REF!</definedName>
    <definedName name="__VNT12" localSheetId="0">#REF!</definedName>
    <definedName name="__VNT12">#REF!</definedName>
    <definedName name="__VNT2" localSheetId="0">#REF!</definedName>
    <definedName name="__VNT2">#REF!</definedName>
    <definedName name="__VNT3" localSheetId="0">#REF!</definedName>
    <definedName name="__VNT3">#REF!</definedName>
    <definedName name="__VNT4" localSheetId="0">#REF!</definedName>
    <definedName name="__VNT4">#REF!</definedName>
    <definedName name="__VNT5" localSheetId="0">#REF!</definedName>
    <definedName name="__VNT5">#REF!</definedName>
    <definedName name="__VNT6" localSheetId="0">#REF!</definedName>
    <definedName name="__VNT6">#REF!</definedName>
    <definedName name="__VNT7" localSheetId="0">#REF!</definedName>
    <definedName name="__VNT7">#REF!</definedName>
    <definedName name="__VNT8" localSheetId="0">#REF!</definedName>
    <definedName name="__VNT8">#REF!</definedName>
    <definedName name="__VNT9" localSheetId="0">#REF!</definedName>
    <definedName name="__VNT9">#REF!</definedName>
    <definedName name="__WP2007" localSheetId="0">#REF!</definedName>
    <definedName name="__WP2007">#REF!</definedName>
    <definedName name="__xlnm.Print_Area_11" localSheetId="0">#REF!</definedName>
    <definedName name="__xlnm.Print_Area_11">#REF!</definedName>
    <definedName name="__xlnm.Print_Area_11_2" localSheetId="0">#REF!</definedName>
    <definedName name="__xlnm.Print_Area_11_2">#REF!</definedName>
    <definedName name="__xlnm.Print_Area_2">"#REF!"</definedName>
    <definedName name="__xlnm.Print_Area_2_2" localSheetId="0">#REF!</definedName>
    <definedName name="__xlnm.Print_Area_2_2">#REF!</definedName>
    <definedName name="__xlnm.Print_Titles_11" localSheetId="0">#REF!</definedName>
    <definedName name="__xlnm.Print_Titles_11">#REF!</definedName>
    <definedName name="__xlnm.Print_Titles_11_2" localSheetId="0">#REF!</definedName>
    <definedName name="__xlnm.Print_Titles_11_2">#REF!</definedName>
    <definedName name="__xlnm.Print_Titles_15" localSheetId="0">#REF!</definedName>
    <definedName name="__xlnm.Print_Titles_15">#REF!</definedName>
    <definedName name="__xlnm.Print_Titles_15_5_2" localSheetId="0">#REF!</definedName>
    <definedName name="__xlnm.Print_Titles_15_5_2">#REF!</definedName>
    <definedName name="__xlnm.Print_Titles_15_8" localSheetId="0">#REF!</definedName>
    <definedName name="__xlnm.Print_Titles_15_8">#REF!</definedName>
    <definedName name="__xlnm.Print_Titles_16" localSheetId="0">#REF!</definedName>
    <definedName name="__xlnm.Print_Titles_16">#REF!</definedName>
    <definedName name="__xlnm.Print_Titles_16_6_2" localSheetId="0">#REF!</definedName>
    <definedName name="__xlnm.Print_Titles_16_6_2">#REF!</definedName>
    <definedName name="__xlnm.Print_Titles_16_9" localSheetId="0">#REF!</definedName>
    <definedName name="__xlnm.Print_Titles_16_9">#REF!</definedName>
    <definedName name="__xlnm.Print_Titles_21" localSheetId="0">#REF!</definedName>
    <definedName name="__xlnm.Print_Titles_21">#REF!</definedName>
    <definedName name="__xlnm.Print_Titles_21_5" localSheetId="0">#REF!</definedName>
    <definedName name="__xlnm.Print_Titles_21_5">#REF!</definedName>
    <definedName name="__xlnm.Print_Titles_22" localSheetId="0">#REF!</definedName>
    <definedName name="__xlnm.Print_Titles_22">#REF!</definedName>
    <definedName name="__xlnm.Print_Titles_24" localSheetId="0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>'[13]41 '!#REF!</definedName>
    <definedName name="__xlnm.Print_Titles_4" localSheetId="0">#REF!</definedName>
    <definedName name="__xlnm.Print_Titles_4">#REF!</definedName>
    <definedName name="__xlnm.Print_Titles_7" localSheetId="0">#REF!</definedName>
    <definedName name="__xlnm.Print_Titles_7">#REF!</definedName>
    <definedName name="__xlnm.Print_Titles_7_5_2" localSheetId="0">#REF!</definedName>
    <definedName name="__xlnm.Print_Titles_7_5_2">#REF!</definedName>
    <definedName name="__xlnm.Print_Titles_7_8" localSheetId="0">#REF!</definedName>
    <definedName name="__xlnm.Print_Titles_7_8">#REF!</definedName>
    <definedName name="__xlnm.Print_Titles_8" localSheetId="0">#REF!</definedName>
    <definedName name="__xlnm.Print_Titles_8">#REF!</definedName>
    <definedName name="__xlnm.Print_Titles_8_6_2" localSheetId="0">#REF!</definedName>
    <definedName name="__xlnm.Print_Titles_8_6_2">#REF!</definedName>
    <definedName name="__xlnm.Print_Titles_8_9" localSheetId="0">#REF!</definedName>
    <definedName name="__xlnm.Print_Titles_8_9">#REF!</definedName>
    <definedName name="__xlnm.Print_Titles_9">"#REF!"</definedName>
    <definedName name="__YT10" localSheetId="0">#REF!</definedName>
    <definedName name="__YT10">#REF!</definedName>
    <definedName name="__YT11" localSheetId="0">#REF!</definedName>
    <definedName name="__YT11">#REF!</definedName>
    <definedName name="__YT12" localSheetId="0">#REF!</definedName>
    <definedName name="__YT12">#REF!</definedName>
    <definedName name="__YT8" localSheetId="0">#REF!</definedName>
    <definedName name="__YT8">#REF!</definedName>
    <definedName name="__YT9" localSheetId="0">#REF!</definedName>
    <definedName name="__YT9">#REF!</definedName>
    <definedName name="_1" localSheetId="0">#REF!</definedName>
    <definedName name="_1">#REF!</definedName>
    <definedName name="_10" localSheetId="0">#REF!</definedName>
    <definedName name="_10" localSheetId="1">#REF!</definedName>
    <definedName name="_10">#REF!</definedName>
    <definedName name="_1102" hidden="1">'[15]stat local'!$D$769:$D$3475</definedName>
    <definedName name="_1111" localSheetId="0">#REF!</definedName>
    <definedName name="_1111">#REF!</definedName>
    <definedName name="_1Excel_BuiltIn_Print_Titles_17_1" localSheetId="0">#REF!</definedName>
    <definedName name="_1Excel_BuiltIn_Print_Titles_17_1">#REF!</definedName>
    <definedName name="_2" localSheetId="0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2Excel_BuiltIn_Print_Titles_3_1" localSheetId="0">#REF!</definedName>
    <definedName name="_2Excel_BuiltIn_Print_Titles_3_1">#REF!</definedName>
    <definedName name="_3" localSheetId="0">#REF!</definedName>
    <definedName name="_3">#REF!</definedName>
    <definedName name="_4" localSheetId="0">#REF!</definedName>
    <definedName name="_4">#REF!</definedName>
    <definedName name="_5" localSheetId="0">#REF!</definedName>
    <definedName name="_5">#REF!</definedName>
    <definedName name="_ACT1" localSheetId="0">#REF!</definedName>
    <definedName name="_ACT1">#REF!</definedName>
    <definedName name="_adj2" localSheetId="0">#REF!</definedName>
    <definedName name="_adj2">#REF!</definedName>
    <definedName name="_apr1" localSheetId="0">#REF!</definedName>
    <definedName name="_apr1" localSheetId="1">#REF!</definedName>
    <definedName name="_apr1">#REF!</definedName>
    <definedName name="_apr2" localSheetId="0">#REF!</definedName>
    <definedName name="_apr2" localSheetId="1">#REF!</definedName>
    <definedName name="_apr2">#REF!</definedName>
    <definedName name="_apr3" localSheetId="0">#REF!</definedName>
    <definedName name="_apr3" localSheetId="1">#REF!</definedName>
    <definedName name="_apr3">#REF!</definedName>
    <definedName name="_ARC1" localSheetId="0">#REF!</definedName>
    <definedName name="_ARC1">#REF!</definedName>
    <definedName name="_ARC10" localSheetId="0">#REF!</definedName>
    <definedName name="_ARC10">#REF!</definedName>
    <definedName name="_ARC11" localSheetId="0">#REF!</definedName>
    <definedName name="_ARC11">#REF!</definedName>
    <definedName name="_ARC12" localSheetId="0">#REF!</definedName>
    <definedName name="_ARC12">#REF!</definedName>
    <definedName name="_ARC2" localSheetId="0">#REF!</definedName>
    <definedName name="_ARC2">#REF!</definedName>
    <definedName name="_ARC3" localSheetId="0">#REF!</definedName>
    <definedName name="_ARC3">#REF!</definedName>
    <definedName name="_ARC4" localSheetId="0">#REF!</definedName>
    <definedName name="_ARC4">#REF!</definedName>
    <definedName name="_ARC5" localSheetId="0">#REF!</definedName>
    <definedName name="_ARC5">#REF!</definedName>
    <definedName name="_ARC6" localSheetId="0">#REF!</definedName>
    <definedName name="_ARC6">#REF!</definedName>
    <definedName name="_ARC7" localSheetId="0">#REF!</definedName>
    <definedName name="_ARC7">#REF!</definedName>
    <definedName name="_ARC8" localSheetId="0">#REF!</definedName>
    <definedName name="_ARC8">#REF!</definedName>
    <definedName name="_ARC9" localSheetId="0">#REF!</definedName>
    <definedName name="_ARC9">#REF!</definedName>
    <definedName name="_ATC1" localSheetId="0">#REF!</definedName>
    <definedName name="_ATC1">#REF!</definedName>
    <definedName name="_ATC10" localSheetId="0">#REF!</definedName>
    <definedName name="_ATC10">#REF!</definedName>
    <definedName name="_ATC11" localSheetId="0">#REF!</definedName>
    <definedName name="_ATC11">#REF!</definedName>
    <definedName name="_ATC12" localSheetId="0">#REF!</definedName>
    <definedName name="_ATC12">#REF!</definedName>
    <definedName name="_ATC2" localSheetId="0">#REF!</definedName>
    <definedName name="_ATC2">#REF!</definedName>
    <definedName name="_ATC3" localSheetId="0">#REF!</definedName>
    <definedName name="_ATC3">#REF!</definedName>
    <definedName name="_ATC4" localSheetId="0">#REF!</definedName>
    <definedName name="_ATC4">#REF!</definedName>
    <definedName name="_ATC5" localSheetId="0">#REF!</definedName>
    <definedName name="_ATC5">#REF!</definedName>
    <definedName name="_ATC6" localSheetId="0">#REF!</definedName>
    <definedName name="_ATC6">#REF!</definedName>
    <definedName name="_ATC7" localSheetId="0">#REF!</definedName>
    <definedName name="_ATC7">#REF!</definedName>
    <definedName name="_ATC8" localSheetId="0">#REF!</definedName>
    <definedName name="_ATC8">#REF!</definedName>
    <definedName name="_ATC9" localSheetId="0">#REF!</definedName>
    <definedName name="_ATC9">#REF!</definedName>
    <definedName name="_aug1" localSheetId="0">#REF!</definedName>
    <definedName name="_aug1" localSheetId="1">#REF!</definedName>
    <definedName name="_aug1">#REF!</definedName>
    <definedName name="_aug2" localSheetId="0">#REF!</definedName>
    <definedName name="_aug2" localSheetId="1">#REF!</definedName>
    <definedName name="_aug2">#REF!</definedName>
    <definedName name="_aug3" localSheetId="0">#REF!</definedName>
    <definedName name="_aug3" localSheetId="1">#REF!</definedName>
    <definedName name="_aug3">#REF!</definedName>
    <definedName name="_bal1" localSheetId="0">#REF!</definedName>
    <definedName name="_bal1">#REF!</definedName>
    <definedName name="_bal2" localSheetId="0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0">#REF!</definedName>
    <definedName name="_BPE1">#REF!</definedName>
    <definedName name="_BPE10" localSheetId="0">#REF!</definedName>
    <definedName name="_BPE10">#REF!</definedName>
    <definedName name="_BPE11" localSheetId="0">#REF!</definedName>
    <definedName name="_BPE11">#REF!</definedName>
    <definedName name="_BPE12" localSheetId="0">#REF!</definedName>
    <definedName name="_BPE12">#REF!</definedName>
    <definedName name="_BPE2" localSheetId="0">#REF!</definedName>
    <definedName name="_BPE2">#REF!</definedName>
    <definedName name="_BPE3" localSheetId="0">#REF!</definedName>
    <definedName name="_BPE3">#REF!</definedName>
    <definedName name="_BPE4" localSheetId="0">#REF!</definedName>
    <definedName name="_BPE4">#REF!</definedName>
    <definedName name="_BPE5" localSheetId="0">#REF!</definedName>
    <definedName name="_BPE5">#REF!</definedName>
    <definedName name="_BPE6" localSheetId="0">#REF!</definedName>
    <definedName name="_BPE6">#REF!</definedName>
    <definedName name="_BPE7" localSheetId="0">#REF!</definedName>
    <definedName name="_BPE7">#REF!</definedName>
    <definedName name="_BPE8" localSheetId="0">#REF!</definedName>
    <definedName name="_BPE8">#REF!</definedName>
    <definedName name="_BPE9" localSheetId="0">#REF!</definedName>
    <definedName name="_BPE9">#REF!</definedName>
    <definedName name="_BST1" localSheetId="0">#REF!</definedName>
    <definedName name="_BST1">#REF!</definedName>
    <definedName name="_BST10" localSheetId="0">#REF!</definedName>
    <definedName name="_BST10">#REF!</definedName>
    <definedName name="_BST11" localSheetId="0">#REF!</definedName>
    <definedName name="_BST11">#REF!</definedName>
    <definedName name="_BST12" localSheetId="0">#REF!</definedName>
    <definedName name="_BST12">#REF!</definedName>
    <definedName name="_BST2" localSheetId="0">#REF!</definedName>
    <definedName name="_BST2">#REF!</definedName>
    <definedName name="_BST3" localSheetId="0">#REF!</definedName>
    <definedName name="_BST3">#REF!</definedName>
    <definedName name="_BST4" localSheetId="0">#REF!</definedName>
    <definedName name="_BST4">#REF!</definedName>
    <definedName name="_BST5" localSheetId="0">#REF!</definedName>
    <definedName name="_BST5">#REF!</definedName>
    <definedName name="_BST6" localSheetId="0">#REF!</definedName>
    <definedName name="_BST6">#REF!</definedName>
    <definedName name="_BST7" localSheetId="0">#REF!</definedName>
    <definedName name="_BST7">#REF!</definedName>
    <definedName name="_BST8" localSheetId="0">#REF!</definedName>
    <definedName name="_BST8">#REF!</definedName>
    <definedName name="_BST9" localSheetId="0">#REF!</definedName>
    <definedName name="_BST9">#REF!</definedName>
    <definedName name="_BTM250" localSheetId="0">#REF!</definedName>
    <definedName name="_BTM250">#REF!</definedName>
    <definedName name="_Builtin155" hidden="1">#N/A</definedName>
    <definedName name="_cao1" localSheetId="0">#REF!</definedName>
    <definedName name="_cao1">#REF!</definedName>
    <definedName name="_cao2" localSheetId="0">#REF!</definedName>
    <definedName name="_cao2">#REF!</definedName>
    <definedName name="_cao3" localSheetId="0">#REF!</definedName>
    <definedName name="_cao3">#REF!</definedName>
    <definedName name="_cao4" localSheetId="0">#REF!</definedName>
    <definedName name="_cao4">#REF!</definedName>
    <definedName name="_cao5" localSheetId="0">#REF!</definedName>
    <definedName name="_cao5">#REF!</definedName>
    <definedName name="_cao6" localSheetId="0">#REF!</definedName>
    <definedName name="_cao6">#REF!</definedName>
    <definedName name="_dai1" localSheetId="0">#REF!</definedName>
    <definedName name="_dai1">#REF!</definedName>
    <definedName name="_dai2" localSheetId="0">#REF!</definedName>
    <definedName name="_dai2">#REF!</definedName>
    <definedName name="_dai3" localSheetId="0">#REF!</definedName>
    <definedName name="_dai3">#REF!</definedName>
    <definedName name="_dai4" localSheetId="0">#REF!</definedName>
    <definedName name="_dai4">#REF!</definedName>
    <definedName name="_dai5" localSheetId="0">#REF!</definedName>
    <definedName name="_dai5">#REF!</definedName>
    <definedName name="_dai6" localSheetId="0">#REF!</definedName>
    <definedName name="_dai6">#REF!</definedName>
    <definedName name="_dam24">[3]GIAVLIEU!$M$51</definedName>
    <definedName name="_dan1" localSheetId="0">#REF!</definedName>
    <definedName name="_dan1">#REF!</definedName>
    <definedName name="_dan2" localSheetId="0">#REF!</definedName>
    <definedName name="_dan2">#REF!</definedName>
    <definedName name="_DAT1" localSheetId="0">'[6]AA-1'!#REF!</definedName>
    <definedName name="_DAT1" localSheetId="1">'[6]AA-1'!#REF!</definedName>
    <definedName name="_DAT1">'[6]AA-1'!#REF!</definedName>
    <definedName name="_DAT10" localSheetId="0">'[6]AA-1'!#REF!</definedName>
    <definedName name="_DAT10" localSheetId="1">'[6]AA-1'!#REF!</definedName>
    <definedName name="_DAT10">'[6]AA-1'!#REF!</definedName>
    <definedName name="_dat100" localSheetId="0">#REF!</definedName>
    <definedName name="_dat10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'[6]AA-1'!#REF!</definedName>
    <definedName name="_DAT13" localSheetId="1">'[6]AA-1'!#REF!</definedName>
    <definedName name="_DAT13">'[6]AA-1'!#REF!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0">'[6]AA-1'!#REF!</definedName>
    <definedName name="_DAT2" localSheetId="1">'[6]AA-1'!#REF!</definedName>
    <definedName name="_DAT2">'[6]AA-1'!#REF!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>'[19]project cost'!#REF!</definedName>
    <definedName name="_DAT23">'[19]project cost'!#REF!</definedName>
    <definedName name="_DAT26">'[19]project cost'!#REF!</definedName>
    <definedName name="_DAT27">'[19]project cost'!#REF!</definedName>
    <definedName name="_DAT28">'[19]project cost'!#REF!</definedName>
    <definedName name="_DAT3" localSheetId="0">'[6]AA-1'!#REF!</definedName>
    <definedName name="_DAT3" localSheetId="1">'[6]AA-1'!#REF!</definedName>
    <definedName name="_DAT3">'[6]AA-1'!#REF!</definedName>
    <definedName name="_DAT4" localSheetId="0">#REF!</definedName>
    <definedName name="_DAT4">#REF!</definedName>
    <definedName name="_DAT5" localSheetId="0">'[6]AA-1'!#REF!</definedName>
    <definedName name="_DAT5" localSheetId="2">'[6]AA-1'!#REF!</definedName>
    <definedName name="_DAT5" localSheetId="3">'[6]AA-1'!#REF!</definedName>
    <definedName name="_DAT5" localSheetId="1">'[6]AA-1'!#REF!</definedName>
    <definedName name="_DAT5">'[6]AA-1'!#REF!</definedName>
    <definedName name="_DAT6" localSheetId="0">'[6]AA-1'!#REF!</definedName>
    <definedName name="_DAT6" localSheetId="1">'[6]AA-1'!#REF!</definedName>
    <definedName name="_DAT6">'[6]AA-1'!#REF!</definedName>
    <definedName name="_DAT7" localSheetId="0">'[6]AA-1'!#REF!</definedName>
    <definedName name="_DAT7" localSheetId="1">'[6]AA-1'!#REF!</definedName>
    <definedName name="_DAT7">'[6]AA-1'!#REF!</definedName>
    <definedName name="_DAT8" localSheetId="0">'[6]AA-1'!#REF!</definedName>
    <definedName name="_DAT8" localSheetId="1">'[6]AA-1'!#REF!</definedName>
    <definedName name="_DAT8">'[6]AA-1'!#REF!</definedName>
    <definedName name="_DAT9" localSheetId="0">'[6]AA-1'!#REF!</definedName>
    <definedName name="_DAT9" localSheetId="1">'[6]AA-1'!#REF!</definedName>
    <definedName name="_DAT9">'[6]AA-1'!#REF!</definedName>
    <definedName name="_dec1" localSheetId="0">#REF!</definedName>
    <definedName name="_dec1" localSheetId="2">#REF!</definedName>
    <definedName name="_dec1" localSheetId="3">#REF!</definedName>
    <definedName name="_dec1" localSheetId="1">#REF!</definedName>
    <definedName name="_dec1">#REF!</definedName>
    <definedName name="_dec2" localSheetId="0">#REF!</definedName>
    <definedName name="_dec2" localSheetId="1">#REF!</definedName>
    <definedName name="_dec2">#REF!</definedName>
    <definedName name="_dec3" localSheetId="0">#REF!</definedName>
    <definedName name="_dec3" localSheetId="1">#REF!</definedName>
    <definedName name="_dec3">#REF!</definedName>
    <definedName name="_dkk1" localSheetId="0">#REF!</definedName>
    <definedName name="_dkk1">#REF!</definedName>
    <definedName name="_dkk2" localSheetId="0">#REF!</definedName>
    <definedName name="_dkk2">#REF!</definedName>
    <definedName name="_e1" localSheetId="0">#REF!</definedName>
    <definedName name="_e1" localSheetId="1">#REF!</definedName>
    <definedName name="_e1">#REF!</definedName>
    <definedName name="_Esc1" localSheetId="0">#REF!</definedName>
    <definedName name="_Esc1">#REF!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 localSheetId="0">#REF!</definedName>
    <definedName name="_exp8">#REF!</definedName>
    <definedName name="_exp9" localSheetId="0">#REF!</definedName>
    <definedName name="_exp9">#REF!</definedName>
    <definedName name="_f1" localSheetId="0">#REF!</definedName>
    <definedName name="_f1" localSheetId="1">#REF!</definedName>
    <definedName name="_f1">#REF!</definedName>
    <definedName name="_f12" localSheetId="0">#REF!</definedName>
    <definedName name="_f12" localSheetId="1">#REF!</definedName>
    <definedName name="_f12">#REF!</definedName>
    <definedName name="_FA001" localSheetId="0">#REF!</definedName>
    <definedName name="_FA001">#REF!</definedName>
    <definedName name="_feb1" localSheetId="0">#REF!</definedName>
    <definedName name="_feb1" localSheetId="1">#REF!</definedName>
    <definedName name="_feb1">#REF!</definedName>
    <definedName name="_feb2" localSheetId="0">#REF!</definedName>
    <definedName name="_feb2" localSheetId="1">#REF!</definedName>
    <definedName name="_feb2">#REF!</definedName>
    <definedName name="_feb3" localSheetId="0">#REF!</definedName>
    <definedName name="_feb3" localSheetId="1">#REF!</definedName>
    <definedName name="_feb3">#REF!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3" hidden="1">'SCE_(S)'!#REF!</definedName>
    <definedName name="_g1" localSheetId="0">#REF!</definedName>
    <definedName name="_g1" localSheetId="2">#REF!</definedName>
    <definedName name="_g1" localSheetId="3">#REF!</definedName>
    <definedName name="_g1" localSheetId="1">#REF!</definedName>
    <definedName name="_g1">#REF!</definedName>
    <definedName name="_gon4" localSheetId="0">#REF!</definedName>
    <definedName name="_gon4">#REF!</definedName>
    <definedName name="_h1" localSheetId="0">#REF!</definedName>
    <definedName name="_h1" localSheetId="1">#REF!</definedName>
    <definedName name="_h1">#REF!</definedName>
    <definedName name="_h2" localSheetId="0">#REF!</definedName>
    <definedName name="_h2" localSheetId="1">#REF!</definedName>
    <definedName name="_h2">#REF!</definedName>
    <definedName name="_HMC1" localSheetId="0">#REF!</definedName>
    <definedName name="_HMC1">#REF!</definedName>
    <definedName name="_HMC10" localSheetId="0">#REF!</definedName>
    <definedName name="_HMC10">#REF!</definedName>
    <definedName name="_HMC11" localSheetId="0">#REF!</definedName>
    <definedName name="_HMC11">#REF!</definedName>
    <definedName name="_HMC12" localSheetId="0">#REF!</definedName>
    <definedName name="_HMC12">#REF!</definedName>
    <definedName name="_HMC2" localSheetId="0">#REF!</definedName>
    <definedName name="_HMC2">#REF!</definedName>
    <definedName name="_HMC3" localSheetId="0">#REF!</definedName>
    <definedName name="_HMC3">#REF!</definedName>
    <definedName name="_HMC4" localSheetId="0">#REF!</definedName>
    <definedName name="_HMC4">#REF!</definedName>
    <definedName name="_HMC5" localSheetId="0">#REF!</definedName>
    <definedName name="_HMC5">#REF!</definedName>
    <definedName name="_HMC6" localSheetId="0">#REF!</definedName>
    <definedName name="_HMC6">#REF!</definedName>
    <definedName name="_HMC7" localSheetId="0">#REF!</definedName>
    <definedName name="_HMC7">#REF!</definedName>
    <definedName name="_HMC8" localSheetId="0">#REF!</definedName>
    <definedName name="_HMC8">#REF!</definedName>
    <definedName name="_HMC9" localSheetId="0">#REF!</definedName>
    <definedName name="_HMC9">#REF!</definedName>
    <definedName name="_jan1" localSheetId="0">#REF!</definedName>
    <definedName name="_jan1" localSheetId="1">#REF!</definedName>
    <definedName name="_jan1">#REF!</definedName>
    <definedName name="_jan2" localSheetId="0">#REF!</definedName>
    <definedName name="_jan2" localSheetId="1">#REF!</definedName>
    <definedName name="_jan2">#REF!</definedName>
    <definedName name="_jan3" localSheetId="0">#REF!</definedName>
    <definedName name="_jan3" localSheetId="1">#REF!</definedName>
    <definedName name="_jan3">#REF!</definedName>
    <definedName name="_jul1" localSheetId="0">#REF!</definedName>
    <definedName name="_jul1" localSheetId="1">#REF!</definedName>
    <definedName name="_jul1">#REF!</definedName>
    <definedName name="_jul2" localSheetId="0">#REF!</definedName>
    <definedName name="_jul2" localSheetId="1">#REF!</definedName>
    <definedName name="_jul2">#REF!</definedName>
    <definedName name="_jul3" localSheetId="0">#REF!</definedName>
    <definedName name="_jul3" localSheetId="1">#REF!</definedName>
    <definedName name="_jul3">#REF!</definedName>
    <definedName name="_jun1" localSheetId="0">#REF!</definedName>
    <definedName name="_jun1" localSheetId="1">#REF!</definedName>
    <definedName name="_jun1">#REF!</definedName>
    <definedName name="_jun2" localSheetId="0">#REF!</definedName>
    <definedName name="_jun2" localSheetId="1">#REF!</definedName>
    <definedName name="_jun2">#REF!</definedName>
    <definedName name="_jun3" localSheetId="0">#REF!</definedName>
    <definedName name="_jun3" localSheetId="1">#REF!</definedName>
    <definedName name="_jun3">#REF!</definedName>
    <definedName name="_k1" localSheetId="0">#REF!</definedName>
    <definedName name="_k1" localSheetId="1">#REF!</definedName>
    <definedName name="_k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1">#REF!</definedName>
    <definedName name="_kj990">#REF!</definedName>
    <definedName name="_lit1" localSheetId="0">#REF!</definedName>
    <definedName name="_lit1">#REF!</definedName>
    <definedName name="_lit2" localSheetId="0">#REF!</definedName>
    <definedName name="_lit2">#REF!</definedName>
    <definedName name="_lpg1" localSheetId="0">#REF!</definedName>
    <definedName name="_lpg1">#REF!</definedName>
    <definedName name="_lpg10" localSheetId="0">#REF!</definedName>
    <definedName name="_lpg10">#REF!</definedName>
    <definedName name="_lpg11" localSheetId="0">#REF!</definedName>
    <definedName name="_lpg11">#REF!</definedName>
    <definedName name="_lpg12" localSheetId="0">#REF!</definedName>
    <definedName name="_lpg12">#REF!</definedName>
    <definedName name="_lpg2" localSheetId="0">#REF!</definedName>
    <definedName name="_lpg2">#REF!</definedName>
    <definedName name="_lpg3" localSheetId="0">#REF!</definedName>
    <definedName name="_lpg3">#REF!</definedName>
    <definedName name="_lpg4" localSheetId="0">#REF!</definedName>
    <definedName name="_lpg4">#REF!</definedName>
    <definedName name="_lpg5" localSheetId="0">#REF!</definedName>
    <definedName name="_lpg5">#REF!</definedName>
    <definedName name="_lpg6" localSheetId="0">#REF!</definedName>
    <definedName name="_lpg6">#REF!</definedName>
    <definedName name="_lpg7" localSheetId="0">#REF!</definedName>
    <definedName name="_lpg7">#REF!</definedName>
    <definedName name="_lpg8" localSheetId="0">#REF!</definedName>
    <definedName name="_lpg8">#REF!</definedName>
    <definedName name="_lpg9" localSheetId="0">#REF!</definedName>
    <definedName name="_lpg9">#REF!</definedName>
    <definedName name="_LX1" localSheetId="0">OFFSET(#REF!,2,4,1,7)</definedName>
    <definedName name="_LX1">OFFSET(#REF!,2,4,1,7)</definedName>
    <definedName name="_LX2" localSheetId="0">OFFSET(#REF!,3,4,1,7)</definedName>
    <definedName name="_LX2">OFFSET(#REF!,3,4,1,7)</definedName>
    <definedName name="_LX3" localSheetId="0">OFFSET(#REF!,4,4,1,7)</definedName>
    <definedName name="_LX3">OFFSET(#REF!,4,4,1,7)</definedName>
    <definedName name="_LX4" localSheetId="0">OFFSET(#REF!,5,4,1,7)</definedName>
    <definedName name="_LX4">OFFSET(#REF!,5,4,1,7)</definedName>
    <definedName name="_LX5" localSheetId="0">OFFSET(#REF!,6,4,1,7)</definedName>
    <definedName name="_LX5">OFFSET(#REF!,6,4,1,7)</definedName>
    <definedName name="_LY1" localSheetId="0">OFFSET(#REF!,7,4,1,7)</definedName>
    <definedName name="_LY1">OFFSET(#REF!,7,4,1,7)</definedName>
    <definedName name="_LY2" localSheetId="0">OFFSET(#REF!,8,4,1,7)</definedName>
    <definedName name="_LY2">OFFSET(#REF!,8,4,1,7)</definedName>
    <definedName name="_LY3" localSheetId="0">OFFSET(#REF!,9,4,1,7)</definedName>
    <definedName name="_LY3">OFFSET(#REF!,9,4,1,7)</definedName>
    <definedName name="_LY4" localSheetId="0">OFFSET(#REF!,10,4,1,7)</definedName>
    <definedName name="_LY4">OFFSET(#REF!,10,4,1,7)</definedName>
    <definedName name="_LY5" localSheetId="0">OFFSET(#REF!,11,4,1,7)</definedName>
    <definedName name="_LY5">OFFSET(#REF!,11,4,1,7)</definedName>
    <definedName name="_mar1" localSheetId="0">#REF!</definedName>
    <definedName name="_mar1" localSheetId="2">#REF!</definedName>
    <definedName name="_mar1" localSheetId="3">#REF!</definedName>
    <definedName name="_mar1" localSheetId="1">#REF!</definedName>
    <definedName name="_mar1">#REF!</definedName>
    <definedName name="_mar2" localSheetId="0">#REF!</definedName>
    <definedName name="_mar2" localSheetId="1">#REF!</definedName>
    <definedName name="_mar2">#REF!</definedName>
    <definedName name="_mar3" localSheetId="0">#REF!</definedName>
    <definedName name="_mar3" localSheetId="1">#REF!</definedName>
    <definedName name="_mar3">#REF!</definedName>
    <definedName name="_may1" localSheetId="0">#REF!</definedName>
    <definedName name="_may1" localSheetId="1">#REF!</definedName>
    <definedName name="_may1">#REF!</definedName>
    <definedName name="_may2" localSheetId="0">#REF!</definedName>
    <definedName name="_may2" localSheetId="1">#REF!</definedName>
    <definedName name="_may2">#REF!</definedName>
    <definedName name="_may3" localSheetId="0">#REF!</definedName>
    <definedName name="_may3" localSheetId="1">#REF!</definedName>
    <definedName name="_may3">#REF!</definedName>
    <definedName name="_ngl1" localSheetId="0">#REF!</definedName>
    <definedName name="_ngl1">#REF!</definedName>
    <definedName name="_ngl10" localSheetId="0">#REF!</definedName>
    <definedName name="_ngl10">#REF!</definedName>
    <definedName name="_ngl11" localSheetId="0">#REF!</definedName>
    <definedName name="_ngl11">#REF!</definedName>
    <definedName name="_ngl12" localSheetId="0">#REF!</definedName>
    <definedName name="_ngl12">#REF!</definedName>
    <definedName name="_ngl2" localSheetId="0">#REF!</definedName>
    <definedName name="_ngl2">#REF!</definedName>
    <definedName name="_ngl3" localSheetId="0">#REF!</definedName>
    <definedName name="_ngl3">#REF!</definedName>
    <definedName name="_ngl4" localSheetId="0">#REF!</definedName>
    <definedName name="_ngl4">#REF!</definedName>
    <definedName name="_ngl5" localSheetId="0">#REF!</definedName>
    <definedName name="_ngl5">#REF!</definedName>
    <definedName name="_ngl6" localSheetId="0">#REF!</definedName>
    <definedName name="_ngl6">#REF!</definedName>
    <definedName name="_ngl7" localSheetId="0">#REF!</definedName>
    <definedName name="_ngl7">#REF!</definedName>
    <definedName name="_ngl8" localSheetId="0">#REF!</definedName>
    <definedName name="_ngl8">#REF!</definedName>
    <definedName name="_ngl9" localSheetId="0">#REF!</definedName>
    <definedName name="_ngl9">#REF!</definedName>
    <definedName name="_no1">'[5]201'!$A$1:$B$170</definedName>
    <definedName name="_no2">'[5]212'!$A$1:$B$198</definedName>
    <definedName name="_nov1" localSheetId="0">#REF!</definedName>
    <definedName name="_nov1" localSheetId="2">#REF!</definedName>
    <definedName name="_nov1" localSheetId="3">#REF!</definedName>
    <definedName name="_nov1" localSheetId="1">#REF!</definedName>
    <definedName name="_nov1">#REF!</definedName>
    <definedName name="_nov2" localSheetId="0">#REF!</definedName>
    <definedName name="_nov2" localSheetId="1">#REF!</definedName>
    <definedName name="_nov2">#REF!</definedName>
    <definedName name="_nov3" localSheetId="0">#REF!</definedName>
    <definedName name="_nov3" localSheetId="1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0">#REF!</definedName>
    <definedName name="_oct1" localSheetId="2">#REF!</definedName>
    <definedName name="_oct1" localSheetId="3">#REF!</definedName>
    <definedName name="_oct1" localSheetId="1">#REF!</definedName>
    <definedName name="_oct1">#REF!</definedName>
    <definedName name="_oct2" localSheetId="0">#REF!</definedName>
    <definedName name="_oct2" localSheetId="1">#REF!</definedName>
    <definedName name="_oct2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hi10" localSheetId="0">#REF!</definedName>
    <definedName name="_phi10">#REF!</definedName>
    <definedName name="_phi12" localSheetId="0">#REF!</definedName>
    <definedName name="_phi12">#REF!</definedName>
    <definedName name="_phi14" localSheetId="0">#REF!</definedName>
    <definedName name="_phi14">#REF!</definedName>
    <definedName name="_phi16" localSheetId="0">#REF!</definedName>
    <definedName name="_phi16">#REF!</definedName>
    <definedName name="_phi18" localSheetId="0">#REF!</definedName>
    <definedName name="_phi18">#REF!</definedName>
    <definedName name="_phi20" localSheetId="0">#REF!</definedName>
    <definedName name="_phi20">#REF!</definedName>
    <definedName name="_phi22" localSheetId="0">#REF!</definedName>
    <definedName name="_phi22">#REF!</definedName>
    <definedName name="_phi25" localSheetId="0">#REF!</definedName>
    <definedName name="_phi25">#REF!</definedName>
    <definedName name="_phi28" localSheetId="0">#REF!</definedName>
    <definedName name="_phi28">#REF!</definedName>
    <definedName name="_phi6" localSheetId="0">#REF!</definedName>
    <definedName name="_phi6">#REF!</definedName>
    <definedName name="_phi8" localSheetId="0">#REF!</definedName>
    <definedName name="_phi8">#REF!</definedName>
    <definedName name="_pl4" localSheetId="0">#REF!</definedName>
    <definedName name="_pl4">#REF!</definedName>
    <definedName name="_pl5" localSheetId="0">#REF!</definedName>
    <definedName name="_pl5">#REF!</definedName>
    <definedName name="_pl8" localSheetId="0">#REF!</definedName>
    <definedName name="_pl8">#REF!</definedName>
    <definedName name="_PRO1" localSheetId="0">#REF!</definedName>
    <definedName name="_PRO1" localSheetId="1">#REF!</definedName>
    <definedName name="_PRO1">#REF!</definedName>
    <definedName name="_raf1" localSheetId="0">#REF!</definedName>
    <definedName name="_raf1">#REF!</definedName>
    <definedName name="_raf10" localSheetId="0">#REF!</definedName>
    <definedName name="_raf10">#REF!</definedName>
    <definedName name="_raf11" localSheetId="0">#REF!</definedName>
    <definedName name="_raf11">#REF!</definedName>
    <definedName name="_raf12" localSheetId="0">#REF!</definedName>
    <definedName name="_raf12">#REF!</definedName>
    <definedName name="_raf2" localSheetId="0">#REF!</definedName>
    <definedName name="_raf2">#REF!</definedName>
    <definedName name="_raf3" localSheetId="0">#REF!</definedName>
    <definedName name="_raf3">#REF!</definedName>
    <definedName name="_raf4" localSheetId="0">#REF!</definedName>
    <definedName name="_raf4">#REF!</definedName>
    <definedName name="_raf5" localSheetId="0">#REF!</definedName>
    <definedName name="_raf5">#REF!</definedName>
    <definedName name="_raf6" localSheetId="0">#REF!</definedName>
    <definedName name="_raf6">#REF!</definedName>
    <definedName name="_raf7" localSheetId="0">#REF!</definedName>
    <definedName name="_raf7">#REF!</definedName>
    <definedName name="_raf8" localSheetId="0">#REF!</definedName>
    <definedName name="_raf8">#REF!</definedName>
    <definedName name="_raf9" localSheetId="0">#REF!</definedName>
    <definedName name="_raf9">#REF!</definedName>
    <definedName name="_ROC1" localSheetId="0">#REF!</definedName>
    <definedName name="_ROC1">#REF!</definedName>
    <definedName name="_ROC10" localSheetId="0">#REF!</definedName>
    <definedName name="_ROC10">#REF!</definedName>
    <definedName name="_ROC11" localSheetId="0">#REF!</definedName>
    <definedName name="_ROC11">#REF!</definedName>
    <definedName name="_ROC12" localSheetId="0">#REF!</definedName>
    <definedName name="_ROC12">#REF!</definedName>
    <definedName name="_ROC2" localSheetId="0">#REF!</definedName>
    <definedName name="_ROC2">#REF!</definedName>
    <definedName name="_ROC3" localSheetId="0">#REF!</definedName>
    <definedName name="_ROC3">#REF!</definedName>
    <definedName name="_ROC4" localSheetId="0">#REF!</definedName>
    <definedName name="_ROC4">#REF!</definedName>
    <definedName name="_ROC5" localSheetId="0">#REF!</definedName>
    <definedName name="_ROC5">#REF!</definedName>
    <definedName name="_ROC6" localSheetId="0">#REF!</definedName>
    <definedName name="_ROC6">#REF!</definedName>
    <definedName name="_ROC7" localSheetId="0">#REF!</definedName>
    <definedName name="_ROC7">#REF!</definedName>
    <definedName name="_ROC8" localSheetId="0">#REF!</definedName>
    <definedName name="_ROC8">#REF!</definedName>
    <definedName name="_ROC9" localSheetId="0">#REF!</definedName>
    <definedName name="_ROC9">#REF!</definedName>
    <definedName name="_sep1" localSheetId="0">#REF!</definedName>
    <definedName name="_sep1" localSheetId="1">#REF!</definedName>
    <definedName name="_sep1">#REF!</definedName>
    <definedName name="_sep2" localSheetId="0">#REF!</definedName>
    <definedName name="_sep2" localSheetId="1">#REF!</definedName>
    <definedName name="_sep2">#REF!</definedName>
    <definedName name="_sep3" localSheetId="0">#REF!</definedName>
    <definedName name="_sep3" localSheetId="1">#REF!</definedName>
    <definedName name="_sep3">#REF!</definedName>
    <definedName name="_SH1">[4]HTTK!$B$3:$B$35</definedName>
    <definedName name="_SH2" localSheetId="0">#REF!</definedName>
    <definedName name="_SH2">#REF!</definedName>
    <definedName name="_slg1" localSheetId="0">#REF!</definedName>
    <definedName name="_slg1">#REF!</definedName>
    <definedName name="_slg2" localSheetId="0">#REF!</definedName>
    <definedName name="_slg2">#REF!</definedName>
    <definedName name="_slg3" localSheetId="0">#REF!</definedName>
    <definedName name="_slg3">#REF!</definedName>
    <definedName name="_slg4" localSheetId="0">#REF!</definedName>
    <definedName name="_slg4">#REF!</definedName>
    <definedName name="_slg5" localSheetId="0">#REF!</definedName>
    <definedName name="_slg5">#REF!</definedName>
    <definedName name="_slg6" localSheetId="0">#REF!</definedName>
    <definedName name="_slg6">#REF!</definedName>
    <definedName name="_Sort" localSheetId="0" hidden="1">#REF!</definedName>
    <definedName name="_Sort" localSheetId="1" hidden="1">#REF!</definedName>
    <definedName name="_Sort" hidden="1">#REF!</definedName>
    <definedName name="_stc2">[20]ฝ่ายบัญชี!$I$15:$I$18</definedName>
    <definedName name="_Table1_Out" localSheetId="0" hidden="1">#REF!</definedName>
    <definedName name="_Table1_Out" localSheetId="2" hidden="1">#REF!</definedName>
    <definedName name="_Table1_Out" localSheetId="3" hidden="1">#REF!</definedName>
    <definedName name="_Table1_Out" localSheetId="1" hidden="1">#REF!</definedName>
    <definedName name="_Table1_Out" hidden="1">#REF!</definedName>
    <definedName name="_TCP1" localSheetId="0">#REF!</definedName>
    <definedName name="_TCP1">#REF!</definedName>
    <definedName name="_TCP10" localSheetId="0">#REF!</definedName>
    <definedName name="_TCP10">#REF!</definedName>
    <definedName name="_TCP11" localSheetId="0">#REF!</definedName>
    <definedName name="_TCP11">#REF!</definedName>
    <definedName name="_TCP12" localSheetId="0">#REF!</definedName>
    <definedName name="_TCP12">#REF!</definedName>
    <definedName name="_TCP2" localSheetId="0">#REF!</definedName>
    <definedName name="_TCP2">#REF!</definedName>
    <definedName name="_TCP3" localSheetId="0">#REF!</definedName>
    <definedName name="_TCP3">#REF!</definedName>
    <definedName name="_TCP4" localSheetId="0">#REF!</definedName>
    <definedName name="_TCP4">#REF!</definedName>
    <definedName name="_TCP5" localSheetId="0">#REF!</definedName>
    <definedName name="_TCP5">#REF!</definedName>
    <definedName name="_TCP6" localSheetId="0">#REF!</definedName>
    <definedName name="_TCP6">#REF!</definedName>
    <definedName name="_TCP7" localSheetId="0">#REF!</definedName>
    <definedName name="_TCP7">#REF!</definedName>
    <definedName name="_TCP8" localSheetId="0">#REF!</definedName>
    <definedName name="_TCP8">#REF!</definedName>
    <definedName name="_TCP9" localSheetId="0">#REF!</definedName>
    <definedName name="_TCP9">#REF!</definedName>
    <definedName name="_tel2006" localSheetId="0">#REF!</definedName>
    <definedName name="_tel2006">#REF!</definedName>
    <definedName name="_TIG1" localSheetId="0">#REF!</definedName>
    <definedName name="_TIG1">#REF!</definedName>
    <definedName name="_TIG10" localSheetId="0">#REF!</definedName>
    <definedName name="_TIG10">#REF!</definedName>
    <definedName name="_TIG11" localSheetId="0">#REF!</definedName>
    <definedName name="_TIG11">#REF!</definedName>
    <definedName name="_TIG12" localSheetId="0">#REF!</definedName>
    <definedName name="_TIG12">#REF!</definedName>
    <definedName name="_TIG2" localSheetId="0">#REF!</definedName>
    <definedName name="_TIG2">#REF!</definedName>
    <definedName name="_TIG3" localSheetId="0">#REF!</definedName>
    <definedName name="_TIG3">#REF!</definedName>
    <definedName name="_TIG4" localSheetId="0">#REF!</definedName>
    <definedName name="_TIG4">#REF!</definedName>
    <definedName name="_TIG5" localSheetId="0">#REF!</definedName>
    <definedName name="_TIG5">#REF!</definedName>
    <definedName name="_TIG6" localSheetId="0">#REF!</definedName>
    <definedName name="_TIG6">#REF!</definedName>
    <definedName name="_TIG7" localSheetId="0">#REF!</definedName>
    <definedName name="_TIG7">#REF!</definedName>
    <definedName name="_TIG8" localSheetId="0">#REF!</definedName>
    <definedName name="_TIG8">#REF!</definedName>
    <definedName name="_TIG9" localSheetId="0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0">#REF!</definedName>
    <definedName name="_TPE1">#REF!</definedName>
    <definedName name="_TPE10" localSheetId="0">#REF!</definedName>
    <definedName name="_TPE10">#REF!</definedName>
    <definedName name="_TPE11" localSheetId="0">#REF!</definedName>
    <definedName name="_TPE11">#REF!</definedName>
    <definedName name="_TPE12" localSheetId="0">#REF!</definedName>
    <definedName name="_TPE12">#REF!</definedName>
    <definedName name="_TPE2" localSheetId="0">#REF!</definedName>
    <definedName name="_TPE2">#REF!</definedName>
    <definedName name="_TPE3" localSheetId="0">#REF!</definedName>
    <definedName name="_TPE3">#REF!</definedName>
    <definedName name="_TPE4" localSheetId="0">#REF!</definedName>
    <definedName name="_TPE4">#REF!</definedName>
    <definedName name="_TPE5" localSheetId="0">#REF!</definedName>
    <definedName name="_TPE5">#REF!</definedName>
    <definedName name="_TPE6" localSheetId="0">#REF!</definedName>
    <definedName name="_TPE6">#REF!</definedName>
    <definedName name="_TPE7" localSheetId="0">#REF!</definedName>
    <definedName name="_TPE7">#REF!</definedName>
    <definedName name="_TPE8" localSheetId="0">#REF!</definedName>
    <definedName name="_TPE8">#REF!</definedName>
    <definedName name="_TPE9" localSheetId="0">#REF!</definedName>
    <definedName name="_TPE9">#REF!</definedName>
    <definedName name="_TPI1" localSheetId="0">#REF!</definedName>
    <definedName name="_TPI1">#REF!</definedName>
    <definedName name="_TPI10" localSheetId="0">#REF!</definedName>
    <definedName name="_TPI10">#REF!</definedName>
    <definedName name="_TPI11" localSheetId="0">#REF!</definedName>
    <definedName name="_TPI11">#REF!</definedName>
    <definedName name="_TPI12" localSheetId="0">#REF!</definedName>
    <definedName name="_TPI12">#REF!</definedName>
    <definedName name="_TPI2" localSheetId="0">#REF!</definedName>
    <definedName name="_TPI2">#REF!</definedName>
    <definedName name="_TPI3" localSheetId="0">#REF!</definedName>
    <definedName name="_TPI3">#REF!</definedName>
    <definedName name="_TPI4" localSheetId="0">#REF!</definedName>
    <definedName name="_TPI4">#REF!</definedName>
    <definedName name="_TPI5" localSheetId="0">#REF!</definedName>
    <definedName name="_TPI5">#REF!</definedName>
    <definedName name="_TPI6" localSheetId="0">#REF!</definedName>
    <definedName name="_TPI6">#REF!</definedName>
    <definedName name="_TPI7" localSheetId="0">#REF!</definedName>
    <definedName name="_TPI7">#REF!</definedName>
    <definedName name="_TPI8" localSheetId="0">#REF!</definedName>
    <definedName name="_TPI8">#REF!</definedName>
    <definedName name="_TPI9" localSheetId="0">#REF!</definedName>
    <definedName name="_TPI9">#REF!</definedName>
    <definedName name="_TPP1" localSheetId="0">#REF!</definedName>
    <definedName name="_TPP1">#REF!</definedName>
    <definedName name="_TPP10" localSheetId="0">#REF!</definedName>
    <definedName name="_TPP10">#REF!</definedName>
    <definedName name="_TPP11" localSheetId="0">#REF!</definedName>
    <definedName name="_TPP11">#REF!</definedName>
    <definedName name="_TPP12" localSheetId="0">#REF!</definedName>
    <definedName name="_TPP12">#REF!</definedName>
    <definedName name="_TPP2" localSheetId="0">#REF!</definedName>
    <definedName name="_TPP2">#REF!</definedName>
    <definedName name="_TPP3" localSheetId="0">#REF!</definedName>
    <definedName name="_TPP3">#REF!</definedName>
    <definedName name="_TPP4" localSheetId="0">#REF!</definedName>
    <definedName name="_TPP4">#REF!</definedName>
    <definedName name="_TPP5" localSheetId="0">#REF!</definedName>
    <definedName name="_TPP5">#REF!</definedName>
    <definedName name="_TPP6" localSheetId="0">#REF!</definedName>
    <definedName name="_TPP6">#REF!</definedName>
    <definedName name="_TPP7" localSheetId="0">#REF!</definedName>
    <definedName name="_TPP7">#REF!</definedName>
    <definedName name="_TPP8" localSheetId="0">#REF!</definedName>
    <definedName name="_TPP8">#REF!</definedName>
    <definedName name="_TPP9" localSheetId="0">#REF!</definedName>
    <definedName name="_TPP9">#REF!</definedName>
    <definedName name="_TVL1" localSheetId="0">#REF!</definedName>
    <definedName name="_TVL1">#REF!</definedName>
    <definedName name="_Us1" localSheetId="0">#REF!</definedName>
    <definedName name="_Us1">#REF!</definedName>
    <definedName name="_Us2" localSheetId="0">#REF!</definedName>
    <definedName name="_Us2">#REF!</definedName>
    <definedName name="_VNT1" localSheetId="0">#REF!</definedName>
    <definedName name="_VNT1">#REF!</definedName>
    <definedName name="_VNT10" localSheetId="0">#REF!</definedName>
    <definedName name="_VNT10">#REF!</definedName>
    <definedName name="_VNT11" localSheetId="0">#REF!</definedName>
    <definedName name="_VNT11">#REF!</definedName>
    <definedName name="_VNT111" localSheetId="0">#REF!</definedName>
    <definedName name="_VNT111">#REF!</definedName>
    <definedName name="_VNT12" localSheetId="0">#REF!</definedName>
    <definedName name="_VNT12">#REF!</definedName>
    <definedName name="_VNT2" localSheetId="0">#REF!</definedName>
    <definedName name="_VNT2">#REF!</definedName>
    <definedName name="_VNT3" localSheetId="0">#REF!</definedName>
    <definedName name="_VNT3">#REF!</definedName>
    <definedName name="_VNT4" localSheetId="0">#REF!</definedName>
    <definedName name="_VNT4">#REF!</definedName>
    <definedName name="_VNT5" localSheetId="0">#REF!</definedName>
    <definedName name="_VNT5">#REF!</definedName>
    <definedName name="_VNT6" localSheetId="0">#REF!</definedName>
    <definedName name="_VNT6">#REF!</definedName>
    <definedName name="_VNT7" localSheetId="0">#REF!</definedName>
    <definedName name="_VNT7">#REF!</definedName>
    <definedName name="_VNT8" localSheetId="0">#REF!</definedName>
    <definedName name="_VNT8">#REF!</definedName>
    <definedName name="_VNT9" localSheetId="0">#REF!</definedName>
    <definedName name="_VNT9">#REF!</definedName>
    <definedName name="_WP2007" localSheetId="0">#REF!</definedName>
    <definedName name="_WP2007">#REF!</definedName>
    <definedName name="_YT10" localSheetId="0">#REF!</definedName>
    <definedName name="_YT10">#REF!</definedName>
    <definedName name="_YT11" localSheetId="0">#REF!</definedName>
    <definedName name="_YT11">#REF!</definedName>
    <definedName name="_YT12" localSheetId="0">#REF!</definedName>
    <definedName name="_YT12">#REF!</definedName>
    <definedName name="_YT8" localSheetId="0">#REF!</definedName>
    <definedName name="_YT8">#REF!</definedName>
    <definedName name="_YT9" localSheetId="0">#REF!</definedName>
    <definedName name="_YT9">#REF!</definedName>
    <definedName name="a" localSheetId="0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1">#REF!</definedName>
    <definedName name="A03_Formalin_T2">#REF!</definedName>
    <definedName name="A03_Formalin_T2." localSheetId="0">#REF!</definedName>
    <definedName name="A03_Formalin_T2.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1">#REF!</definedName>
    <definedName name="A08_BPA_ZK">#REF!</definedName>
    <definedName name="A09_Para25" localSheetId="0">#REF!</definedName>
    <definedName name="A09_Para25" localSheetId="1">#REF!</definedName>
    <definedName name="A09_Para25">#REF!</definedName>
    <definedName name="A10_Para500" localSheetId="0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0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1">#REF!</definedName>
    <definedName name="A14_Barium">#REF!</definedName>
    <definedName name="A15_NaOH98" localSheetId="0">#REF!</definedName>
    <definedName name="A15_NaOH98" localSheetId="1">#REF!</definedName>
    <definedName name="A15_NaOH98">#REF!</definedName>
    <definedName name="A15_NaOH98." localSheetId="0">#REF!</definedName>
    <definedName name="A15_NaOH98.">#REF!</definedName>
    <definedName name="A16_NaOH_50" localSheetId="0">#REF!</definedName>
    <definedName name="A16_NaOH_50" localSheetId="1">#REF!</definedName>
    <definedName name="A16_NaOH_50">#REF!</definedName>
    <definedName name="A17_Ammonia" localSheetId="0">#REF!</definedName>
    <definedName name="A17_Ammonia" localSheetId="1">#REF!</definedName>
    <definedName name="A17_Ammonia">#REF!</definedName>
    <definedName name="A18_KOH" localSheetId="0">#REF!</definedName>
    <definedName name="A18_KOH" localSheetId="1">#REF!</definedName>
    <definedName name="A18_KOH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1">#REF!</definedName>
    <definedName name="A23_N_Butanol">#REF!</definedName>
    <definedName name="A23N" localSheetId="0">#REF!</definedName>
    <definedName name="A23N">#REF!</definedName>
    <definedName name="A24_DEG" localSheetId="0">#REF!</definedName>
    <definedName name="A24_DEG" localSheetId="1">#REF!</definedName>
    <definedName name="A24_DEG">#REF!</definedName>
    <definedName name="A25_EBA" localSheetId="0">#REF!</definedName>
    <definedName name="A25_EBA" localSheetId="1">#REF!</definedName>
    <definedName name="A25_EBA">#REF!</definedName>
    <definedName name="A26_KBE903" localSheetId="0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0">#REF!</definedName>
    <definedName name="A36_PA" localSheetId="1">#REF!</definedName>
    <definedName name="A36_PA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1">#REF!</definedName>
    <definedName name="A44_TS3">#REF!</definedName>
    <definedName name="A45_Methanol" localSheetId="0">#REF!</definedName>
    <definedName name="A45_Methanol" localSheetId="1">#REF!</definedName>
    <definedName name="A45_Methanol">#REF!</definedName>
    <definedName name="A46_EG" localSheetId="0">#REF!</definedName>
    <definedName name="A46_EG" localSheetId="1">#REF!</definedName>
    <definedName name="A46_EG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1">#REF!</definedName>
    <definedName name="A50_Nipol_N30L">#REF!</definedName>
    <definedName name="A51_MEK" localSheetId="0">#REF!</definedName>
    <definedName name="A51_MEK" localSheetId="1">#REF!</definedName>
    <definedName name="A51_MEK">#REF!</definedName>
    <definedName name="A52_PVM_50M" localSheetId="0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1">#REF!</definedName>
    <definedName name="A60_PSM6250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1">#REF!</definedName>
    <definedName name="A65_TinCan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0">#REF!</definedName>
    <definedName name="A67_Thread" localSheetId="1">#REF!</definedName>
    <definedName name="A67_Thread">#REF!</definedName>
    <definedName name="A68_Nalco7330" localSheetId="0">#REF!</definedName>
    <definedName name="A68_Nalco7330" localSheetId="1">#REF!</definedName>
    <definedName name="A68_Nalco7330">#REF!</definedName>
    <definedName name="A69_NaOCL" localSheetId="0">#REF!</definedName>
    <definedName name="A69_NaOCL" localSheetId="1">#REF!</definedName>
    <definedName name="A69_NaOCL">#REF!</definedName>
    <definedName name="A70_Salt" localSheetId="0">#REF!</definedName>
    <definedName name="A70_Salt" localSheetId="1">#REF!</definedName>
    <definedName name="A70_Salt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1">#REF!</definedName>
    <definedName name="A75_Nalco8322">#REF!</definedName>
    <definedName name="A76_DT_CS" localSheetId="0">#REF!</definedName>
    <definedName name="A76_DT_CS" localSheetId="1">#REF!</definedName>
    <definedName name="A76_DT_CS">#REF!</definedName>
    <definedName name="A77_DT_2204" localSheetId="0">#REF!</definedName>
    <definedName name="A77_DT_2204" localSheetId="1">#REF!</definedName>
    <definedName name="A77_DT_2204">#REF!</definedName>
    <definedName name="a77_dt_22044" localSheetId="0">#REF!</definedName>
    <definedName name="a77_dt_22044">#REF!</definedName>
    <definedName name="A78_DT_3475" localSheetId="0">#REF!</definedName>
    <definedName name="A78_DT_3475" localSheetId="1">#REF!</definedName>
    <definedName name="A78_DT_3475">#REF!</definedName>
    <definedName name="A79_DT_350" localSheetId="0">#REF!</definedName>
    <definedName name="A79_DT_350" localSheetId="1">#REF!</definedName>
    <definedName name="A79_DT_350">#REF!</definedName>
    <definedName name="A80_DT_4441" localSheetId="0">#REF!</definedName>
    <definedName name="A80_DT_4441" localSheetId="1">#REF!</definedName>
    <definedName name="A80_DT_4441">#REF!</definedName>
    <definedName name="A81_DT_4610" localSheetId="0">#REF!</definedName>
    <definedName name="A81_DT_4610" localSheetId="1">#REF!</definedName>
    <definedName name="A81_DT_4610">#REF!</definedName>
    <definedName name="A84_DT_401" localSheetId="0">#REF!</definedName>
    <definedName name="A84_DT_401" localSheetId="1">#REF!</definedName>
    <definedName name="A84_DT_401">#REF!</definedName>
    <definedName name="A85_DT_510" localSheetId="0">#REF!</definedName>
    <definedName name="A85_DT_510" localSheetId="1">#REF!</definedName>
    <definedName name="A85_DT_510">#REF!</definedName>
    <definedName name="aa" localSheetId="0">#REF!</definedName>
    <definedName name="aa" localSheetId="1">#REF!</definedName>
    <definedName name="aa">#REF!</definedName>
    <definedName name="aaa" localSheetId="0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1" hidden="1">#REF!</definedName>
    <definedName name="aaaa" hidden="1">#REF!</definedName>
    <definedName name="aaaaa" localSheetId="0">#REF!</definedName>
    <definedName name="aaaaa">#REF!</definedName>
    <definedName name="aaaaaa" localSheetId="0">#REF!</definedName>
    <definedName name="aaaaaa">#REF!</definedName>
    <definedName name="AAAAAAA" localSheetId="0">#REF!</definedName>
    <definedName name="AAAAAAA">#REF!</definedName>
    <definedName name="ACCOUNTEDPERIODTYPE1" localSheetId="0">#REF!</definedName>
    <definedName name="ACCOUNTEDPERIODTYPE1">#REF!</definedName>
    <definedName name="ACCOUNTEDPERIODTYPE2" localSheetId="0">#REF!</definedName>
    <definedName name="ACCOUNTEDPERIODTYPE2">#REF!</definedName>
    <definedName name="Accounts" localSheetId="0">#REF!</definedName>
    <definedName name="Accounts">#REF!</definedName>
    <definedName name="Accounts_1">'[21]report detial'!$A$2:$D$194</definedName>
    <definedName name="ACCOUNTSEGMENT1" localSheetId="0">#REF!</definedName>
    <definedName name="ACCOUNTSEGMENT1">#REF!</definedName>
    <definedName name="ACCOUNTSEGMENT2" localSheetId="0">#REF!</definedName>
    <definedName name="ACCOUNTSEGMENT2">#REF!</definedName>
    <definedName name="AccRef">[22]Ref!$A$3:$B$129</definedName>
    <definedName name="Actual_bkd" localSheetId="0">#REF!</definedName>
    <definedName name="Actual_bkd">#REF!</definedName>
    <definedName name="Actual_ksn" localSheetId="0">#REF!</definedName>
    <definedName name="Actual_ksn">#REF!</definedName>
    <definedName name="adj" localSheetId="0">#REF!</definedName>
    <definedName name="adj">#REF!</definedName>
    <definedName name="ADM" localSheetId="0">#REF!</definedName>
    <definedName name="ADM" localSheetId="1">#REF!</definedName>
    <definedName name="ADM">#REF!</definedName>
    <definedName name="ADV" localSheetId="0">#REF!</definedName>
    <definedName name="ADV" localSheetId="1">#REF!</definedName>
    <definedName name="ADV">#REF!</definedName>
    <definedName name="aexpac">[20]ฝ่ายบัญชี!$G$10:$G$13</definedName>
    <definedName name="afs" localSheetId="0">#REF!</definedName>
    <definedName name="afs" localSheetId="2">#REF!</definedName>
    <definedName name="afs" localSheetId="3">#REF!</definedName>
    <definedName name="afs" localSheetId="1">#REF!</definedName>
    <definedName name="afs">#REF!</definedName>
    <definedName name="ag" hidden="1">'[23]PS-1995'!#REF!</definedName>
    <definedName name="agdump" localSheetId="0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1">#REF!</definedName>
    <definedName name="agedump">#REF!</definedName>
    <definedName name="agencydump" localSheetId="0">#REF!</definedName>
    <definedName name="agencydump" localSheetId="1">#REF!</definedName>
    <definedName name="agencydump">#REF!</definedName>
    <definedName name="AGENCYLY" localSheetId="0">#REF!</definedName>
    <definedName name="AGENCYLY" localSheetId="1">#REF!</definedName>
    <definedName name="AGENCYLY">#REF!</definedName>
    <definedName name="AGENCYPLAN" localSheetId="0">#REF!</definedName>
    <definedName name="AGENCYPLAN" localSheetId="1">#REF!</definedName>
    <definedName name="AGENCYPLAN">#REF!</definedName>
    <definedName name="AGING" localSheetId="0">#REF!</definedName>
    <definedName name="AGING" localSheetId="1">#REF!</definedName>
    <definedName name="AGING">#REF!</definedName>
    <definedName name="Aging2" localSheetId="0">#REF!</definedName>
    <definedName name="Aging2">#REF!</definedName>
    <definedName name="air" localSheetId="0">#REF!</definedName>
    <definedName name="air">#REF!</definedName>
    <definedName name="AMOUNT08">[24]AccpacTB!$N$8:$N$455</definedName>
    <definedName name="ann" localSheetId="0">#REF!</definedName>
    <definedName name="ann" localSheetId="2">#REF!</definedName>
    <definedName name="ann" localSheetId="3">#REF!</definedName>
    <definedName name="ann" localSheetId="1">#REF!</definedName>
    <definedName name="ann">#REF!</definedName>
    <definedName name="APPSUSERNAME1" localSheetId="0">#REF!</definedName>
    <definedName name="APPSUSERNAME1">#REF!</definedName>
    <definedName name="APPSUSERNAME2" localSheetId="0">#REF!</definedName>
    <definedName name="APPSUSERNAME2">#REF!</definedName>
    <definedName name="Apr" localSheetId="0">#REF!</definedName>
    <definedName name="Apr">#REF!</definedName>
    <definedName name="ARA_Threshold" localSheetId="0">#REF!</definedName>
    <definedName name="ARA_Threshold">#REF!</definedName>
    <definedName name="ARM" localSheetId="0">#REF!</definedName>
    <definedName name="ARM" localSheetId="1">#REF!</definedName>
    <definedName name="ARM">#REF!</definedName>
    <definedName name="ARO">'[25]R-4'!#REF!</definedName>
    <definedName name="ARP_Threshold">[26]Lead!$N$2</definedName>
    <definedName name="ARP_Threshold_2">'[27]EX 1'!#REF!</definedName>
    <definedName name="ARP_Threshold_29">'[28]EX 1'!#REF!</definedName>
    <definedName name="ARP_Threshold_37">'[28]EX 1'!#REF!</definedName>
    <definedName name="art" localSheetId="0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2WebLink1">[29]U!#REF!</definedName>
    <definedName name="AS2WebLink2" localSheetId="0">#REF!</definedName>
    <definedName name="AS2WebLink2">#REF!</definedName>
    <definedName name="AS2WebLink4">[29]U!#REF!</definedName>
    <definedName name="asa">[20]ฝ่ายบัญชี!$L$15:$L$18</definedName>
    <definedName name="asd" localSheetId="0">Scheduled_Payment+Extra_Payment</definedName>
    <definedName name="asd" localSheetId="3">Scheduled_Payment+Extra_Payment</definedName>
    <definedName name="asd">Scheduled_Payment+Extra_Payment</definedName>
    <definedName name="asdd" localSheetId="0">#REF!</definedName>
    <definedName name="asdd" localSheetId="2">#REF!</definedName>
    <definedName name="asdd" localSheetId="3">#REF!</definedName>
    <definedName name="asdd" localSheetId="1">#REF!</definedName>
    <definedName name="asdd">#REF!</definedName>
    <definedName name="asdf" localSheetId="0" hidden="1">#REF!</definedName>
    <definedName name="asdf" hidden="1">#REF!</definedName>
    <definedName name="assdd">#N/A</definedName>
    <definedName name="Assembly" localSheetId="0">#REF!</definedName>
    <definedName name="Assembly">#REF!</definedName>
    <definedName name="AssetsFeb" localSheetId="0">#REF!</definedName>
    <definedName name="AssetsFeb">#REF!</definedName>
    <definedName name="AssetsJan" localSheetId="0">#REF!</definedName>
    <definedName name="AssetsJan">#REF!</definedName>
    <definedName name="AssetsMar" localSheetId="0">#REF!</definedName>
    <definedName name="AssetsMar">#REF!</definedName>
    <definedName name="Asstes" localSheetId="0">#REF!</definedName>
    <definedName name="Asstes">#REF!</definedName>
    <definedName name="aù0" localSheetId="0">'[30]bang tien luong'!#REF!</definedName>
    <definedName name="aù0">'[30]bang tien luong'!#REF!</definedName>
    <definedName name="Aug" localSheetId="0">#REF!</definedName>
    <definedName name="Aug">#REF!</definedName>
    <definedName name="AUT" localSheetId="0">#REF!</definedName>
    <definedName name="AUT">#REF!</definedName>
    <definedName name="AVERATE" localSheetId="0">#REF!</definedName>
    <definedName name="AVERATE">#REF!</definedName>
    <definedName name="B" localSheetId="0">#REF!</definedName>
    <definedName name="B" localSheetId="1">#REF!</definedName>
    <definedName name="B">#REF!</definedName>
    <definedName name="B_10" localSheetId="0">#REF!</definedName>
    <definedName name="B_10" localSheetId="1">#REF!</definedName>
    <definedName name="B_10">#REF!</definedName>
    <definedName name="B_11" localSheetId="0">#REF!</definedName>
    <definedName name="B_11" localSheetId="1">#REF!</definedName>
    <definedName name="B_11">#REF!</definedName>
    <definedName name="B_20ba" localSheetId="0">#REF!</definedName>
    <definedName name="B_20ba" localSheetId="1">#REF!</definedName>
    <definedName name="B_20ba">#REF!</definedName>
    <definedName name="B_20bl" localSheetId="0">#REF!</definedName>
    <definedName name="B_20bl" localSheetId="1">#REF!</definedName>
    <definedName name="B_20bl">#REF!</definedName>
    <definedName name="B_30" localSheetId="0">#REF!</definedName>
    <definedName name="B_30" localSheetId="1">#REF!</definedName>
    <definedName name="B_30">#REF!</definedName>
    <definedName name="B_31o" localSheetId="0">#REF!</definedName>
    <definedName name="B_31o" localSheetId="1">#REF!</definedName>
    <definedName name="B_31o">#REF!</definedName>
    <definedName name="B_31s" localSheetId="0">#REF!</definedName>
    <definedName name="B_31s" localSheetId="1">#REF!</definedName>
    <definedName name="B_31s">#REF!</definedName>
    <definedName name="B_32" localSheetId="0">#REF!</definedName>
    <definedName name="B_32" localSheetId="1">#REF!</definedName>
    <definedName name="B_32">#REF!</definedName>
    <definedName name="B_40ba" localSheetId="0">#REF!</definedName>
    <definedName name="B_40ba" localSheetId="1">#REF!</definedName>
    <definedName name="B_40ba">#REF!</definedName>
    <definedName name="B_40bl" localSheetId="0">#REF!</definedName>
    <definedName name="B_40bl" localSheetId="1">#REF!</definedName>
    <definedName name="B_40bl">#REF!</definedName>
    <definedName name="B_40is" localSheetId="0">#REF!</definedName>
    <definedName name="B_40is" localSheetId="1">#REF!</definedName>
    <definedName name="B_40is">#REF!</definedName>
    <definedName name="B_50" localSheetId="0">#REF!</definedName>
    <definedName name="B_50" localSheetId="1">#REF!</definedName>
    <definedName name="B_50">#REF!</definedName>
    <definedName name="B_51" localSheetId="0">#REF!</definedName>
    <definedName name="B_51" localSheetId="1">#REF!</definedName>
    <definedName name="B_51">#REF!</definedName>
    <definedName name="B_52" localSheetId="0">#REF!</definedName>
    <definedName name="B_52" localSheetId="1">#REF!</definedName>
    <definedName name="B_52">#REF!</definedName>
    <definedName name="B1.1_Income_Statement" localSheetId="0">#REF!</definedName>
    <definedName name="B1.1_Income_Statement">#REF!</definedName>
    <definedName name="B1.1_Income_Statement_1" localSheetId="0">#REF!</definedName>
    <definedName name="B1.1_Income_Statement_1">#REF!</definedName>
    <definedName name="B1.1_Income_Statement_1_1" localSheetId="0">#REF!</definedName>
    <definedName name="B1.1_Income_Statement_1_1">#REF!</definedName>
    <definedName name="B1.1_Income_Statement_3" localSheetId="0">#REF!</definedName>
    <definedName name="B1.1_Income_Statement_3">#REF!</definedName>
    <definedName name="B1.2_Quarterly" localSheetId="0">#REF!</definedName>
    <definedName name="B1.2_Quarterly">#REF!</definedName>
    <definedName name="B1.2_Quarterly_1" localSheetId="0">#REF!</definedName>
    <definedName name="B1.2_Quarterly_1">#REF!</definedName>
    <definedName name="B1.2_Quarterly_1_1" localSheetId="0">#REF!</definedName>
    <definedName name="B1.2_Quarterly_1_1">#REF!</definedName>
    <definedName name="B1.2_Quarterly_3" localSheetId="0">#REF!</definedName>
    <definedName name="B1.2_Quarterly_3">#REF!</definedName>
    <definedName name="B1_1_Income_Statement" localSheetId="0">#REF!</definedName>
    <definedName name="B1_1_Income_Statement">#REF!</definedName>
    <definedName name="B1_1_Income_Statement_1" localSheetId="0">#REF!</definedName>
    <definedName name="B1_1_Income_Statement_1">#REF!</definedName>
    <definedName name="B1_2_Quarterly" localSheetId="0">#REF!</definedName>
    <definedName name="B1_2_Quarterly">#REF!</definedName>
    <definedName name="B1_2_Quarterly_1" localSheetId="0">#REF!</definedName>
    <definedName name="B1_2_Quarterly_1">#REF!</definedName>
    <definedName name="B10_Balance_Sheet_by_month" localSheetId="0">#REF!</definedName>
    <definedName name="B10_Balance_Sheet_by_month">#REF!</definedName>
    <definedName name="B10_Balance_Sheet_by_month_1" localSheetId="0">#REF!</definedName>
    <definedName name="B10_Balance_Sheet_by_month_1">#REF!</definedName>
    <definedName name="B10_Balance_Sheet_by_month_1_1" localSheetId="0">#REF!</definedName>
    <definedName name="B10_Balance_Sheet_by_month_1_1">#REF!</definedName>
    <definedName name="B10_Balance_Sheet_by_month_3">"$#REF!.$DM$1:$DZ$58"</definedName>
    <definedName name="B11_Capex_by_month" localSheetId="0">#REF!</definedName>
    <definedName name="B11_Capex_by_month">#REF!</definedName>
    <definedName name="B11_Capex_by_month_1" localSheetId="0">#REF!</definedName>
    <definedName name="B11_Capex_by_month_1">#REF!</definedName>
    <definedName name="B11_Capex_by_month_1_1" localSheetId="0">#REF!</definedName>
    <definedName name="B11_Capex_by_month_1_1">#REF!</definedName>
    <definedName name="B11_Capex_by_month_3">"$#REF!.$EB$1:$EQ$42"</definedName>
    <definedName name="B12_Error_Schedule" localSheetId="0">#REF!</definedName>
    <definedName name="B12_Error_Schedule">#REF!</definedName>
    <definedName name="B12_Error_Schedule_1" localSheetId="0">#REF!</definedName>
    <definedName name="B12_Error_Schedule_1">#REF!</definedName>
    <definedName name="B12_Error_Schedule_1_1" localSheetId="0">#REF!</definedName>
    <definedName name="B12_Error_Schedule_1_1">#REF!</definedName>
    <definedName name="B12_Error_Schedule_3">"$#REF!.$ES$1:$EW$34"</definedName>
    <definedName name="B2_Balance_Sheet" localSheetId="0">#REF!</definedName>
    <definedName name="B2_Balance_Sheet">#REF!</definedName>
    <definedName name="B2_Balance_Sheet_1" localSheetId="0">#REF!</definedName>
    <definedName name="B2_Balance_Sheet_1">#REF!</definedName>
    <definedName name="B2_Balance_Sheet_1_1" localSheetId="0">#REF!</definedName>
    <definedName name="B2_Balance_Sheet_1_1">#REF!</definedName>
    <definedName name="B2_Balance_Sheet_3">"$#REF!.$V$1:$AA$61"</definedName>
    <definedName name="B3.1_Outdoor_Revenue_and_Panels" localSheetId="0">#REF!</definedName>
    <definedName name="B3.1_Outdoor_Revenue_and_Panels">#REF!</definedName>
    <definedName name="B3.1_Outdoor_Revenue_and_Panels_1" localSheetId="0">#REF!</definedName>
    <definedName name="B3.1_Outdoor_Revenue_and_Panels_1">#REF!</definedName>
    <definedName name="B3.1_Outdoor_Revenue_and_Panels_1_1" localSheetId="0">#REF!</definedName>
    <definedName name="B3.1_Outdoor_Revenue_and_Panels_1_1">#REF!</definedName>
    <definedName name="B3.1_Outdoor_Revenue_and_Panels_3" localSheetId="0">#REF!</definedName>
    <definedName name="B3.1_Outdoor_Revenue_and_Panels_3">#REF!</definedName>
    <definedName name="B3.2_Panels_Gained_and_Lost" localSheetId="0">#REF!</definedName>
    <definedName name="B3.2_Panels_Gained_and_Lost">#REF!</definedName>
    <definedName name="B3.2_Panels_Gained_and_Lost_1" localSheetId="0">#REF!</definedName>
    <definedName name="B3.2_Panels_Gained_and_Lost_1">#REF!</definedName>
    <definedName name="B3.2_Panels_Gained_and_Lost_1_1" localSheetId="0">#REF!</definedName>
    <definedName name="B3.2_Panels_Gained_and_Lost_1_1">#REF!</definedName>
    <definedName name="B3.2_Panels_Gained_and_Lost_3" localSheetId="0">#REF!</definedName>
    <definedName name="B3.2_Panels_Gained_and_Lost_3">#REF!</definedName>
    <definedName name="B3_1_Outdoor_Revenue_and_Panels" localSheetId="0">#REF!</definedName>
    <definedName name="B3_1_Outdoor_Revenue_and_Panels">#REF!</definedName>
    <definedName name="B3_1_Outdoor_Revenue_and_Panels_1" localSheetId="0">#REF!</definedName>
    <definedName name="B3_1_Outdoor_Revenue_and_Panels_1">#REF!</definedName>
    <definedName name="B3_2_Panels_Gained_and_Lost" localSheetId="0">#REF!</definedName>
    <definedName name="B3_2_Panels_Gained_and_Lost">#REF!</definedName>
    <definedName name="B3_2_Panels_Gained_and_Lost_1" localSheetId="0">#REF!</definedName>
    <definedName name="B3_2_Panels_Gained_and_Lost_1">#REF!</definedName>
    <definedName name="B4_Yield_Analysis" localSheetId="0">#REF!</definedName>
    <definedName name="B4_Yield_Analysis">#REF!</definedName>
    <definedName name="B4_Yield_Analysis_1" localSheetId="0">#REF!</definedName>
    <definedName name="B4_Yield_Analysis_1">#REF!</definedName>
    <definedName name="B4_Yield_Analysis_1_1" localSheetId="0">#REF!</definedName>
    <definedName name="B4_Yield_Analysis_1_1">#REF!</definedName>
    <definedName name="B4_Yield_Analysis_3">"$#REF!.$AL$1:$AQ$58"</definedName>
    <definedName name="B5.1_Capital_Expenditure_1" localSheetId="0">#REF!</definedName>
    <definedName name="B5.1_Capital_Expenditure_1">#REF!</definedName>
    <definedName name="B5.1_Capital_Expenditure_1_1" localSheetId="0">#REF!</definedName>
    <definedName name="B5.1_Capital_Expenditure_1_1">#REF!</definedName>
    <definedName name="B5.1_Capital_Expenditure_1_1_1" localSheetId="0">#REF!</definedName>
    <definedName name="B5.1_Capital_Expenditure_1_1_1">#REF!</definedName>
    <definedName name="B5.1_Capital_Expenditure_1_3" localSheetId="0">#REF!</definedName>
    <definedName name="B5.1_Capital_Expenditure_1_3">#REF!</definedName>
    <definedName name="B5.2_Capital_Expenditure_2" localSheetId="0">#REF!</definedName>
    <definedName name="B5.2_Capital_Expenditure_2">#REF!</definedName>
    <definedName name="B5.2_Capital_Expenditure_2_1" localSheetId="0">#REF!</definedName>
    <definedName name="B5.2_Capital_Expenditure_2_1">#REF!</definedName>
    <definedName name="B5.2_Capital_Expenditure_2_1_1" localSheetId="0">#REF!</definedName>
    <definedName name="B5.2_Capital_Expenditure_2_1_1">#REF!</definedName>
    <definedName name="B5.2_Capital_Expenditure_2_3" localSheetId="0">#REF!</definedName>
    <definedName name="B5.2_Capital_Expenditure_2_3">#REF!</definedName>
    <definedName name="B5_1_Capital_Expenditure_1" localSheetId="0">#REF!</definedName>
    <definedName name="B5_1_Capital_Expenditure_1">#REF!</definedName>
    <definedName name="B5_1_Capital_Expenditure_1_1" localSheetId="0">#REF!</definedName>
    <definedName name="B5_1_Capital_Expenditure_1_1">#REF!</definedName>
    <definedName name="B5_2_Capital_Expenditure_2" localSheetId="0">#REF!</definedName>
    <definedName name="B5_2_Capital_Expenditure_2">#REF!</definedName>
    <definedName name="B5_2_Capital_Expenditure_2_1" localSheetId="0">#REF!</definedName>
    <definedName name="B5_2_Capital_Expenditure_2_1">#REF!</definedName>
    <definedName name="B6_Employment" localSheetId="0">#REF!</definedName>
    <definedName name="B6_Employment">#REF!</definedName>
    <definedName name="B6_Employment_1" localSheetId="0">#REF!</definedName>
    <definedName name="B6_Employment_1">#REF!</definedName>
    <definedName name="B6_Employment_1_1" localSheetId="0">#REF!</definedName>
    <definedName name="B6_Employment_1_1">#REF!</definedName>
    <definedName name="B6_Employment_3">"$#REF!.$BF$1:$BM$49"</definedName>
    <definedName name="B7.1_2000_Contract_Profitability" localSheetId="0">#REF!</definedName>
    <definedName name="B7.1_2000_Contract_Profitability">#REF!</definedName>
    <definedName name="B7.1_2000_Contract_Profitability_1" localSheetId="0">#REF!</definedName>
    <definedName name="B7.1_2000_Contract_Profitability_1">#REF!</definedName>
    <definedName name="B7.1_2000_Contract_Profitability_1_1" localSheetId="0">#REF!</definedName>
    <definedName name="B7.1_2000_Contract_Profitability_1_1">#REF!</definedName>
    <definedName name="B7.1_2000_Contract_Profitability_3" localSheetId="0">#REF!</definedName>
    <definedName name="B7.1_2000_Contract_Profitability_3">#REF!</definedName>
    <definedName name="B7.2_2001_Contract_Profitability" localSheetId="0">#REF!</definedName>
    <definedName name="B7.2_2001_Contract_Profitability">#REF!</definedName>
    <definedName name="B7.2_2001_Contract_Profitability_1" localSheetId="0">#REF!</definedName>
    <definedName name="B7.2_2001_Contract_Profitability_1">#REF!</definedName>
    <definedName name="B7.2_2001_Contract_Profitability_1_1" localSheetId="0">#REF!</definedName>
    <definedName name="B7.2_2001_Contract_Profitability_1_1">#REF!</definedName>
    <definedName name="B7.2_2001_Contract_Profitability_3" localSheetId="0">#REF!</definedName>
    <definedName name="B7.2_2001_Contract_Profitability_3">#REF!</definedName>
    <definedName name="B7_1_2000_Contract_Profitability" localSheetId="0">#REF!</definedName>
    <definedName name="B7_1_2000_Contract_Profitability">#REF!</definedName>
    <definedName name="B7_1_2000_Contract_Profitability_1" localSheetId="0">#REF!</definedName>
    <definedName name="B7_1_2000_Contract_Profitability_1">#REF!</definedName>
    <definedName name="B7_2_2001_Contract_Profitability" localSheetId="0">#REF!</definedName>
    <definedName name="B7_2_2001_Contract_Profitability">#REF!</definedName>
    <definedName name="B7_2_2001_Contract_Profitability_1" localSheetId="0">#REF!</definedName>
    <definedName name="B7_2_2001_Contract_Profitability_1">#REF!</definedName>
    <definedName name="B8_Intercompany" localSheetId="0">#REF!</definedName>
    <definedName name="B8_Intercompany">#REF!</definedName>
    <definedName name="B8_Intercompany_1" localSheetId="0">#REF!</definedName>
    <definedName name="B8_Intercompany_1">#REF!</definedName>
    <definedName name="B8_Intercompany_1_1" localSheetId="0">#REF!</definedName>
    <definedName name="B8_Intercompany_1_1">#REF!</definedName>
    <definedName name="B8_Intercompany_3">"$#REF!.$CJ$1:$CT$59"</definedName>
    <definedName name="B9_Income_by_month" localSheetId="0">#REF!</definedName>
    <definedName name="B9_Income_by_month">#REF!</definedName>
    <definedName name="B9_Income_by_month_1" localSheetId="0">#REF!</definedName>
    <definedName name="B9_Income_by_month_1">#REF!</definedName>
    <definedName name="B9_Income_by_month_1_1" localSheetId="0">#REF!</definedName>
    <definedName name="B9_Income_by_month_1_1">#REF!</definedName>
    <definedName name="B9_Income_by_month_3">"$#REF!.$CV$1:$DK$67"</definedName>
    <definedName name="Back" localSheetId="0">#REF!</definedName>
    <definedName name="Back">#REF!</definedName>
    <definedName name="bangchu" localSheetId="0">#REF!</definedName>
    <definedName name="bangchu">#REF!</definedName>
    <definedName name="banke" localSheetId="0">#REF!</definedName>
    <definedName name="banke">#REF!</definedName>
    <definedName name="bb" localSheetId="0">#REF!</definedName>
    <definedName name="bb" localSheetId="1">#REF!</definedName>
    <definedName name="bb">#REF!</definedName>
    <definedName name="BCDTK">[31]BCDTK!$A$8:$J$40</definedName>
    <definedName name="BCExport" localSheetId="0">#REF!</definedName>
    <definedName name="BCExport" localSheetId="2">#REF!</definedName>
    <definedName name="BCExport" localSheetId="3">#REF!</definedName>
    <definedName name="BCExport" localSheetId="1">#REF!</definedName>
    <definedName name="BCExport">#REF!</definedName>
    <definedName name="BDK">[31]BDK!$A$1:$CV$103</definedName>
    <definedName name="bee">8</definedName>
    <definedName name="Beg_Bal" localSheetId="0">#REF!</definedName>
    <definedName name="Beg_Bal">#REF!</definedName>
    <definedName name="bengam" localSheetId="0">#REF!</definedName>
    <definedName name="bengam">#REF!</definedName>
    <definedName name="benuoc" localSheetId="0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0">#REF!</definedName>
    <definedName name="bid_bs">#REF!</definedName>
    <definedName name="bid_pl" localSheetId="0">#REF!</definedName>
    <definedName name="bid_pl">#REF!</definedName>
    <definedName name="BK_D21" localSheetId="0">#REF!</definedName>
    <definedName name="BK_D21">#REF!</definedName>
    <definedName name="bke" localSheetId="0">#REF!</definedName>
    <definedName name="bke">#REF!</definedName>
    <definedName name="BKK_51" localSheetId="0">#REF!</definedName>
    <definedName name="BKK_51">#REF!</definedName>
    <definedName name="BKK_D15" localSheetId="0">#REF!</definedName>
    <definedName name="BKK_D15">#REF!</definedName>
    <definedName name="BKK_D15.1">'[32]BS,PL'!#REF!</definedName>
    <definedName name="BKK_D17" localSheetId="0">#REF!</definedName>
    <definedName name="BKK_D17">#REF!</definedName>
    <definedName name="BKK_D17.1">'[33]BS-Thai'!#REF!</definedName>
    <definedName name="BKK_D17.2" localSheetId="0">#REF!</definedName>
    <definedName name="BKK_D17.2">#REF!</definedName>
    <definedName name="BKK_D7" localSheetId="0">#REF!</definedName>
    <definedName name="BKK_D7">#REF!</definedName>
    <definedName name="BKK_D8">[34]JJDHT!#REF!</definedName>
    <definedName name="BKK_D8.1" localSheetId="0">#REF!</definedName>
    <definedName name="BKK_D8.1">#REF!</definedName>
    <definedName name="BKNVLXD" localSheetId="0">#REF!</definedName>
    <definedName name="BKNVLXD">#REF!</definedName>
    <definedName name="bll" localSheetId="0">Scheduled_Payment+Extra_Payment</definedName>
    <definedName name="bll" localSheetId="3">Scheduled_Payment+Extra_Payment</definedName>
    <definedName name="bll">Scheduled_Payment+Extra_Payment</definedName>
    <definedName name="BLName" localSheetId="0">#REF!</definedName>
    <definedName name="BLName" localSheetId="2">#REF!</definedName>
    <definedName name="BLName" localSheetId="3">#REF!</definedName>
    <definedName name="BLName" localSheetId="1">#REF!</definedName>
    <definedName name="BLName">#REF!</definedName>
    <definedName name="bloo" localSheetId="0">#REF!</definedName>
    <definedName name="bloo">#REF!</definedName>
    <definedName name="BLQty" localSheetId="0">#REF!</definedName>
    <definedName name="BLQty" localSheetId="1">#REF!</definedName>
    <definedName name="BLQty">#REF!</definedName>
    <definedName name="BONCYU" localSheetId="0">#REF!</definedName>
    <definedName name="BONCYU">#REF!</definedName>
    <definedName name="BONLYU" localSheetId="0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>[35]banra!#REF!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BS_ASSETS_ICI" localSheetId="0">#REF!</definedName>
    <definedName name="BS_ASSETS_ICI">#REF!</definedName>
    <definedName name="bs_gci" localSheetId="0">#REF!</definedName>
    <definedName name="bs_gci">#REF!</definedName>
    <definedName name="BS_ICI" localSheetId="0">#REF!</definedName>
    <definedName name="BS_ICI">#REF!</definedName>
    <definedName name="BS_LIABILITY" localSheetId="0">#REF!</definedName>
    <definedName name="BS_LIABILITY">#REF!</definedName>
    <definedName name="BSsheet" localSheetId="0">#REF!</definedName>
    <definedName name="BSsheet">#REF!</definedName>
    <definedName name="bt" localSheetId="0">#REF!</definedName>
    <definedName name="bt">#REF!</definedName>
    <definedName name="btchiuaxitm300" localSheetId="0">#REF!</definedName>
    <definedName name="btchiuaxitm300">#REF!</definedName>
    <definedName name="BTchiuaxm200" localSheetId="0">#REF!</definedName>
    <definedName name="BTchiuaxm200">#REF!</definedName>
    <definedName name="btcocM400" localSheetId="0">#REF!</definedName>
    <definedName name="btcocM400">#REF!</definedName>
    <definedName name="BTlotm100" localSheetId="0">#REF!</definedName>
    <definedName name="BTlotm100">#REF!</definedName>
    <definedName name="BUDGETCURRENCYCODE1" localSheetId="0">#REF!</definedName>
    <definedName name="BUDGETCURRENCYCODE1">#REF!</definedName>
    <definedName name="BUDGETCURRENCYCODE2" localSheetId="0">#REF!</definedName>
    <definedName name="BUDGETCURRENCYCODE2">#REF!</definedName>
    <definedName name="BUDGETDECIMALPLACES1" localSheetId="0">#REF!</definedName>
    <definedName name="BUDGETDECIMALPLACES1">#REF!</definedName>
    <definedName name="BUDGETDECIMALPLACES2" localSheetId="0">#REF!</definedName>
    <definedName name="BUDGETDECIMALPLACES2">#REF!</definedName>
    <definedName name="BUDGETENTITYID1" localSheetId="0">#REF!</definedName>
    <definedName name="BUDGETENTITYID1">#REF!</definedName>
    <definedName name="BUDGETENTITYID2" localSheetId="0">#REF!</definedName>
    <definedName name="BUDGETENTITYID2">#REF!</definedName>
    <definedName name="BUDGETGRAPHCORRESPONDING1" localSheetId="0">#REF!</definedName>
    <definedName name="BUDGETGRAPHCORRESPONDING1">#REF!</definedName>
    <definedName name="BUDGETGRAPHCORRESPONDING2" localSheetId="0">#REF!</definedName>
    <definedName name="BUDGETGRAPHCORRESPONDING2">#REF!</definedName>
    <definedName name="BUDGETGRAPHINCACTUALS1" localSheetId="0">#REF!</definedName>
    <definedName name="BUDGETGRAPHINCACTUALS1">#REF!</definedName>
    <definedName name="BUDGETGRAPHINCACTUALS2" localSheetId="0">#REF!</definedName>
    <definedName name="BUDGETGRAPHINCACTUALS2">#REF!</definedName>
    <definedName name="BUDGETGRAPHINCBUDGETS1" localSheetId="0">#REF!</definedName>
    <definedName name="BUDGETGRAPHINCBUDGETS1">#REF!</definedName>
    <definedName name="BUDGETGRAPHINCBUDGETS2" localSheetId="0">#REF!</definedName>
    <definedName name="BUDGETGRAPHINCBUDGETS2">#REF!</definedName>
    <definedName name="BUDGETGRAPHINCTITLES1" localSheetId="0">#REF!</definedName>
    <definedName name="BUDGETGRAPHINCTITLES1">#REF!</definedName>
    <definedName name="BUDGETGRAPHINCTITLES2" localSheetId="0">#REF!</definedName>
    <definedName name="BUDGETGRAPHINCTITLES2">#REF!</definedName>
    <definedName name="BUDGETGRAPHINCVARIANCES1" localSheetId="0">#REF!</definedName>
    <definedName name="BUDGETGRAPHINCVARIANCES1">#REF!</definedName>
    <definedName name="BUDGETGRAPHINCVARIANCES2" localSheetId="0">#REF!</definedName>
    <definedName name="BUDGETGRAPHINCVARIANCES2">#REF!</definedName>
    <definedName name="BUDGETGRAPHSTYLE1" localSheetId="0">#REF!</definedName>
    <definedName name="BUDGETGRAPHSTYLE1">#REF!</definedName>
    <definedName name="BUDGETGRAPHSTYLE2" localSheetId="0">#REF!</definedName>
    <definedName name="BUDGETGRAPHSTYLE2">#REF!</definedName>
    <definedName name="BUDGETHEADINGSBACKCOLOUR1" localSheetId="0">#REF!</definedName>
    <definedName name="BUDGETHEADINGSBACKCOLOUR1">#REF!</definedName>
    <definedName name="BUDGETHEADINGSBACKCOLOUR2" localSheetId="0">#REF!</definedName>
    <definedName name="BUDGETHEADINGSBACKCOLOUR2">#REF!</definedName>
    <definedName name="BUDGETHEADINGSFORECOLOUR1" localSheetId="0">#REF!</definedName>
    <definedName name="BUDGETHEADINGSFORECOLOUR1">#REF!</definedName>
    <definedName name="BUDGETHEADINGSFORECOLOUR2" localSheetId="0">#REF!</definedName>
    <definedName name="BUDGETHEADINGSFORECOLOUR2">#REF!</definedName>
    <definedName name="BUDGETNAME1" localSheetId="0">#REF!</definedName>
    <definedName name="BUDGETNAME1">#REF!</definedName>
    <definedName name="BUDGETNAME2" localSheetId="0">#REF!</definedName>
    <definedName name="BUDGETNAME2">#REF!</definedName>
    <definedName name="BUDGETORG1" localSheetId="0">#REF!</definedName>
    <definedName name="BUDGETORG1">#REF!</definedName>
    <definedName name="BUDGETORG2" localSheetId="0">#REF!</definedName>
    <definedName name="BUDGETORG2">#REF!</definedName>
    <definedName name="BUDGETORGFROZEN1" localSheetId="0">#REF!</definedName>
    <definedName name="BUDGETORGFROZEN1">#REF!</definedName>
    <definedName name="BUDGETORGFROZEN2" localSheetId="0">#REF!</definedName>
    <definedName name="BUDGETORGFROZEN2">#REF!</definedName>
    <definedName name="BUDGETOUTPUTOPTION1" localSheetId="0">#REF!</definedName>
    <definedName name="BUDGETOUTPUTOPTION1">#REF!</definedName>
    <definedName name="BUDGETOUTPUTOPTION2" localSheetId="0">#REF!</definedName>
    <definedName name="BUDGETOUTPUTOPTION2">#REF!</definedName>
    <definedName name="BUDGETPASSWORDREQUIREDFLAG1" localSheetId="0">#REF!</definedName>
    <definedName name="BUDGETPASSWORDREQUIREDFLAG1">#REF!</definedName>
    <definedName name="BUDGETPASSWORDREQUIREDFLAG2" localSheetId="0">#REF!</definedName>
    <definedName name="BUDGETPASSWORDREQUIREDFLAG2">#REF!</definedName>
    <definedName name="BUDGETSHOWCRITERIASHEET1" localSheetId="0">#REF!</definedName>
    <definedName name="BUDGETSHOWCRITERIASHEET1">#REF!</definedName>
    <definedName name="BUDGETSHOWCRITERIASHEET2" localSheetId="0">#REF!</definedName>
    <definedName name="BUDGETSHOWCRITERIASHEET2">#REF!</definedName>
    <definedName name="BUDGETSTATUS1" localSheetId="0">#REF!</definedName>
    <definedName name="BUDGETSTATUS1">#REF!</definedName>
    <definedName name="BUDGETSTATUS2" localSheetId="0">#REF!</definedName>
    <definedName name="BUDGETSTATUS2">#REF!</definedName>
    <definedName name="BUDGETTITLEBACKCOLOUR1" localSheetId="0">#REF!</definedName>
    <definedName name="BUDGETTITLEBACKCOLOUR1">#REF!</definedName>
    <definedName name="BUDGETTITLEBACKCOLOUR2" localSheetId="0">#REF!</definedName>
    <definedName name="BUDGETTITLEBACKCOLOUR2">#REF!</definedName>
    <definedName name="BUDGETTITLEBORDERCOLOUR1" localSheetId="0">#REF!</definedName>
    <definedName name="BUDGETTITLEBORDERCOLOUR1">#REF!</definedName>
    <definedName name="BUDGETTITLEBORDERCOLOUR2" localSheetId="0">#REF!</definedName>
    <definedName name="BUDGETTITLEBORDERCOLOUR2">#REF!</definedName>
    <definedName name="BUDGETTITLEFORECOLOUR1" localSheetId="0">#REF!</definedName>
    <definedName name="BUDGETTITLEFORECOLOUR1">#REF!</definedName>
    <definedName name="BUDGETTITLEFORECOLOUR2" localSheetId="0">#REF!</definedName>
    <definedName name="BUDGETTITLEFORECOLOUR2">#REF!</definedName>
    <definedName name="BUDGETVALUESWIDTH1" localSheetId="0">#REF!</definedName>
    <definedName name="BUDGETVALUESWIDTH1">#REF!</definedName>
    <definedName name="BUDGETVALUESWIDTH2" localSheetId="0">#REF!</definedName>
    <definedName name="BUDGETVALUESWIDTH2">#REF!</definedName>
    <definedName name="BUDGETVERSIONID1" localSheetId="0">#REF!</definedName>
    <definedName name="BUDGETVERSIONID1">#REF!</definedName>
    <definedName name="BUDGETVERSIONID2" localSheetId="0">#REF!</definedName>
    <definedName name="BUDGETVERSIONID2">#REF!</definedName>
    <definedName name="building" localSheetId="0">#REF!</definedName>
    <definedName name="building">#REF!</definedName>
    <definedName name="BUN" localSheetId="0">#REF!</definedName>
    <definedName name="BUN">#REF!</definedName>
    <definedName name="BusinessUnit">[36]!Business_Unit</definedName>
    <definedName name="CACRCYU" localSheetId="0">#REF!</definedName>
    <definedName name="CACRCYU">#REF!</definedName>
    <definedName name="CACRLYU" localSheetId="0">#REF!</definedName>
    <definedName name="CACRLYU">#REF!</definedName>
    <definedName name="CADRCYU" localSheetId="0">#REF!</definedName>
    <definedName name="CADRCYU">#REF!</definedName>
    <definedName name="CADRLYU" localSheetId="0">#REF!</definedName>
    <definedName name="CADRLYU">#REF!</definedName>
    <definedName name="CalcAgencyPrice" localSheetId="0">#REF!</definedName>
    <definedName name="CalcAgencyPrice" localSheetId="1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0">#REF!</definedName>
    <definedName name="cao">#REF!</definedName>
    <definedName name="CAPITAL" localSheetId="0">#REF!</definedName>
    <definedName name="CAPITAL">#REF!</definedName>
    <definedName name="Capitalize">[38]Details!$D$2:$E$12</definedName>
    <definedName name="Car_Type" localSheetId="0">#REF!</definedName>
    <definedName name="Car_Type">#REF!</definedName>
    <definedName name="case">[39]data!$C$1</definedName>
    <definedName name="cash" localSheetId="0">#REF!</definedName>
    <definedName name="cash">#REF!</definedName>
    <definedName name="CASHCYU" localSheetId="0">#REF!</definedName>
    <definedName name="CASHCYU">#REF!</definedName>
    <definedName name="CASHLYU" localSheetId="0">#REF!</definedName>
    <definedName name="CASHLYU">#REF!</definedName>
    <definedName name="CASUBCYU" localSheetId="0">#REF!</definedName>
    <definedName name="CASUBCYU">#REF!</definedName>
    <definedName name="CASUBLYU" localSheetId="0">#REF!</definedName>
    <definedName name="CASUBLYU">#REF!</definedName>
    <definedName name="CATALYST" localSheetId="0">#REF!</definedName>
    <definedName name="CATALYST">#REF!</definedName>
    <definedName name="cc" localSheetId="0">#REF!</definedName>
    <definedName name="cc">#REF!</definedName>
    <definedName name="Cdnum" localSheetId="0">#REF!</definedName>
    <definedName name="Cdnum">#REF!</definedName>
    <definedName name="cf" localSheetId="0">#REF!</definedName>
    <definedName name="cf">#REF!</definedName>
    <definedName name="CFGS_BF" localSheetId="0">#REF!</definedName>
    <definedName name="CFGS_BF">#REF!</definedName>
    <definedName name="CFGS_BF_1" localSheetId="0">#REF!</definedName>
    <definedName name="CFGS_BF_1">#REF!</definedName>
    <definedName name="CFGS_BF_3" localSheetId="0">#REF!</definedName>
    <definedName name="CFGS_BF_3">#REF!</definedName>
    <definedName name="CFGS_BF_4" localSheetId="0">#REF!</definedName>
    <definedName name="CFGS_BF_4">#REF!</definedName>
    <definedName name="CFGS_CF" localSheetId="0">#REF!</definedName>
    <definedName name="CFGS_CF">#REF!</definedName>
    <definedName name="CFGS_CF_1" localSheetId="0">#REF!</definedName>
    <definedName name="CFGS_CF_1">#REF!</definedName>
    <definedName name="CFGS_CF_3" localSheetId="0">#REF!</definedName>
    <definedName name="CFGS_CF_3">#REF!</definedName>
    <definedName name="CFGS_CF_4" localSheetId="0">#REF!</definedName>
    <definedName name="CFGS_CF_4">#REF!</definedName>
    <definedName name="CFGS_LAST" localSheetId="0">#REF!</definedName>
    <definedName name="CFGS_LAST">#REF!</definedName>
    <definedName name="CFGS_THIS" localSheetId="0">#REF!</definedName>
    <definedName name="CFGS_THIS">#REF!</definedName>
    <definedName name="ch" localSheetId="0">#REF!</definedName>
    <definedName name="ch">#REF!</definedName>
    <definedName name="CHARTOFACCOUNTSID1" localSheetId="0">#REF!</definedName>
    <definedName name="CHARTOFACCOUNTSID1">#REF!</definedName>
    <definedName name="CHARTOFACCOUNTSID2" localSheetId="0">#REF!</definedName>
    <definedName name="CHARTOFACCOUNTSID2">#REF!</definedName>
    <definedName name="CINVCYU" localSheetId="0">#REF!</definedName>
    <definedName name="CINVCYU">#REF!</definedName>
    <definedName name="CINVLYU" localSheetId="0">#REF!</definedName>
    <definedName name="CINVLYU">#REF!</definedName>
    <definedName name="class">'[40]Asset Class'!$A$1:$A$38</definedName>
    <definedName name="CLOSRATE" localSheetId="0">#REF!</definedName>
    <definedName name="CLOSRATE">#REF!</definedName>
    <definedName name="CO">[31]CTGS!$F$3:$F$420</definedName>
    <definedName name="cobs1" localSheetId="0">#REF!</definedName>
    <definedName name="cobs1">#REF!</definedName>
    <definedName name="cobs2" localSheetId="0">#REF!</definedName>
    <definedName name="cobs2">#REF!</definedName>
    <definedName name="coc" localSheetId="0">#REF!</definedName>
    <definedName name="coc">#REF!</definedName>
    <definedName name="cocbtct" localSheetId="0">#REF!</definedName>
    <definedName name="cocbtct">#REF!</definedName>
    <definedName name="COCO1" localSheetId="0">#REF!</definedName>
    <definedName name="COCO1">#REF!</definedName>
    <definedName name="COCO10" localSheetId="0">#REF!</definedName>
    <definedName name="COCO10">#REF!</definedName>
    <definedName name="COCO11" localSheetId="0">#REF!</definedName>
    <definedName name="COCO11">#REF!</definedName>
    <definedName name="COCO12" localSheetId="0">#REF!</definedName>
    <definedName name="COCO12">#REF!</definedName>
    <definedName name="COCO2" localSheetId="0">#REF!</definedName>
    <definedName name="COCO2">#REF!</definedName>
    <definedName name="COCO3" localSheetId="0">#REF!</definedName>
    <definedName name="COCO3">#REF!</definedName>
    <definedName name="COCO4" localSheetId="0">#REF!</definedName>
    <definedName name="COCO4">#REF!</definedName>
    <definedName name="COCO5" localSheetId="0">#REF!</definedName>
    <definedName name="COCO5">#REF!</definedName>
    <definedName name="COCO6" localSheetId="0">#REF!</definedName>
    <definedName name="COCO6">#REF!</definedName>
    <definedName name="COCO7" localSheetId="0">#REF!</definedName>
    <definedName name="COCO7">#REF!</definedName>
    <definedName name="COCO8" localSheetId="0">#REF!</definedName>
    <definedName name="COCO8">#REF!</definedName>
    <definedName name="COCO9" localSheetId="0">#REF!</definedName>
    <definedName name="COCO9">#REF!</definedName>
    <definedName name="cocot" localSheetId="0">#REF!</definedName>
    <definedName name="cocot">#REF!</definedName>
    <definedName name="cocott" localSheetId="0">#REF!</definedName>
    <definedName name="cocott">#REF!</definedName>
    <definedName name="CODE">'[41]CODE,NAME'!$A$1:$B$19</definedName>
    <definedName name="CODES">[24]AccpacTB!$P$8:$P$455</definedName>
    <definedName name="com" localSheetId="0">#REF!</definedName>
    <definedName name="com">#REF!</definedName>
    <definedName name="Commission" localSheetId="0">#REF!</definedName>
    <definedName name="Commission" localSheetId="1">#REF!</definedName>
    <definedName name="Commission">#REF!</definedName>
    <definedName name="Commitment" localSheetId="0">#REF!</definedName>
    <definedName name="Commitment" localSheetId="1">#REF!</definedName>
    <definedName name="Commitment">#REF!</definedName>
    <definedName name="comong" localSheetId="0">#REF!</definedName>
    <definedName name="comong">#REF!</definedName>
    <definedName name="company" localSheetId="0">#REF!</definedName>
    <definedName name="company">#REF!</definedName>
    <definedName name="Concrete">'[42]DGchitiet '!#REF!</definedName>
    <definedName name="congbengam" localSheetId="0">#REF!</definedName>
    <definedName name="congbengam">#REF!</definedName>
    <definedName name="congbenuoc" localSheetId="0">#REF!</definedName>
    <definedName name="congbenuoc">#REF!</definedName>
    <definedName name="congcoc" localSheetId="0">#REF!</definedName>
    <definedName name="congcoc">#REF!</definedName>
    <definedName name="congcocot" localSheetId="0">#REF!</definedName>
    <definedName name="congcocot">#REF!</definedName>
    <definedName name="congcocott" localSheetId="0">#REF!</definedName>
    <definedName name="congcocott">#REF!</definedName>
    <definedName name="congcomong" localSheetId="0">#REF!</definedName>
    <definedName name="congcomong">#REF!</definedName>
    <definedName name="congcottron" localSheetId="0">#REF!</definedName>
    <definedName name="congcottron">#REF!</definedName>
    <definedName name="congcotvuong" localSheetId="0">#REF!</definedName>
    <definedName name="congcotvuong">#REF!</definedName>
    <definedName name="congdam" localSheetId="0">#REF!</definedName>
    <definedName name="congdam">#REF!</definedName>
    <definedName name="congdan1" localSheetId="0">#REF!</definedName>
    <definedName name="congdan1">#REF!</definedName>
    <definedName name="congdan2" localSheetId="0">#REF!</definedName>
    <definedName name="congdan2">#REF!</definedName>
    <definedName name="congdandusan" localSheetId="0">#REF!</definedName>
    <definedName name="congdandusan">#REF!</definedName>
    <definedName name="conglanhto" localSheetId="0">#REF!</definedName>
    <definedName name="conglanhto">#REF!</definedName>
    <definedName name="congmong" localSheetId="0">#REF!</definedName>
    <definedName name="congmong">#REF!</definedName>
    <definedName name="congmongbang" localSheetId="0">#REF!</definedName>
    <definedName name="congmongbang">#REF!</definedName>
    <definedName name="congmongdon" localSheetId="0">#REF!</definedName>
    <definedName name="congmongdon">#REF!</definedName>
    <definedName name="congpanen" localSheetId="0">#REF!</definedName>
    <definedName name="congpanen">#REF!</definedName>
    <definedName name="congsan" localSheetId="0">#REF!</definedName>
    <definedName name="congsan">#REF!</definedName>
    <definedName name="congthang" localSheetId="0">#REF!</definedName>
    <definedName name="congthang">#REF!</definedName>
    <definedName name="CONNECTSTRING1" localSheetId="0">#REF!</definedName>
    <definedName name="CONNECTSTRING1">#REF!</definedName>
    <definedName name="CONNECTSTRING2" localSheetId="0">#REF!</definedName>
    <definedName name="CONNECTSTRING2">#REF!</definedName>
    <definedName name="copl1" localSheetId="0">#REF!</definedName>
    <definedName name="copl1">#REF!</definedName>
    <definedName name="COST" localSheetId="0">#REF!</definedName>
    <definedName name="COST" localSheetId="1">#REF!</definedName>
    <definedName name="COST">#REF!</definedName>
    <definedName name="cost_per_unit" localSheetId="0">#REF!</definedName>
    <definedName name="cost_per_unit">#REF!</definedName>
    <definedName name="costa" localSheetId="0">#REF!</definedName>
    <definedName name="costa" localSheetId="1">#REF!</definedName>
    <definedName name="costa">#REF!</definedName>
    <definedName name="CostCenter">[36]!Cost_Center</definedName>
    <definedName name="cottron" localSheetId="0">#REF!</definedName>
    <definedName name="cottron">#REF!</definedName>
    <definedName name="cotvuong" localSheetId="0">#REF!</definedName>
    <definedName name="cotvuong">#REF!</definedName>
    <definedName name="Cover" localSheetId="0">#REF!</definedName>
    <definedName name="Cover">#REF!</definedName>
    <definedName name="CREATEGRAPH1" localSheetId="0">#REF!</definedName>
    <definedName name="CREATEGRAPH1">#REF!</definedName>
    <definedName name="CREATEGRAPH2" localSheetId="0">#REF!</definedName>
    <definedName name="CREATEGRAPH2">#REF!</definedName>
    <definedName name="_xlnm.Criteria" localSheetId="0">#REF!</definedName>
    <definedName name="_xlnm.Criteria">#REF!</definedName>
    <definedName name="Criteria_MI" localSheetId="0">#REF!</definedName>
    <definedName name="Criteria_MI">#REF!</definedName>
    <definedName name="cur" localSheetId="0">#REF!</definedName>
    <definedName name="cur" localSheetId="1">#REF!</definedName>
    <definedName name="cur">#REF!</definedName>
    <definedName name="custnew" localSheetId="0">#REF!</definedName>
    <definedName name="custnew">#REF!</definedName>
    <definedName name="cv" localSheetId="0">#REF!</definedName>
    <definedName name="cv" localSheetId="1">#REF!</definedName>
    <definedName name="cv">#REF!</definedName>
    <definedName name="cy_net_income">[43]損益表!#REF!</definedName>
    <definedName name="cy_ret_earn_beg">[43]損益表!#REF!</definedName>
    <definedName name="cy_retained_earnings">[43]損益表!#REF!</definedName>
    <definedName name="cy_share_equity" localSheetId="0">#REF!</definedName>
    <definedName name="cy_share_equity">#REF!</definedName>
    <definedName name="CYEXRATE" localSheetId="0">#REF!</definedName>
    <definedName name="CYEXRATE">#REF!</definedName>
    <definedName name="d" localSheetId="0">#REF!</definedName>
    <definedName name="d" localSheetId="1">#REF!</definedName>
    <definedName name="d">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m" localSheetId="0">#REF!</definedName>
    <definedName name="dam">#REF!</definedName>
    <definedName name="danducsan" localSheetId="0">#REF!</definedName>
    <definedName name="danducsan">#REF!</definedName>
    <definedName name="DaRWk1" localSheetId="0">#REF!</definedName>
    <definedName name="DaRWk1" localSheetId="1">#REF!</definedName>
    <definedName name="DaRWk1">#REF!</definedName>
    <definedName name="DaRWk10" localSheetId="0">#REF!</definedName>
    <definedName name="DaRWk10" localSheetId="1">#REF!</definedName>
    <definedName name="DaRWk10">#REF!</definedName>
    <definedName name="DaRWk11" localSheetId="0">#REF!</definedName>
    <definedName name="DaRWk11" localSheetId="1">#REF!</definedName>
    <definedName name="DaRWk11">#REF!</definedName>
    <definedName name="DaRWk12" localSheetId="0">#REF!</definedName>
    <definedName name="DaRWk12" localSheetId="1">#REF!</definedName>
    <definedName name="DaRWk12">#REF!</definedName>
    <definedName name="DaRWk2" localSheetId="0">#REF!</definedName>
    <definedName name="DaRWk2" localSheetId="1">#REF!</definedName>
    <definedName name="DaRWk2">#REF!</definedName>
    <definedName name="DaRWk3" localSheetId="0">#REF!</definedName>
    <definedName name="DaRWk3" localSheetId="1">#REF!</definedName>
    <definedName name="DaRWk3">#REF!</definedName>
    <definedName name="DaRWk4" localSheetId="0">#REF!</definedName>
    <definedName name="DaRWk4" localSheetId="1">#REF!</definedName>
    <definedName name="DaRWk4">#REF!</definedName>
    <definedName name="DaRWk5" localSheetId="0">#REF!</definedName>
    <definedName name="DaRWk5" localSheetId="1">#REF!</definedName>
    <definedName name="DaRWk5">#REF!</definedName>
    <definedName name="DaRWk6" localSheetId="0">#REF!</definedName>
    <definedName name="DaRWk6" localSheetId="1">#REF!</definedName>
    <definedName name="DaRWk6">#REF!</definedName>
    <definedName name="DaRWk8" localSheetId="0">#REF!</definedName>
    <definedName name="DaRWk8" localSheetId="1">#REF!</definedName>
    <definedName name="DaRWk8">#REF!</definedName>
    <definedName name="DaRwk9" localSheetId="0">#REF!</definedName>
    <definedName name="DaRwk9" localSheetId="1">#REF!</definedName>
    <definedName name="DaRwk9">#REF!</definedName>
    <definedName name="data" localSheetId="0">#REF!</definedName>
    <definedName name="data" localSheetId="1">#REF!</definedName>
    <definedName name="data">#REF!</definedName>
    <definedName name="DATA1" localSheetId="0">#REF!</definedName>
    <definedName name="DATA1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1">#REF!</definedName>
    <definedName name="Database_MI">#REF!</definedName>
    <definedName name="date" localSheetId="0">#REF!</definedName>
    <definedName name="date" localSheetId="1">#REF!</definedName>
    <definedName name="date">#REF!</definedName>
    <definedName name="DaWk7" localSheetId="0">#REF!</definedName>
    <definedName name="DaWk7" localSheetId="1">#REF!</definedName>
    <definedName name="DaWk7">#REF!</definedName>
    <definedName name="day" localSheetId="0">#REF!</definedName>
    <definedName name="day">#REF!</definedName>
    <definedName name="DBNAME1" localSheetId="0">#REF!</definedName>
    <definedName name="DBNAME1">#REF!</definedName>
    <definedName name="DBNAME2" localSheetId="0">#REF!</definedName>
    <definedName name="DBNAME2">#REF!</definedName>
    <definedName name="dbrwk1" localSheetId="0">#REF!</definedName>
    <definedName name="dbrwk1" localSheetId="1">#REF!</definedName>
    <definedName name="dbrwk1">#REF!</definedName>
    <definedName name="dbrwk10" localSheetId="0">#REF!</definedName>
    <definedName name="dbrwk10" localSheetId="1">#REF!</definedName>
    <definedName name="dbrwk10">#REF!</definedName>
    <definedName name="dbrwk11" localSheetId="0">#REF!</definedName>
    <definedName name="dbrwk11" localSheetId="1">#REF!</definedName>
    <definedName name="dbrwk11">#REF!</definedName>
    <definedName name="dbrwk12" localSheetId="0">#REF!</definedName>
    <definedName name="dbrwk12" localSheetId="1">#REF!</definedName>
    <definedName name="dbrwk12">#REF!</definedName>
    <definedName name="dbrwk2" localSheetId="0">#REF!</definedName>
    <definedName name="dbrwk2" localSheetId="1">#REF!</definedName>
    <definedName name="dbrwk2">#REF!</definedName>
    <definedName name="dbrwk3" localSheetId="0">#REF!</definedName>
    <definedName name="dbrwk3" localSheetId="1">#REF!</definedName>
    <definedName name="dbrwk3">#REF!</definedName>
    <definedName name="dbrwk4" localSheetId="0">#REF!</definedName>
    <definedName name="dbrwk4" localSheetId="1">#REF!</definedName>
    <definedName name="dbrwk4">#REF!</definedName>
    <definedName name="dbrwk5" localSheetId="0">#REF!</definedName>
    <definedName name="dbrwk5" localSheetId="1">#REF!</definedName>
    <definedName name="dbrwk5">#REF!</definedName>
    <definedName name="dbrwk6" localSheetId="0">#REF!</definedName>
    <definedName name="dbrwk6" localSheetId="1">#REF!</definedName>
    <definedName name="dbrwk6">#REF!</definedName>
    <definedName name="dbrwk7" localSheetId="0">#REF!</definedName>
    <definedName name="dbrwk7" localSheetId="1">#REF!</definedName>
    <definedName name="dbrwk7">#REF!</definedName>
    <definedName name="dbrwk8" localSheetId="0">#REF!</definedName>
    <definedName name="dbrwk8" localSheetId="1">#REF!</definedName>
    <definedName name="dbrwk8">#REF!</definedName>
    <definedName name="dbrwk9" localSheetId="0">#REF!</definedName>
    <definedName name="dbrwk9" localSheetId="1">#REF!</definedName>
    <definedName name="dbrwk9">#REF!</definedName>
    <definedName name="DBUSERNAME1" localSheetId="0">#REF!</definedName>
    <definedName name="DBUSERNAME1">#REF!</definedName>
    <definedName name="DBUSERNAME2" localSheetId="0">#REF!</definedName>
    <definedName name="DBUSERNAME2">#REF!</definedName>
    <definedName name="dcrwk1" localSheetId="0">#REF!</definedName>
    <definedName name="dcrwk1" localSheetId="1">#REF!</definedName>
    <definedName name="dcrwk1">#REF!</definedName>
    <definedName name="dcrwk10" localSheetId="0">#REF!</definedName>
    <definedName name="dcrwk10" localSheetId="1">#REF!</definedName>
    <definedName name="dcrwk10">#REF!</definedName>
    <definedName name="dcrwk11" localSheetId="0">#REF!</definedName>
    <definedName name="dcrwk11" localSheetId="1">#REF!</definedName>
    <definedName name="dcrwk11">#REF!</definedName>
    <definedName name="dcrwk12" localSheetId="0">#REF!</definedName>
    <definedName name="dcrwk12" localSheetId="1">#REF!</definedName>
    <definedName name="dcrwk12">#REF!</definedName>
    <definedName name="dcrwk2" localSheetId="0">#REF!</definedName>
    <definedName name="dcrwk2" localSheetId="1">#REF!</definedName>
    <definedName name="dcrwk2">#REF!</definedName>
    <definedName name="dcrwk3" localSheetId="0">#REF!</definedName>
    <definedName name="dcrwk3" localSheetId="1">#REF!</definedName>
    <definedName name="dcrwk3">#REF!</definedName>
    <definedName name="dcrwk4" localSheetId="0">#REF!</definedName>
    <definedName name="dcrwk4" localSheetId="1">#REF!</definedName>
    <definedName name="dcrwk4">#REF!</definedName>
    <definedName name="dcrwk5" localSheetId="0">#REF!</definedName>
    <definedName name="dcrwk5" localSheetId="1">#REF!</definedName>
    <definedName name="dcrwk5">#REF!</definedName>
    <definedName name="dcrwk6" localSheetId="0">#REF!</definedName>
    <definedName name="dcrwk6" localSheetId="1">#REF!</definedName>
    <definedName name="dcrwk6">#REF!</definedName>
    <definedName name="dcrwk7" localSheetId="0">#REF!</definedName>
    <definedName name="dcrwk7" localSheetId="1">#REF!</definedName>
    <definedName name="dcrwk7">#REF!</definedName>
    <definedName name="dcrwk8" localSheetId="0">#REF!</definedName>
    <definedName name="dcrwk8" localSheetId="1">#REF!</definedName>
    <definedName name="dcrwk8">#REF!</definedName>
    <definedName name="dcrwk9" localSheetId="0">#REF!</definedName>
    <definedName name="dcrwk9" localSheetId="1">#REF!</definedName>
    <definedName name="dcrwk9">#REF!</definedName>
    <definedName name="dd" localSheetId="0">#REF!</definedName>
    <definedName name="dd" localSheetId="1">#REF!</definedName>
    <definedName name="dd">#REF!</definedName>
    <definedName name="ddd" localSheetId="0" hidden="1">#REF!</definedName>
    <definedName name="ddd" hidden="1">#REF!</definedName>
    <definedName name="dddf" localSheetId="0">#REF!</definedName>
    <definedName name="dddf">#REF!</definedName>
    <definedName name="DE" localSheetId="0">#REF!</definedName>
    <definedName name="DE">#REF!</definedName>
    <definedName name="Dec" localSheetId="0">#REF!</definedName>
    <definedName name="Dec">#REF!</definedName>
    <definedName name="DelDC" localSheetId="0">#REF!</definedName>
    <definedName name="DelDC" localSheetId="1">#REF!</definedName>
    <definedName name="DelDC">#REF!</definedName>
    <definedName name="DelDm" localSheetId="0">#REF!</definedName>
    <definedName name="DelDm" localSheetId="1">#REF!</definedName>
    <definedName name="DelDm">#REF!</definedName>
    <definedName name="DELETELOGICTYPE1" localSheetId="0">#REF!</definedName>
    <definedName name="DELETELOGICTYPE1">#REF!</definedName>
    <definedName name="DELETELOGICTYPE2" localSheetId="0">#REF!</definedName>
    <definedName name="DELETELOGICTYPE2">#REF!</definedName>
    <definedName name="Delivery" localSheetId="0">#REF!</definedName>
    <definedName name="Delivery" localSheetId="1">#REF!</definedName>
    <definedName name="Delivery">#REF!</definedName>
    <definedName name="DelType" localSheetId="0">#REF!</definedName>
    <definedName name="DelType" localSheetId="1">#REF!</definedName>
    <definedName name="DelType">#REF!</definedName>
    <definedName name="DEPCYU" localSheetId="0">#REF!</definedName>
    <definedName name="DEPCYU">#REF!</definedName>
    <definedName name="DEPLYU" localSheetId="0">#REF!</definedName>
    <definedName name="DEPLYU">#REF!</definedName>
    <definedName name="deptLookup" localSheetId="0">#REF!</definedName>
    <definedName name="deptLookup" localSheetId="1">#REF!</definedName>
    <definedName name="deptLookup">#REF!</definedName>
    <definedName name="Derty" localSheetId="0">#REF!</definedName>
    <definedName name="Derty">#REF!</definedName>
    <definedName name="description" localSheetId="0">#REF!</definedName>
    <definedName name="description">#REF!</definedName>
    <definedName name="df" localSheetId="0">#REF!</definedName>
    <definedName name="df" localSheetId="1">#REF!</definedName>
    <definedName name="df">#REF!</definedName>
    <definedName name="dfdssf" localSheetId="0">#REF!</definedName>
    <definedName name="dfdssf">#REF!</definedName>
    <definedName name="dfg" localSheetId="0">#REF!</definedName>
    <definedName name="dfg">#REF!</definedName>
    <definedName name="dgg" localSheetId="0">#REF!</definedName>
    <definedName name="dgg">#REF!</definedName>
    <definedName name="dientichck" localSheetId="0">#REF!</definedName>
    <definedName name="dientichck">#REF!</definedName>
    <definedName name="Diff" localSheetId="0">#REF!</definedName>
    <definedName name="Diff" localSheetId="1">#REF!</definedName>
    <definedName name="Diff">#REF!</definedName>
    <definedName name="dkfi" localSheetId="0">#REF!</definedName>
    <definedName name="dkfi" localSheetId="1">#REF!</definedName>
    <definedName name="dkfi">#REF!</definedName>
    <definedName name="dkil">#N/A</definedName>
    <definedName name="doan1" localSheetId="0">#REF!</definedName>
    <definedName name="doan1">#REF!</definedName>
    <definedName name="doan2" localSheetId="0">#REF!</definedName>
    <definedName name="doan2">#REF!</definedName>
    <definedName name="doan3" localSheetId="0">#REF!</definedName>
    <definedName name="doan3">#REF!</definedName>
    <definedName name="doan4" localSheetId="0">#REF!</definedName>
    <definedName name="doan4">#REF!</definedName>
    <definedName name="doan5" localSheetId="0">#REF!</definedName>
    <definedName name="doan5">#REF!</definedName>
    <definedName name="doan6" localSheetId="0">#REF!</definedName>
    <definedName name="doan6">#REF!</definedName>
    <definedName name="Document_array" localSheetId="0">{"Book1"}</definedName>
    <definedName name="Document_array" localSheetId="3">{"Book1"}</definedName>
    <definedName name="Document_array">{"Book1"}</definedName>
    <definedName name="DoorWindow">'[42]DGchitiet '!#REF!</definedName>
    <definedName name="ds" localSheetId="0">#REF!</definedName>
    <definedName name="ds">#REF!</definedName>
    <definedName name="dsfka" localSheetId="0">#REF!</definedName>
    <definedName name="dsfka" localSheetId="1">#REF!</definedName>
    <definedName name="dsfka">#REF!</definedName>
    <definedName name="dtich1" localSheetId="0">#REF!</definedName>
    <definedName name="dtich1">#REF!</definedName>
    <definedName name="dtich2" localSheetId="0">#REF!</definedName>
    <definedName name="dtich2">#REF!</definedName>
    <definedName name="dtich3" localSheetId="0">#REF!</definedName>
    <definedName name="dtich3">#REF!</definedName>
    <definedName name="dtich4" localSheetId="0">#REF!</definedName>
    <definedName name="dtich4">#REF!</definedName>
    <definedName name="dtich5" localSheetId="0">#REF!</definedName>
    <definedName name="dtich5">#REF!</definedName>
    <definedName name="dtich6" localSheetId="0">#REF!</definedName>
    <definedName name="dtich6">#REF!</definedName>
    <definedName name="du_ct1_co" localSheetId="0">#REF!</definedName>
    <definedName name="du_ct1_co">#REF!</definedName>
    <definedName name="du_ct1_no" localSheetId="0">#REF!</definedName>
    <definedName name="du_ct1_no">#REF!</definedName>
    <definedName name="du_ct2_co" localSheetId="0">#REF!</definedName>
    <definedName name="du_ct2_co">#REF!</definedName>
    <definedName name="du_ct2_no" localSheetId="0">#REF!</definedName>
    <definedName name="du_ct2_no">#REF!</definedName>
    <definedName name="du_ct3_co" localSheetId="0">#REF!</definedName>
    <definedName name="du_ct3_co">#REF!</definedName>
    <definedName name="du_ct3_no" localSheetId="0">#REF!</definedName>
    <definedName name="du_ct3_no">#REF!</definedName>
    <definedName name="dumppr" localSheetId="0">#REF!</definedName>
    <definedName name="dumppr" localSheetId="1">#REF!</definedName>
    <definedName name="dumppr">#REF!</definedName>
    <definedName name="E" localSheetId="0">#REF!</definedName>
    <definedName name="E" localSheetId="1">#REF!</definedName>
    <definedName name="E">#REF!</definedName>
    <definedName name="Earthwork">'[42]DGchitiet '!#REF!</definedName>
    <definedName name="ei" localSheetId="0">#REF!</definedName>
    <definedName name="ei">#REF!</definedName>
    <definedName name="End_Bal" localSheetId="0">#REF!</definedName>
    <definedName name="End_Bal">#REF!</definedName>
    <definedName name="ENDPERIODNAME1" localSheetId="0">#REF!</definedName>
    <definedName name="ENDPERIODNAME1">#REF!</definedName>
    <definedName name="ENDPERIODNAME2" localSheetId="0">#REF!</definedName>
    <definedName name="ENDPERIODNAME2">#REF!</definedName>
    <definedName name="ENDPERIODNUM1" localSheetId="0">#REF!</definedName>
    <definedName name="ENDPERIODNUM1">#REF!</definedName>
    <definedName name="ENDPERIODNUM2" localSheetId="0">#REF!</definedName>
    <definedName name="ENDPERIODNUM2">#REF!</definedName>
    <definedName name="Entity">[38]Details!$B$2:$B$34</definedName>
    <definedName name="EntityList">[38]Details!$C$2:$C$28</definedName>
    <definedName name="equit1" localSheetId="0">#REF!</definedName>
    <definedName name="equit1">#REF!</definedName>
    <definedName name="equit2" localSheetId="0">#REF!</definedName>
    <definedName name="equit2">#REF!</definedName>
    <definedName name="ert" localSheetId="0" hidden="1">#REF!</definedName>
    <definedName name="ert" localSheetId="1" hidden="1">#REF!</definedName>
    <definedName name="ert" hidden="1">#REF!</definedName>
    <definedName name="Esc" localSheetId="0">#REF!</definedName>
    <definedName name="Esc">#REF!</definedName>
    <definedName name="ethane1" localSheetId="0">#REF!</definedName>
    <definedName name="ethane1">#REF!</definedName>
    <definedName name="ethane10" localSheetId="0">#REF!</definedName>
    <definedName name="ethane10">#REF!</definedName>
    <definedName name="ethane11" localSheetId="0">#REF!</definedName>
    <definedName name="ethane11">#REF!</definedName>
    <definedName name="ethane12" localSheetId="0">#REF!</definedName>
    <definedName name="ethane12">#REF!</definedName>
    <definedName name="ethane2" localSheetId="0">#REF!</definedName>
    <definedName name="ethane2">#REF!</definedName>
    <definedName name="ethane3" localSheetId="0">#REF!</definedName>
    <definedName name="ethane3">#REF!</definedName>
    <definedName name="ethane4" localSheetId="0">#REF!</definedName>
    <definedName name="ethane4">#REF!</definedName>
    <definedName name="ethane5" localSheetId="0">#REF!</definedName>
    <definedName name="ethane5">#REF!</definedName>
    <definedName name="ethane6" localSheetId="0">#REF!</definedName>
    <definedName name="ethane6">#REF!</definedName>
    <definedName name="ethane7" localSheetId="0">#REF!</definedName>
    <definedName name="ethane7">#REF!</definedName>
    <definedName name="ethane8" localSheetId="0">#REF!</definedName>
    <definedName name="ethane8">#REF!</definedName>
    <definedName name="ethane9" localSheetId="0">#REF!</definedName>
    <definedName name="ethane9">#REF!</definedName>
    <definedName name="ETHYLENE" localSheetId="0">#REF!</definedName>
    <definedName name="ETHYLENE">#REF!</definedName>
    <definedName name="EUR">[18]Proj!$E$87</definedName>
    <definedName name="eve" localSheetId="0">#REF!</definedName>
    <definedName name="eve">#REF!</definedName>
    <definedName name="Excel_BuiltIn__FilterDatabase_38" localSheetId="0">#REF!</definedName>
    <definedName name="Excel_BuiltIn__FilterDatabase_38">#REF!</definedName>
    <definedName name="Excel_BuiltIn__FilterDatabase_38_13" localSheetId="0">#REF!</definedName>
    <definedName name="Excel_BuiltIn__FilterDatabase_38_13">#REF!</definedName>
    <definedName name="Excel_BuiltIn__FilterDatabase_38_29" localSheetId="0">#REF!</definedName>
    <definedName name="Excel_BuiltIn__FilterDatabase_38_29">#REF!</definedName>
    <definedName name="Excel_BuiltIn__FilterDatabase_38_37" localSheetId="0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0">#REF!</definedName>
    <definedName name="Excel_BuiltIn_Database_1">#REF!</definedName>
    <definedName name="Excel_BuiltIn_Database_29" localSheetId="0">#REF!</definedName>
    <definedName name="Excel_BuiltIn_Database_29">#REF!</definedName>
    <definedName name="Excel_BuiltIn_Database_37" localSheetId="0">#REF!</definedName>
    <definedName name="Excel_BuiltIn_Database_37">#REF!</definedName>
    <definedName name="Excel_BuiltIn_Print_Area_11" localSheetId="0">#REF!</definedName>
    <definedName name="Excel_BuiltIn_Print_Area_11">#REF!</definedName>
    <definedName name="Excel_BuiltIn_Print_Area_11_2" localSheetId="0">#REF!</definedName>
    <definedName name="Excel_BuiltIn_Print_Area_11_2">#REF!</definedName>
    <definedName name="Excel_BuiltIn_Print_Area_16" localSheetId="0">#REF!</definedName>
    <definedName name="Excel_BuiltIn_Print_Area_16">#REF!</definedName>
    <definedName name="Excel_BuiltIn_Print_Area_2_1" localSheetId="0">#REF!</definedName>
    <definedName name="Excel_BuiltIn_Print_Area_2_1">#REF!</definedName>
    <definedName name="Excel_BuiltIn_Print_Area_24" localSheetId="0">#REF!</definedName>
    <definedName name="Excel_BuiltIn_Print_Area_24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Excel_BuiltIn_Print_Area_4_1" localSheetId="0">#REF!</definedName>
    <definedName name="Excel_BuiltIn_Print_Area_4_1">#REF!</definedName>
    <definedName name="Excel_BuiltIn_Print_Area_5" localSheetId="0">#REF!</definedName>
    <definedName name="Excel_BuiltIn_Print_Area_5">#REF!</definedName>
    <definedName name="Excel_BuiltIn_Print_Area_5_1" localSheetId="0">#REF!</definedName>
    <definedName name="Excel_BuiltIn_Print_Area_5_1">#REF!</definedName>
    <definedName name="Excel_BuiltIn_Print_Area_6" localSheetId="0">#REF!</definedName>
    <definedName name="Excel_BuiltIn_Print_Area_6">#REF!</definedName>
    <definedName name="Excel_BuiltIn_Print_Area_6_1">NA()</definedName>
    <definedName name="Excel_BuiltIn_Print_Area_6_10">[44]WCFS!#REF!</definedName>
    <definedName name="Excel_BuiltIn_Print_Area_6_11">[44]WCFS!#REF!</definedName>
    <definedName name="Excel_BuiltIn_Print_Area_6_9">[44]WCFS!#REF!</definedName>
    <definedName name="Excel_BuiltIn_Print_Area_7" localSheetId="0">#REF!</definedName>
    <definedName name="Excel_BuiltIn_Print_Area_7">#REF!</definedName>
    <definedName name="Excel_BuiltIn_Print_Area_8" localSheetId="0">#REF!</definedName>
    <definedName name="Excel_BuiltIn_Print_Area_8">#REF!</definedName>
    <definedName name="Excel_BuiltIn_Print_Area_9" localSheetId="0">#REF!</definedName>
    <definedName name="Excel_BuiltIn_Print_Area_9">#REF!</definedName>
    <definedName name="Excel_BuiltIn_Print_Area_9_2" localSheetId="0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0">#REF!</definedName>
    <definedName name="Excel_BuiltIn_Print_Titles_1_1">#REF!</definedName>
    <definedName name="Excel_BuiltIn_Print_Titles_1_29" localSheetId="0">#REF!</definedName>
    <definedName name="Excel_BuiltIn_Print_Titles_1_29">#REF!</definedName>
    <definedName name="Excel_BuiltIn_Print_Titles_1_37" localSheetId="0">#REF!</definedName>
    <definedName name="Excel_BuiltIn_Print_Titles_1_37">#REF!</definedName>
    <definedName name="Excel_BuiltIn_Print_Titles_10_1" localSheetId="0">#REF!</definedName>
    <definedName name="Excel_BuiltIn_Print_Titles_10_1">#REF!</definedName>
    <definedName name="Excel_BuiltIn_Print_Titles_16" localSheetId="0">#REF!</definedName>
    <definedName name="Excel_BuiltIn_Print_Titles_16">#REF!</definedName>
    <definedName name="Excel_BuiltIn_Print_Titles_17_1">'[13]41 '!#REF!</definedName>
    <definedName name="Excel_BuiltIn_Print_Titles_19" localSheetId="0">#REF!</definedName>
    <definedName name="Excel_BuiltIn_Print_Titles_19">#REF!</definedName>
    <definedName name="Excel_BuiltIn_Print_Titles_19_1" localSheetId="0">#REF!</definedName>
    <definedName name="Excel_BuiltIn_Print_Titles_19_1">#REF!</definedName>
    <definedName name="Excel_BuiltIn_Print_Titles_2_1" localSheetId="0">#REF!</definedName>
    <definedName name="Excel_BuiltIn_Print_Titles_2_1">#REF!</definedName>
    <definedName name="Excel_BuiltIn_Print_Titles_20_1" localSheetId="0">#REF!</definedName>
    <definedName name="Excel_BuiltIn_Print_Titles_20_1">#REF!</definedName>
    <definedName name="Excel_BuiltIn_Print_Titles_20_1_1" localSheetId="0">#REF!</definedName>
    <definedName name="Excel_BuiltIn_Print_Titles_20_1_1">#REF!</definedName>
    <definedName name="Excel_BuiltIn_Print_Titles_22_1" localSheetId="0">#REF!</definedName>
    <definedName name="Excel_BuiltIn_Print_Titles_22_1">#REF!</definedName>
    <definedName name="Excel_BuiltIn_Print_Titles_24_1_1_1" localSheetId="0">#REF!</definedName>
    <definedName name="Excel_BuiltIn_Print_Titles_24_1_1_1">#REF!</definedName>
    <definedName name="Excel_BuiltIn_Print_Titles_25" localSheetId="0">#REF!</definedName>
    <definedName name="Excel_BuiltIn_Print_Titles_25">#REF!</definedName>
    <definedName name="Excel_BuiltIn_Print_Titles_25_1" localSheetId="0">#REF!</definedName>
    <definedName name="Excel_BuiltIn_Print_Titles_25_1">#REF!</definedName>
    <definedName name="Excel_BuiltIn_Print_Titles_25_1_1" localSheetId="0">#REF!</definedName>
    <definedName name="Excel_BuiltIn_Print_Titles_25_1_1">#REF!</definedName>
    <definedName name="Excel_BuiltIn_Print_Titles_25_1_1_1" localSheetId="0">#REF!</definedName>
    <definedName name="Excel_BuiltIn_Print_Titles_25_1_1_1">#REF!</definedName>
    <definedName name="Excel_BuiltIn_Print_Titles_25_1_1_29" localSheetId="0">#REF!</definedName>
    <definedName name="Excel_BuiltIn_Print_Titles_25_1_1_29">#REF!</definedName>
    <definedName name="Excel_BuiltIn_Print_Titles_25_1_1_37" localSheetId="0">#REF!</definedName>
    <definedName name="Excel_BuiltIn_Print_Titles_25_1_1_37">#REF!</definedName>
    <definedName name="Excel_BuiltIn_Print_Titles_25_1_13" localSheetId="0">#REF!</definedName>
    <definedName name="Excel_BuiltIn_Print_Titles_25_1_13">#REF!</definedName>
    <definedName name="Excel_BuiltIn_Print_Titles_25_1_2" localSheetId="0">#REF!</definedName>
    <definedName name="Excel_BuiltIn_Print_Titles_25_1_2">#REF!</definedName>
    <definedName name="Excel_BuiltIn_Print_Titles_25_1_25">"#REF!"</definedName>
    <definedName name="Excel_BuiltIn_Print_Titles_25_1_29" localSheetId="0">#REF!</definedName>
    <definedName name="Excel_BuiltIn_Print_Titles_25_1_29">#REF!</definedName>
    <definedName name="Excel_BuiltIn_Print_Titles_25_1_37" localSheetId="0">#REF!</definedName>
    <definedName name="Excel_BuiltIn_Print_Titles_25_1_37">#REF!</definedName>
    <definedName name="Excel_BuiltIn_Print_Titles_25_1_40" localSheetId="0">#REF!</definedName>
    <definedName name="Excel_BuiltIn_Print_Titles_25_1_40">#REF!</definedName>
    <definedName name="Excel_BuiltIn_Print_Titles_25_1_7" localSheetId="0">#REF!</definedName>
    <definedName name="Excel_BuiltIn_Print_Titles_25_1_7">#REF!</definedName>
    <definedName name="Excel_BuiltIn_Print_Titles_25_1_8" localSheetId="0">#REF!</definedName>
    <definedName name="Excel_BuiltIn_Print_Titles_25_1_8">#REF!</definedName>
    <definedName name="Excel_BuiltIn_Print_Titles_25_13" localSheetId="0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0">#REF!</definedName>
    <definedName name="Excel_BuiltIn_Print_Titles_25_15_29">#REF!</definedName>
    <definedName name="Excel_BuiltIn_Print_Titles_25_15_37" localSheetId="0">#REF!</definedName>
    <definedName name="Excel_BuiltIn_Print_Titles_25_15_37">#REF!</definedName>
    <definedName name="Excel_BuiltIn_Print_Titles_25_15_40" localSheetId="0">#REF!</definedName>
    <definedName name="Excel_BuiltIn_Print_Titles_25_15_40">#REF!</definedName>
    <definedName name="Excel_BuiltIn_Print_Titles_25_2" localSheetId="0">#REF!</definedName>
    <definedName name="Excel_BuiltIn_Print_Titles_25_2">#REF!</definedName>
    <definedName name="Excel_BuiltIn_Print_Titles_25_2_1" localSheetId="0">#REF!</definedName>
    <definedName name="Excel_BuiltIn_Print_Titles_25_2_1">#REF!</definedName>
    <definedName name="Excel_BuiltIn_Print_Titles_25_2_2" localSheetId="0">#REF!</definedName>
    <definedName name="Excel_BuiltIn_Print_Titles_25_2_2">#REF!</definedName>
    <definedName name="Excel_BuiltIn_Print_Titles_25_5" localSheetId="0">#REF!</definedName>
    <definedName name="Excel_BuiltIn_Print_Titles_25_5">#REF!</definedName>
    <definedName name="Excel_BuiltIn_Print_Titles_25_5_2" localSheetId="0">#REF!</definedName>
    <definedName name="Excel_BuiltIn_Print_Titles_25_5_2">#REF!</definedName>
    <definedName name="Excel_BuiltIn_Print_Titles_25_8" localSheetId="0">#REF!</definedName>
    <definedName name="Excel_BuiltIn_Print_Titles_25_8">#REF!</definedName>
    <definedName name="Excel_BuiltIn_Print_Titles_25_8_2" localSheetId="0">#REF!</definedName>
    <definedName name="Excel_BuiltIn_Print_Titles_25_8_2">#REF!</definedName>
    <definedName name="Excel_BuiltIn_Print_Titles_25_9" localSheetId="0">#REF!</definedName>
    <definedName name="Excel_BuiltIn_Print_Titles_25_9">#REF!</definedName>
    <definedName name="Excel_BuiltIn_Print_Titles_25_9_2" localSheetId="0">#REF!</definedName>
    <definedName name="Excel_BuiltIn_Print_Titles_25_9_2">#REF!</definedName>
    <definedName name="Excel_BuiltIn_Print_Titles_26_1" localSheetId="0">#REF!</definedName>
    <definedName name="Excel_BuiltIn_Print_Titles_26_1">#REF!</definedName>
    <definedName name="Excel_BuiltIn_Print_Titles_26_1_1" localSheetId="0">#REF!</definedName>
    <definedName name="Excel_BuiltIn_Print_Titles_26_1_1">#REF!</definedName>
    <definedName name="Excel_BuiltIn_Print_Titles_26_1_1_1">"#REF!"</definedName>
    <definedName name="Excel_BuiltIn_Print_Titles_26_1_13" localSheetId="0">#REF!</definedName>
    <definedName name="Excel_BuiltIn_Print_Titles_26_1_13">#REF!</definedName>
    <definedName name="Excel_BuiltIn_Print_Titles_26_1_29" localSheetId="0">#REF!</definedName>
    <definedName name="Excel_BuiltIn_Print_Titles_26_1_29">#REF!</definedName>
    <definedName name="Excel_BuiltIn_Print_Titles_26_1_37" localSheetId="0">#REF!</definedName>
    <definedName name="Excel_BuiltIn_Print_Titles_26_1_37">#REF!</definedName>
    <definedName name="Excel_BuiltIn_Print_Titles_26_1_8" localSheetId="0">#REF!</definedName>
    <definedName name="Excel_BuiltIn_Print_Titles_26_1_8">#REF!</definedName>
    <definedName name="Excel_BuiltIn_Print_Titles_3">"#REF!"</definedName>
    <definedName name="Excel_BuiltIn_Print_Titles_3_1" localSheetId="0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>'[14]10'!#REF!</definedName>
    <definedName name="Excel_BuiltIn_Print_Titles_39_1_1" localSheetId="0">#REF!</definedName>
    <definedName name="Excel_BuiltIn_Print_Titles_39_1_1">#REF!</definedName>
    <definedName name="Excel_BuiltIn_Print_Titles_4">"#REF!"</definedName>
    <definedName name="Excel_BuiltIn_Print_Titles_41_1_1">'[14]41'!#REF!</definedName>
    <definedName name="Excel_BuiltIn_Print_Titles_42_1" localSheetId="0">#REF!</definedName>
    <definedName name="Excel_BuiltIn_Print_Titles_42_1">#REF!</definedName>
    <definedName name="Excel_BuiltIn_Print_Titles_5" localSheetId="0">#REF!</definedName>
    <definedName name="Excel_BuiltIn_Print_Titles_5">#REF!</definedName>
    <definedName name="Excel_BuiltIn_Print_Titles_6">'[45]BS-AF'!#REF!</definedName>
    <definedName name="Excel_BuiltIn_Print_Titles_7">'[45]PL-AF'!#REF!</definedName>
    <definedName name="Excel_BuiltIn_Print_Titles_7_1" localSheetId="0">#REF!</definedName>
    <definedName name="Excel_BuiltIn_Print_Titles_7_1">#REF!</definedName>
    <definedName name="ExchageCode">[46]!Exchange_Code</definedName>
    <definedName name="Exp_BKD" localSheetId="0">#REF!</definedName>
    <definedName name="Exp_BKD">#REF!</definedName>
    <definedName name="Exp_BKD_YTD" localSheetId="0">#REF!</definedName>
    <definedName name="Exp_BKD_YTD">#REF!</definedName>
    <definedName name="Exp_BKK" localSheetId="0">#REF!</definedName>
    <definedName name="Exp_BKK">#REF!</definedName>
    <definedName name="Exp_BKK_YTD" localSheetId="0">#REF!</definedName>
    <definedName name="Exp_BKK_YTD">#REF!</definedName>
    <definedName name="EXP_BKK2" localSheetId="0">#REF!</definedName>
    <definedName name="EXP_BKK2">#REF!</definedName>
    <definedName name="Exp_KSN" localSheetId="0">#REF!</definedName>
    <definedName name="Exp_KSN">#REF!</definedName>
    <definedName name="Exp_KSN_YTD" localSheetId="0">#REF!</definedName>
    <definedName name="Exp_KSN_YTD">#REF!</definedName>
    <definedName name="EXPORT" localSheetId="0">#REF!</definedName>
    <definedName name="EXPORT" localSheetId="1">#REF!</definedName>
    <definedName name="EXPORT">#REF!</definedName>
    <definedName name="exrate" localSheetId="0">#REF!</definedName>
    <definedName name="exrate">#REF!</definedName>
    <definedName name="Extra_Pay" localSheetId="0">#REF!</definedName>
    <definedName name="Extra_Pay">#REF!</definedName>
    <definedName name="f" localSheetId="0">#REF!</definedName>
    <definedName name="f" localSheetId="1">#REF!</definedName>
    <definedName name="f">#REF!</definedName>
    <definedName name="FA" localSheetId="0">#REF!</definedName>
    <definedName name="FA" localSheetId="1">#REF!</definedName>
    <definedName name="FA">#REF!</definedName>
    <definedName name="FA.." localSheetId="0">#REF!</definedName>
    <definedName name="FA.." localSheetId="1">#REF!</definedName>
    <definedName name="FA..">#REF!</definedName>
    <definedName name="FAFECYU" localSheetId="0">#REF!</definedName>
    <definedName name="FAFECYU">#REF!</definedName>
    <definedName name="FAFELYU" localSheetId="0">#REF!</definedName>
    <definedName name="FAFELYU">#REF!</definedName>
    <definedName name="FALICYU" localSheetId="0">#REF!</definedName>
    <definedName name="FALICYU">#REF!</definedName>
    <definedName name="FALILYU" localSheetId="0">#REF!</definedName>
    <definedName name="FALILYU">#REF!</definedName>
    <definedName name="FAMVCYU" localSheetId="0">#REF!</definedName>
    <definedName name="FAMVCYU">#REF!</definedName>
    <definedName name="FAMVLYU" localSheetId="0">#REF!</definedName>
    <definedName name="FAMVLYU">#REF!</definedName>
    <definedName name="FAOECYU" localSheetId="0">#REF!</definedName>
    <definedName name="FAOECYU">#REF!</definedName>
    <definedName name="FAOELYU" localSheetId="0">#REF!</definedName>
    <definedName name="FAOELYU">#REF!</definedName>
    <definedName name="FD_1">[47]ST02!$BC$1:$BK$45</definedName>
    <definedName name="fdkf" localSheetId="0">#REF!</definedName>
    <definedName name="fdkf" localSheetId="2">#REF!</definedName>
    <definedName name="fdkf" localSheetId="3">#REF!</definedName>
    <definedName name="fdkf" localSheetId="1">#REF!</definedName>
    <definedName name="fdkf">#REF!</definedName>
    <definedName name="fdsf" localSheetId="0">#REF!</definedName>
    <definedName name="fdsf">#REF!</definedName>
    <definedName name="Feb" localSheetId="0">#REF!</definedName>
    <definedName name="Feb">#REF!</definedName>
    <definedName name="feed">'[48]Feed Stock'!$B$1:$B$26</definedName>
    <definedName name="ff" localSheetId="0">#REF!</definedName>
    <definedName name="ff">#REF!</definedName>
    <definedName name="FFAPPCOLNAME1_1" localSheetId="0">#REF!</definedName>
    <definedName name="FFAPPCOLNAME1_1">#REF!</definedName>
    <definedName name="FFAPPCOLNAME1_2" localSheetId="0">#REF!</definedName>
    <definedName name="FFAPPCOLNAME1_2">#REF!</definedName>
    <definedName name="FFAPPCOLNAME2_1" localSheetId="0">#REF!</definedName>
    <definedName name="FFAPPCOLNAME2_1">#REF!</definedName>
    <definedName name="FFAPPCOLNAME2_2" localSheetId="0">#REF!</definedName>
    <definedName name="FFAPPCOLNAME2_2">#REF!</definedName>
    <definedName name="FFAPPCOLNAME3_1" localSheetId="0">#REF!</definedName>
    <definedName name="FFAPPCOLNAME3_1">#REF!</definedName>
    <definedName name="FFAPPCOLNAME3_2" localSheetId="0">#REF!</definedName>
    <definedName name="FFAPPCOLNAME3_2">#REF!</definedName>
    <definedName name="FFAPPCOLNAME4_1" localSheetId="0">#REF!</definedName>
    <definedName name="FFAPPCOLNAME4_1">#REF!</definedName>
    <definedName name="FFAPPCOLNAME4_2" localSheetId="0">#REF!</definedName>
    <definedName name="FFAPPCOLNAME4_2">#REF!</definedName>
    <definedName name="FFAPPCOLNAME5_1" localSheetId="0">#REF!</definedName>
    <definedName name="FFAPPCOLNAME5_1">#REF!</definedName>
    <definedName name="FFAPPCOLNAME5_2" localSheetId="0">#REF!</definedName>
    <definedName name="FFAPPCOLNAME5_2">#REF!</definedName>
    <definedName name="fff" localSheetId="0">#REF!</definedName>
    <definedName name="fff" localSheetId="1">#REF!</definedName>
    <definedName name="fff">#REF!</definedName>
    <definedName name="fffff" localSheetId="0">#REF!</definedName>
    <definedName name="fffff">#REF!</definedName>
    <definedName name="ffs">#N/A</definedName>
    <definedName name="FFSEGDESC1_1" localSheetId="0">#REF!</definedName>
    <definedName name="FFSEGDESC1_1">#REF!</definedName>
    <definedName name="FFSEGDESC1_2" localSheetId="0">#REF!</definedName>
    <definedName name="FFSEGDESC1_2">#REF!</definedName>
    <definedName name="FFSEGDESC2_1" localSheetId="0">#REF!</definedName>
    <definedName name="FFSEGDESC2_1">#REF!</definedName>
    <definedName name="FFSEGDESC2_2" localSheetId="0">#REF!</definedName>
    <definedName name="FFSEGDESC2_2">#REF!</definedName>
    <definedName name="FFSEGDESC3_1" localSheetId="0">#REF!</definedName>
    <definedName name="FFSEGDESC3_1">#REF!</definedName>
    <definedName name="FFSEGDESC3_2" localSheetId="0">#REF!</definedName>
    <definedName name="FFSEGDESC3_2">#REF!</definedName>
    <definedName name="FFSEGDESC4_1" localSheetId="0">#REF!</definedName>
    <definedName name="FFSEGDESC4_1">#REF!</definedName>
    <definedName name="FFSEGDESC4_2" localSheetId="0">#REF!</definedName>
    <definedName name="FFSEGDESC4_2">#REF!</definedName>
    <definedName name="FFSEGDESC5_1" localSheetId="0">#REF!</definedName>
    <definedName name="FFSEGDESC5_1">#REF!</definedName>
    <definedName name="FFSEGDESC5_2" localSheetId="0">#REF!</definedName>
    <definedName name="FFSEGDESC5_2">#REF!</definedName>
    <definedName name="FFSEGMENT1_1" localSheetId="0">#REF!</definedName>
    <definedName name="FFSEGMENT1_1">#REF!</definedName>
    <definedName name="FFSEGMENT1_2" localSheetId="0">#REF!</definedName>
    <definedName name="FFSEGMENT1_2">#REF!</definedName>
    <definedName name="FFSEGMENT2_1" localSheetId="0">#REF!</definedName>
    <definedName name="FFSEGMENT2_1">#REF!</definedName>
    <definedName name="FFSEGMENT2_2" localSheetId="0">#REF!</definedName>
    <definedName name="FFSEGMENT2_2">#REF!</definedName>
    <definedName name="FFSEGMENT3_1" localSheetId="0">#REF!</definedName>
    <definedName name="FFSEGMENT3_1">#REF!</definedName>
    <definedName name="FFSEGMENT3_2" localSheetId="0">#REF!</definedName>
    <definedName name="FFSEGMENT3_2">#REF!</definedName>
    <definedName name="FFSEGMENT4_1" localSheetId="0">#REF!</definedName>
    <definedName name="FFSEGMENT4_1">#REF!</definedName>
    <definedName name="FFSEGMENT4_2" localSheetId="0">#REF!</definedName>
    <definedName name="FFSEGMENT4_2">#REF!</definedName>
    <definedName name="FFSEGMENT5_1" localSheetId="0">#REF!</definedName>
    <definedName name="FFSEGMENT5_1">#REF!</definedName>
    <definedName name="FFSEGMENT5_2" localSheetId="0">#REF!</definedName>
    <definedName name="FFSEGMENT5_2">#REF!</definedName>
    <definedName name="FFSEGSEPARATOR1" localSheetId="0">#REF!</definedName>
    <definedName name="FFSEGSEPARATOR1">#REF!</definedName>
    <definedName name="FFSEGSEPARATOR2" localSheetId="0">#REF!</definedName>
    <definedName name="FFSEGSEPARATOR2">#REF!</definedName>
    <definedName name="fg" localSheetId="0">#REF!</definedName>
    <definedName name="fg" localSheetId="1">#REF!</definedName>
    <definedName name="fg">#REF!</definedName>
    <definedName name="FgsTrn" localSheetId="0">#REF!</definedName>
    <definedName name="FgsTrn">#REF!</definedName>
    <definedName name="FH">[49]DANHMUC!$A$9:$D$69</definedName>
    <definedName name="FinishWork">'[42]DGchitiet '!#REF!</definedName>
    <definedName name="FIX_ASSET" localSheetId="0">#REF!</definedName>
    <definedName name="FIX_ASSET">#REF!</definedName>
    <definedName name="FIXACYU" localSheetId="0">#REF!</definedName>
    <definedName name="FIXACYU">#REF!</definedName>
    <definedName name="FIXALYU" localSheetId="0">#REF!</definedName>
    <definedName name="FIXALYU">#REF!</definedName>
    <definedName name="FNDNAM1" localSheetId="0">#REF!</definedName>
    <definedName name="FNDNAM1">#REF!</definedName>
    <definedName name="FNDNAM2" localSheetId="0">#REF!</definedName>
    <definedName name="FNDNAM2">#REF!</definedName>
    <definedName name="FNDUSERID1" localSheetId="0">#REF!</definedName>
    <definedName name="FNDUSERID1">#REF!</definedName>
    <definedName name="FNDUSERID2" localSheetId="0">#REF!</definedName>
    <definedName name="FNDUSERID2">#REF!</definedName>
    <definedName name="Fon" localSheetId="0">#REF!</definedName>
    <definedName name="Fon">#REF!</definedName>
    <definedName name="form1" localSheetId="0">#REF!</definedName>
    <definedName name="form1" localSheetId="1">#REF!</definedName>
    <definedName name="form1">#REF!</definedName>
    <definedName name="fre" localSheetId="0">#REF!</definedName>
    <definedName name="fre">#REF!</definedName>
    <definedName name="free" localSheetId="0">#REF!</definedName>
    <definedName name="free">#REF!</definedName>
    <definedName name="front" localSheetId="0">#REF!</definedName>
    <definedName name="front" localSheetId="1">#REF!</definedName>
    <definedName name="front">#REF!</definedName>
    <definedName name="fsdfsdf" localSheetId="0">#REF!</definedName>
    <definedName name="fsdfsdf">#REF!</definedName>
    <definedName name="fsfgn" localSheetId="0" hidden="1">#REF!</definedName>
    <definedName name="fsfgn" localSheetId="1" hidden="1">#REF!</definedName>
    <definedName name="fsfgn" hidden="1">#REF!</definedName>
    <definedName name="Full_Print" localSheetId="0">#REF!</definedName>
    <definedName name="Full_Print">#REF!</definedName>
    <definedName name="FUND1" localSheetId="0">#REF!</definedName>
    <definedName name="FUND1" localSheetId="1">#REF!</definedName>
    <definedName name="FUND1">#REF!</definedName>
    <definedName name="FUND2" localSheetId="0">#REF!</definedName>
    <definedName name="FUND2" localSheetId="1">#REF!</definedName>
    <definedName name="FUND2">#REF!</definedName>
    <definedName name="fund2a" localSheetId="0">#REF!</definedName>
    <definedName name="fund2a" localSheetId="1">#REF!</definedName>
    <definedName name="fund2a">#REF!</definedName>
    <definedName name="furniture" localSheetId="0">#REF!</definedName>
    <definedName name="furniture">#REF!</definedName>
    <definedName name="fx" localSheetId="0">#REF!</definedName>
    <definedName name="fx">#REF!</definedName>
    <definedName name="g" localSheetId="0">#REF!</definedName>
    <definedName name="g" localSheetId="1">#REF!</definedName>
    <definedName name="g">#REF!</definedName>
    <definedName name="G_C">[50]Sum!$F$2</definedName>
    <definedName name="G_ME" localSheetId="0">#REF!</definedName>
    <definedName name="G_ME">#REF!</definedName>
    <definedName name="Gain_Loss" localSheetId="0">#REF!</definedName>
    <definedName name="Gain_Loss" localSheetId="1">#REF!</definedName>
    <definedName name="Gain_Loss">#REF!</definedName>
    <definedName name="gffdg" localSheetId="0">#REF!</definedName>
    <definedName name="gffdg">#REF!</definedName>
    <definedName name="gg" localSheetId="0">#REF!</definedName>
    <definedName name="gg">#REF!</definedName>
    <definedName name="gghg">[49]DANHMUC!$A$9:$D$69</definedName>
    <definedName name="ghgf" localSheetId="0" hidden="1">#REF!</definedName>
    <definedName name="ghgf" localSheetId="2" hidden="1">#REF!</definedName>
    <definedName name="ghgf" localSheetId="3" hidden="1">#REF!</definedName>
    <definedName name="ghgf" localSheetId="1" hidden="1">#REF!</definedName>
    <definedName name="ghgf" hidden="1">#REF!</definedName>
    <definedName name="gift" localSheetId="0">#REF!</definedName>
    <definedName name="gift">#REF!</definedName>
    <definedName name="Giocong" localSheetId="0">#REF!</definedName>
    <definedName name="Giocong">#REF!</definedName>
    <definedName name="GL_CB">'[51]GL CB'!$L$44</definedName>
    <definedName name="GL_M">'[51]GL M'!$L$385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andtotal" localSheetId="0">#REF!</definedName>
    <definedName name="grandtotal">#REF!</definedName>
    <definedName name="GrphActSales" localSheetId="0">#REF!</definedName>
    <definedName name="GrphActSales" localSheetId="1">#REF!</definedName>
    <definedName name="GrphActSales">#REF!</definedName>
    <definedName name="GrphActStk" localSheetId="0">#REF!</definedName>
    <definedName name="GrphActStk" localSheetId="1">#REF!</definedName>
    <definedName name="GrphActStk">#REF!</definedName>
    <definedName name="GrphPlanSales" localSheetId="0">#REF!</definedName>
    <definedName name="GrphPlanSales" localSheetId="1">#REF!</definedName>
    <definedName name="GrphPlanSales">#REF!</definedName>
    <definedName name="GrphTgtStk" localSheetId="0">#REF!</definedName>
    <definedName name="GrphTgtStk" localSheetId="1">#REF!</definedName>
    <definedName name="GrphTgtStk">#REF!</definedName>
    <definedName name="grr" localSheetId="0">#REF!</definedName>
    <definedName name="grr" localSheetId="1">#REF!</definedName>
    <definedName name="grr">#REF!</definedName>
    <definedName name="Grrrrr" localSheetId="0">#REF!</definedName>
    <definedName name="Grrrrr">#REF!</definedName>
    <definedName name="GWYUID1" localSheetId="0">#REF!</definedName>
    <definedName name="GWYUID1">#REF!</definedName>
    <definedName name="GWYUID2" localSheetId="0">#REF!</definedName>
    <definedName name="GWYUID2">#REF!</definedName>
    <definedName name="h" localSheetId="0">#REF!</definedName>
    <definedName name="h" localSheetId="1">#REF!</definedName>
    <definedName name="h">#REF!</definedName>
    <definedName name="HC活存" localSheetId="0">#REF!</definedName>
    <definedName name="HC活存">#REF!</definedName>
    <definedName name="HE" localSheetId="0">#REF!</definedName>
    <definedName name="HE" localSheetId="1">#REF!</definedName>
    <definedName name="HE">#REF!</definedName>
    <definedName name="Header_Row" localSheetId="0">ROW(#REF!)</definedName>
    <definedName name="Header_Row">ROW(#REF!)</definedName>
    <definedName name="Heading" localSheetId="0">#REF!</definedName>
    <definedName name="Heading">#REF!</definedName>
    <definedName name="HELP" localSheetId="0">#REF!</definedName>
    <definedName name="HELP" localSheetId="1">#REF!</definedName>
    <definedName name="HELP">#REF!</definedName>
    <definedName name="hff" localSheetId="0">#REF!</definedName>
    <definedName name="hff" localSheetId="1">#REF!</definedName>
    <definedName name="hff">#REF!</definedName>
    <definedName name="hh" localSheetId="0">#REF!</definedName>
    <definedName name="hh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[52]hirenketsu!$D$16:$D$48</definedName>
    <definedName name="hitech" localSheetId="0" hidden="1">#REF!</definedName>
    <definedName name="hitech" localSheetId="2" hidden="1">#REF!</definedName>
    <definedName name="hitech" localSheetId="3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1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0">#REF!</definedName>
    <definedName name="HR活存">#REF!</definedName>
    <definedName name="HS" localSheetId="0">#REF!</definedName>
    <definedName name="HS">#REF!</definedName>
    <definedName name="hsdc" localSheetId="0">#REF!</definedName>
    <definedName name="hsdc">#REF!</definedName>
    <definedName name="hsdc1" localSheetId="0">#REF!</definedName>
    <definedName name="hsdc1">#REF!</definedName>
    <definedName name="hsk" localSheetId="0">#REF!</definedName>
    <definedName name="hsk">#REF!</definedName>
    <definedName name="HTH" localSheetId="0" hidden="1">#REF!</definedName>
    <definedName name="HTH" localSheetId="1" hidden="1">#REF!</definedName>
    <definedName name="HTH" hidden="1">#REF!</definedName>
    <definedName name="HTML_CodePage" hidden="1">874</definedName>
    <definedName name="HTML_Control" localSheetId="0" hidden="1">{"'เดือน ธ.ค. KPI '!$A$710:$I$738"}</definedName>
    <definedName name="HTML_Control" localSheetId="3" hidden="1">{"'เดือน ธ.ค. KPI '!$A$710:$I$738"}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0">#REF!</definedName>
    <definedName name="hyu" localSheetId="2">#REF!</definedName>
    <definedName name="hyu" localSheetId="3">#REF!</definedName>
    <definedName name="hyu" localSheetId="1">#REF!</definedName>
    <definedName name="hyu">#REF!</definedName>
    <definedName name="i" localSheetId="0">#REF!</definedName>
    <definedName name="i" localSheetId="1">#REF!</definedName>
    <definedName name="i">#REF!</definedName>
    <definedName name="I_Depre" localSheetId="0">'[1]Fagor04-A3112e'!#REF!</definedName>
    <definedName name="I_Depre" localSheetId="2">'[1]Fagor04-A3112e'!#REF!</definedName>
    <definedName name="I_Depre" localSheetId="3">'[1]Fagor04-A3112e'!#REF!</definedName>
    <definedName name="I_Depre" localSheetId="1">'[1]Fagor04-A3112e'!#REF!</definedName>
    <definedName name="I_Depre">'[1]Fagor04-A3112e'!#REF!</definedName>
    <definedName name="i76i" localSheetId="0">'[6]AA-1'!#REF!</definedName>
    <definedName name="i76i" localSheetId="2">'[6]AA-1'!#REF!</definedName>
    <definedName name="i76i" localSheetId="3">'[6]AA-1'!#REF!</definedName>
    <definedName name="i76i" localSheetId="1">'[6]AA-1'!#REF!</definedName>
    <definedName name="i76i">'[6]AA-1'!#REF!</definedName>
    <definedName name="ICP">[40]Intercom!$A$1:$A$47</definedName>
    <definedName name="IELWSALES" localSheetId="0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1">#REF!</definedName>
    <definedName name="IELYSALES">#REF!</definedName>
    <definedName name="IEPLANSALES" localSheetId="0">#REF!</definedName>
    <definedName name="IEPLANSALES" localSheetId="1">#REF!</definedName>
    <definedName name="IEPLANSALES">#REF!</definedName>
    <definedName name="ier" localSheetId="0">#REF!</definedName>
    <definedName name="ier">#REF!</definedName>
    <definedName name="IESP" localSheetId="0">#REF!</definedName>
    <definedName name="IESP" localSheetId="1">#REF!</definedName>
    <definedName name="IESP">#REF!</definedName>
    <definedName name="IF_FGFF_CFGS" localSheetId="0">#REF!</definedName>
    <definedName name="IF_FGFF_CFGS">#REF!</definedName>
    <definedName name="IF_FGFF_CFGS_1" localSheetId="0">#REF!</definedName>
    <definedName name="IF_FGFF_CFGS_1">#REF!</definedName>
    <definedName name="IF_FGFF_CFGS_3" localSheetId="0">#REF!</definedName>
    <definedName name="IF_FGFF_CFGS_3">#REF!</definedName>
    <definedName name="IF_FGFF_CFGS_4" localSheetId="0">#REF!</definedName>
    <definedName name="IF_FGFF_CFGS_4">#REF!</definedName>
    <definedName name="IF_URMS_CFGS" localSheetId="0">#REF!</definedName>
    <definedName name="IF_URMS_CFGS">#REF!</definedName>
    <definedName name="ii" localSheetId="0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0">#REF!</definedName>
    <definedName name="IN_01" localSheetId="2">#REF!</definedName>
    <definedName name="IN_01" localSheetId="3">#REF!</definedName>
    <definedName name="IN_01" localSheetId="1">#REF!</definedName>
    <definedName name="IN_01">#REF!</definedName>
    <definedName name="IN_01A" localSheetId="0">#REF!</definedName>
    <definedName name="IN_01A" localSheetId="1">#REF!</definedName>
    <definedName name="IN_01A">#REF!</definedName>
    <definedName name="IN_02" localSheetId="0">#REF!</definedName>
    <definedName name="IN_02" localSheetId="1">#REF!</definedName>
    <definedName name="IN_02">#REF!</definedName>
    <definedName name="IN_02A" localSheetId="0">#REF!</definedName>
    <definedName name="IN_02A" localSheetId="1">#REF!</definedName>
    <definedName name="IN_02A">#REF!</definedName>
    <definedName name="IN_03" localSheetId="0">#REF!</definedName>
    <definedName name="IN_03" localSheetId="1">#REF!</definedName>
    <definedName name="IN_03">#REF!</definedName>
    <definedName name="IN_03A" localSheetId="0">#REF!</definedName>
    <definedName name="IN_03A" localSheetId="1">#REF!</definedName>
    <definedName name="IN_03A">#REF!</definedName>
    <definedName name="IN_04" localSheetId="0">#REF!</definedName>
    <definedName name="IN_04" localSheetId="1">#REF!</definedName>
    <definedName name="IN_04">#REF!</definedName>
    <definedName name="IN_04A" localSheetId="0">#REF!</definedName>
    <definedName name="IN_04A" localSheetId="1">#REF!</definedName>
    <definedName name="IN_04A">#REF!</definedName>
    <definedName name="IN_05" localSheetId="0">#REF!</definedName>
    <definedName name="IN_05" localSheetId="1">#REF!</definedName>
    <definedName name="IN_05">#REF!</definedName>
    <definedName name="IN_05A" localSheetId="0">#REF!</definedName>
    <definedName name="IN_05A" localSheetId="1">#REF!</definedName>
    <definedName name="IN_05A">#REF!</definedName>
    <definedName name="IN_06" localSheetId="0">#REF!</definedName>
    <definedName name="IN_06" localSheetId="1">#REF!</definedName>
    <definedName name="IN_06">#REF!</definedName>
    <definedName name="IN_06A" localSheetId="0">#REF!</definedName>
    <definedName name="IN_06A" localSheetId="1">#REF!</definedName>
    <definedName name="IN_06A">#REF!</definedName>
    <definedName name="IN_06B" localSheetId="0">#REF!</definedName>
    <definedName name="IN_06B">#REF!</definedName>
    <definedName name="IN_07" localSheetId="0">#REF!</definedName>
    <definedName name="IN_07" localSheetId="1">#REF!</definedName>
    <definedName name="IN_07">#REF!</definedName>
    <definedName name="IN_07A" localSheetId="0">#REF!</definedName>
    <definedName name="IN_07A" localSheetId="1">#REF!</definedName>
    <definedName name="IN_07A">#REF!</definedName>
    <definedName name="IN_08" localSheetId="0">#REF!</definedName>
    <definedName name="IN_08" localSheetId="1">#REF!</definedName>
    <definedName name="IN_08">#REF!</definedName>
    <definedName name="IN_08A" localSheetId="0">#REF!</definedName>
    <definedName name="IN_08A" localSheetId="1">#REF!</definedName>
    <definedName name="IN_08A">#REF!</definedName>
    <definedName name="IN_09" localSheetId="0">#REF!</definedName>
    <definedName name="IN_09" localSheetId="1">#REF!</definedName>
    <definedName name="IN_09">#REF!</definedName>
    <definedName name="IN_09A" localSheetId="0">#REF!</definedName>
    <definedName name="IN_09A" localSheetId="1">#REF!</definedName>
    <definedName name="IN_09A">#REF!</definedName>
    <definedName name="IN_10" localSheetId="0">#REF!</definedName>
    <definedName name="IN_10" localSheetId="1">#REF!</definedName>
    <definedName name="IN_10">#REF!</definedName>
    <definedName name="IN_10A" localSheetId="0">#REF!</definedName>
    <definedName name="IN_10A" localSheetId="1">#REF!</definedName>
    <definedName name="IN_10A">#REF!</definedName>
    <definedName name="IN_11" localSheetId="0">#REF!</definedName>
    <definedName name="IN_11" localSheetId="1">#REF!</definedName>
    <definedName name="IN_11">#REF!</definedName>
    <definedName name="IN_11A" localSheetId="0">#REF!</definedName>
    <definedName name="IN_11A" localSheetId="1">#REF!</definedName>
    <definedName name="IN_11A">#REF!</definedName>
    <definedName name="IN_12" localSheetId="0">#REF!</definedName>
    <definedName name="IN_12" localSheetId="1">#REF!</definedName>
    <definedName name="IN_12">#REF!</definedName>
    <definedName name="IN_12A" localSheetId="0">#REF!</definedName>
    <definedName name="IN_12A" localSheetId="1">#REF!</definedName>
    <definedName name="IN_12A">#REF!</definedName>
    <definedName name="IN_13" localSheetId="0">#REF!</definedName>
    <definedName name="IN_13" localSheetId="1">#REF!</definedName>
    <definedName name="IN_13">#REF!</definedName>
    <definedName name="IN_13A" localSheetId="0">#REF!</definedName>
    <definedName name="IN_13A" localSheetId="1">#REF!</definedName>
    <definedName name="IN_13A">#REF!</definedName>
    <definedName name="IN_14" localSheetId="0">#REF!</definedName>
    <definedName name="IN_14" localSheetId="1">#REF!</definedName>
    <definedName name="IN_14">#REF!</definedName>
    <definedName name="IN_14A" localSheetId="0">#REF!</definedName>
    <definedName name="IN_14A" localSheetId="1">#REF!</definedName>
    <definedName name="IN_14A">#REF!</definedName>
    <definedName name="IN_15" localSheetId="0">#REF!</definedName>
    <definedName name="IN_15" localSheetId="1">#REF!</definedName>
    <definedName name="IN_15">#REF!</definedName>
    <definedName name="IN_15A" localSheetId="0">#REF!</definedName>
    <definedName name="IN_15A" localSheetId="1">#REF!</definedName>
    <definedName name="IN_15A">#REF!</definedName>
    <definedName name="IN_16" localSheetId="0">#REF!</definedName>
    <definedName name="IN_16" localSheetId="1">#REF!</definedName>
    <definedName name="IN_16">#REF!</definedName>
    <definedName name="IN_16A" localSheetId="0">#REF!</definedName>
    <definedName name="IN_16A" localSheetId="1">#REF!</definedName>
    <definedName name="IN_16A">#REF!</definedName>
    <definedName name="IN_17" localSheetId="0">#REF!</definedName>
    <definedName name="IN_17" localSheetId="1">#REF!</definedName>
    <definedName name="IN_17">#REF!</definedName>
    <definedName name="IN_17A" localSheetId="0">#REF!</definedName>
    <definedName name="IN_17A" localSheetId="1">#REF!</definedName>
    <definedName name="IN_17A">#REF!</definedName>
    <definedName name="IN_18" localSheetId="0">#REF!</definedName>
    <definedName name="IN_18" localSheetId="1">#REF!</definedName>
    <definedName name="IN_18">#REF!</definedName>
    <definedName name="IN_18A" localSheetId="0">#REF!</definedName>
    <definedName name="IN_18A" localSheetId="1">#REF!</definedName>
    <definedName name="IN_18A">#REF!</definedName>
    <definedName name="IN_19" localSheetId="0">#REF!</definedName>
    <definedName name="IN_19" localSheetId="1">#REF!</definedName>
    <definedName name="IN_19">#REF!</definedName>
    <definedName name="IN_19A" localSheetId="0">#REF!</definedName>
    <definedName name="IN_19A" localSheetId="1">#REF!</definedName>
    <definedName name="IN_19A">#REF!</definedName>
    <definedName name="IN_20" localSheetId="0">#REF!</definedName>
    <definedName name="IN_20" localSheetId="1">#REF!</definedName>
    <definedName name="IN_20">#REF!</definedName>
    <definedName name="IN_20A" localSheetId="0">#REF!</definedName>
    <definedName name="IN_20A" localSheetId="1">#REF!</definedName>
    <definedName name="IN_20A">#REF!</definedName>
    <definedName name="IN_21" localSheetId="0">#REF!</definedName>
    <definedName name="IN_21" localSheetId="1">#REF!</definedName>
    <definedName name="IN_21">#REF!</definedName>
    <definedName name="IN_21A" localSheetId="0">#REF!</definedName>
    <definedName name="IN_21A" localSheetId="1">#REF!</definedName>
    <definedName name="IN_21A">#REF!</definedName>
    <definedName name="IN_22" localSheetId="0">#REF!</definedName>
    <definedName name="IN_22" localSheetId="1">#REF!</definedName>
    <definedName name="IN_22">#REF!</definedName>
    <definedName name="IN_22A" localSheetId="0">#REF!</definedName>
    <definedName name="IN_22A" localSheetId="1">#REF!</definedName>
    <definedName name="IN_22A">#REF!</definedName>
    <definedName name="IN_23" localSheetId="0">#REF!</definedName>
    <definedName name="IN_23" localSheetId="1">#REF!</definedName>
    <definedName name="IN_23">#REF!</definedName>
    <definedName name="IN_23A" localSheetId="0">#REF!</definedName>
    <definedName name="IN_23A" localSheetId="1">#REF!</definedName>
    <definedName name="IN_23A">#REF!</definedName>
    <definedName name="IN_24" localSheetId="0">#REF!</definedName>
    <definedName name="IN_24" localSheetId="1">#REF!</definedName>
    <definedName name="IN_24">#REF!</definedName>
    <definedName name="IN_24A" localSheetId="0">#REF!</definedName>
    <definedName name="IN_24A" localSheetId="1">#REF!</definedName>
    <definedName name="IN_24A">#REF!</definedName>
    <definedName name="IN_25" localSheetId="0">#REF!</definedName>
    <definedName name="IN_25" localSheetId="1">#REF!</definedName>
    <definedName name="IN_25">#REF!</definedName>
    <definedName name="IN_25A" localSheetId="0">#REF!</definedName>
    <definedName name="IN_25A" localSheetId="1">#REF!</definedName>
    <definedName name="IN_25A">#REF!</definedName>
    <definedName name="IN_26" localSheetId="0">#REF!</definedName>
    <definedName name="IN_26" localSheetId="1">#REF!</definedName>
    <definedName name="IN_26">#REF!</definedName>
    <definedName name="IN_26A" localSheetId="0">#REF!</definedName>
    <definedName name="IN_26A" localSheetId="1">#REF!</definedName>
    <definedName name="IN_26A">#REF!</definedName>
    <definedName name="IN_27" localSheetId="0">#REF!</definedName>
    <definedName name="IN_27" localSheetId="1">#REF!</definedName>
    <definedName name="IN_27">#REF!</definedName>
    <definedName name="IN_27A" localSheetId="0">#REF!</definedName>
    <definedName name="IN_27A" localSheetId="1">#REF!</definedName>
    <definedName name="IN_27A">#REF!</definedName>
    <definedName name="IN_28" localSheetId="0">#REF!</definedName>
    <definedName name="IN_28" localSheetId="1">#REF!</definedName>
    <definedName name="IN_28">#REF!</definedName>
    <definedName name="IN_28A" localSheetId="0">#REF!</definedName>
    <definedName name="IN_28A" localSheetId="1">#REF!</definedName>
    <definedName name="IN_28A">#REF!</definedName>
    <definedName name="IN_29" localSheetId="0">#REF!</definedName>
    <definedName name="IN_29" localSheetId="1">#REF!</definedName>
    <definedName name="IN_29">#REF!</definedName>
    <definedName name="IN_29A" localSheetId="0">#REF!</definedName>
    <definedName name="IN_29A" localSheetId="1">#REF!</definedName>
    <definedName name="IN_29A">#REF!</definedName>
    <definedName name="IN_30" localSheetId="0">#REF!</definedName>
    <definedName name="IN_30" localSheetId="1">#REF!</definedName>
    <definedName name="IN_30">#REF!</definedName>
    <definedName name="IN_30A" localSheetId="0">#REF!</definedName>
    <definedName name="IN_30A" localSheetId="1">#REF!</definedName>
    <definedName name="IN_30A">#REF!</definedName>
    <definedName name="IN_31" localSheetId="0">#REF!</definedName>
    <definedName name="IN_31" localSheetId="1">#REF!</definedName>
    <definedName name="IN_31">#REF!</definedName>
    <definedName name="IN_31A" localSheetId="0">#REF!</definedName>
    <definedName name="IN_31A" localSheetId="1">#REF!</definedName>
    <definedName name="IN_31A">#REF!</definedName>
    <definedName name="IN_99" localSheetId="0">#REF!</definedName>
    <definedName name="IN_99">#REF!</definedName>
    <definedName name="income">'[53]MEG US$ FS'!#REF!</definedName>
    <definedName name="Inlot" localSheetId="0">#REF!</definedName>
    <definedName name="Inlot" localSheetId="2">#REF!</definedName>
    <definedName name="Inlot" localSheetId="3">#REF!</definedName>
    <definedName name="Inlot" localSheetId="1">#REF!</definedName>
    <definedName name="Inlot">#REF!</definedName>
    <definedName name="inqty" localSheetId="0">#REF!</definedName>
    <definedName name="inqty" localSheetId="1">#REF!</definedName>
    <definedName name="inqty">#REF!</definedName>
    <definedName name="Int" localSheetId="0">#REF!</definedName>
    <definedName name="Int">#REF!</definedName>
    <definedName name="interchrg">'[48]6. Cost by Product'!$D$93:$D$154</definedName>
    <definedName name="INTERCONTINENTAL_COMMODITIES" localSheetId="0">'[54]CODE,NAME'!#REF!</definedName>
    <definedName name="INTERCONTINENTAL_COMMODITIES" localSheetId="2">'[54]CODE,NAME'!#REF!</definedName>
    <definedName name="INTERCONTINENTAL_COMMODITIES" localSheetId="3">'[54]CODE,NAME'!#REF!</definedName>
    <definedName name="INTERCONTINENTAL_COMMODITIES" localSheetId="1">'[54]CODE,NAME'!#REF!</definedName>
    <definedName name="INTERCONTINENTAL_COMMODITIES">'[54]CODE,NAME'!#REF!</definedName>
    <definedName name="Interest_Rate" localSheetId="0">#REF!</definedName>
    <definedName name="Interest_Rate">#REF!</definedName>
    <definedName name="InteriorWork">'[42]DGchitiet '!#REF!</definedName>
    <definedName name="IntFreeCred" localSheetId="0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NX" localSheetId="0">#REF!</definedName>
    <definedName name="INX" localSheetId="1">#REF!</definedName>
    <definedName name="INX">#REF!</definedName>
    <definedName name="j" localSheetId="0">#REF!</definedName>
    <definedName name="j" localSheetId="1">#REF!</definedName>
    <definedName name="j">#REF!</definedName>
    <definedName name="Jan" localSheetId="0">#REF!</definedName>
    <definedName name="Jan">#REF!</definedName>
    <definedName name="jhhj" localSheetId="0">OFFSET(BS!Full_Print,0,0,BS!Last_Row)</definedName>
    <definedName name="jhhj" localSheetId="3">OFFSET(Full_Print,0,0,'SCE_(S)'!Last_Row)</definedName>
    <definedName name="jhhj">OFFSET(Full_Print,0,0,Last_Row)</definedName>
    <definedName name="jhhk">#N/A</definedName>
    <definedName name="jing" localSheetId="0">#REF!</definedName>
    <definedName name="jing">#REF!</definedName>
    <definedName name="jj">#N/A</definedName>
    <definedName name="jklll" localSheetId="0">#REF!</definedName>
    <definedName name="jklll" localSheetId="2">#REF!</definedName>
    <definedName name="jklll" localSheetId="3">#REF!</definedName>
    <definedName name="jklll" localSheetId="1">#REF!</definedName>
    <definedName name="jklll">#REF!</definedName>
    <definedName name="job" localSheetId="0">#REF!</definedName>
    <definedName name="job">#REF!</definedName>
    <definedName name="JPY">[18]Proj!$E$86</definedName>
    <definedName name="Jul" localSheetId="0">#REF!</definedName>
    <definedName name="Jul">#REF!</definedName>
    <definedName name="Jul_00" localSheetId="0">#REF!</definedName>
    <definedName name="Jul_00" localSheetId="1">#REF!</definedName>
    <definedName name="Jul_00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Scheduled_Payment+Extra_Payment</definedName>
    <definedName name="K" localSheetId="3">Scheduled_Payment+Extra_Payment</definedName>
    <definedName name="K">Scheduled_Payment+Extra_Payment</definedName>
    <definedName name="keyto1" localSheetId="0">[55]รางวัล_รายการวิทยุ10สถานี!#REF!</definedName>
    <definedName name="keyto1">[55]รางวัล_รายการวิทยุ10สถานี!#REF!</definedName>
    <definedName name="kifk" localSheetId="0">#REF!</definedName>
    <definedName name="kifk">#REF!</definedName>
    <definedName name="kkk" localSheetId="0">'[56]BS&amp;PL_TH'!#REF!</definedName>
    <definedName name="kkk">'[56]BS&amp;PL_TH'!#REF!</definedName>
    <definedName name="kl" localSheetId="0">#REF!</definedName>
    <definedName name="kl" localSheetId="2">#REF!</definedName>
    <definedName name="kl" localSheetId="3">#REF!</definedName>
    <definedName name="kl" localSheetId="1">#REF!</definedName>
    <definedName name="kl">#REF!</definedName>
    <definedName name="KL_C">[50]Sum!$F$1</definedName>
    <definedName name="kl_ME" localSheetId="0">#REF!</definedName>
    <definedName name="kl_ME">#REF!</definedName>
    <definedName name="KLVL1" localSheetId="0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0">#REF!</definedName>
    <definedName name="lanhto">#REF!</definedName>
    <definedName name="Last_Row" localSheetId="0">IF(BS!Values_Entered,BS!Header_Row+BS!Number_of_Payments,BS!Header_Row)</definedName>
    <definedName name="Last_Row" localSheetId="3">IF('SCE_(S)'!Values_Entered,Header_Row+'SCE_(S)'!Number_of_Payments,Header_Row)</definedName>
    <definedName name="Last_Row">IF(Values_Entered,Header_Row+Number_of_Payments,Header_Row)</definedName>
    <definedName name="LEASE" localSheetId="0">#REF!</definedName>
    <definedName name="LEASE" localSheetId="2">#REF!</definedName>
    <definedName name="LEASE" localSheetId="3">#REF!</definedName>
    <definedName name="LEASE" localSheetId="1">#REF!</definedName>
    <definedName name="LEASE">#REF!</definedName>
    <definedName name="LeaseAsset">[38]Details!$D$2:$D$12</definedName>
    <definedName name="LEFeb" localSheetId="0">#REF!</definedName>
    <definedName name="LEFeb">#REF!</definedName>
    <definedName name="LEJan" localSheetId="0">#REF!</definedName>
    <definedName name="LEJan">#REF!</definedName>
    <definedName name="LEMar" localSheetId="0">#REF!</definedName>
    <definedName name="LEMar">#REF!</definedName>
    <definedName name="LevelList" localSheetId="0">OFFSET(#REF!,0,0,1,5)</definedName>
    <definedName name="LevelList">OFFSET(#REF!,0,0,1,5)</definedName>
    <definedName name="ListData" localSheetId="0">#REF!</definedName>
    <definedName name="ListData" localSheetId="2">#REF!</definedName>
    <definedName name="ListData" localSheetId="3">#REF!</definedName>
    <definedName name="ListData" localSheetId="1">#REF!</definedName>
    <definedName name="ListData">#REF!</definedName>
    <definedName name="ListRaw" localSheetId="0">#REF!</definedName>
    <definedName name="ListRaw" localSheetId="1">#REF!</definedName>
    <definedName name="ListRaw">#REF!</definedName>
    <definedName name="lk" localSheetId="0">#REF!</definedName>
    <definedName name="lk" localSheetId="1">#REF!</definedName>
    <definedName name="lk">#REF!</definedName>
    <definedName name="ll" localSheetId="0">Scheduled_Payment+Extra_Payment</definedName>
    <definedName name="ll" localSheetId="3">Scheduled_Payment+Extra_Payment</definedName>
    <definedName name="ll">Scheduled_Payment+Extra_Payment</definedName>
    <definedName name="lll" localSheetId="0">#REF!</definedName>
    <definedName name="lll" localSheetId="2">#REF!</definedName>
    <definedName name="lll" localSheetId="3">#REF!</definedName>
    <definedName name="lll" localSheetId="1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0">#REF!</definedName>
    <definedName name="lnarc1">#REF!</definedName>
    <definedName name="lnarc10" localSheetId="0">#REF!</definedName>
    <definedName name="lnarc10">#REF!</definedName>
    <definedName name="lnarc11" localSheetId="0">#REF!</definedName>
    <definedName name="lnarc11">#REF!</definedName>
    <definedName name="lnarc12" localSheetId="0">#REF!</definedName>
    <definedName name="lnarc12">#REF!</definedName>
    <definedName name="lnarc2" localSheetId="0">#REF!</definedName>
    <definedName name="lnarc2">#REF!</definedName>
    <definedName name="lnarc3" localSheetId="0">#REF!</definedName>
    <definedName name="lnarc3">#REF!</definedName>
    <definedName name="lnarc4" localSheetId="0">#REF!</definedName>
    <definedName name="lnarc4">#REF!</definedName>
    <definedName name="lnarc5" localSheetId="0">#REF!</definedName>
    <definedName name="lnarc5">#REF!</definedName>
    <definedName name="lnarc6" localSheetId="0">#REF!</definedName>
    <definedName name="lnarc6">#REF!</definedName>
    <definedName name="lnarc7" localSheetId="0">#REF!</definedName>
    <definedName name="lnarc7">#REF!</definedName>
    <definedName name="lnarc8" localSheetId="0">#REF!</definedName>
    <definedName name="lnarc8">#REF!</definedName>
    <definedName name="lnarc9" localSheetId="0">#REF!</definedName>
    <definedName name="lnarc9">#REF!</definedName>
    <definedName name="lnatc1" localSheetId="0">#REF!</definedName>
    <definedName name="lnatc1">#REF!</definedName>
    <definedName name="lnatc10" localSheetId="0">#REF!</definedName>
    <definedName name="lnatc10">#REF!</definedName>
    <definedName name="lnatc11" localSheetId="0">#REF!</definedName>
    <definedName name="lnatc11">#REF!</definedName>
    <definedName name="lnatc12" localSheetId="0">#REF!</definedName>
    <definedName name="lnatc12">#REF!</definedName>
    <definedName name="lnatc2" localSheetId="0">#REF!</definedName>
    <definedName name="lnatc2">#REF!</definedName>
    <definedName name="lnatc3" localSheetId="0">#REF!</definedName>
    <definedName name="lnatc3">#REF!</definedName>
    <definedName name="lnatc4" localSheetId="0">#REF!</definedName>
    <definedName name="lnatc4">#REF!</definedName>
    <definedName name="lnatc5" localSheetId="0">#REF!</definedName>
    <definedName name="lnatc5">#REF!</definedName>
    <definedName name="lnatc6" localSheetId="0">#REF!</definedName>
    <definedName name="lnatc6">#REF!</definedName>
    <definedName name="lnatc7" localSheetId="0">#REF!</definedName>
    <definedName name="lnatc7">#REF!</definedName>
    <definedName name="lnatc8" localSheetId="0">#REF!</definedName>
    <definedName name="lnatc8">#REF!</definedName>
    <definedName name="lnatc9" localSheetId="0">#REF!</definedName>
    <definedName name="lnatc9">#REF!</definedName>
    <definedName name="LOAN" localSheetId="0">#REF!</definedName>
    <definedName name="LOAN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l" localSheetId="0">#REF!</definedName>
    <definedName name="lol">#REF!</definedName>
    <definedName name="LORRY">[57]อัตราค่าบรรทุก!$A$1:$C$21</definedName>
    <definedName name="lpgesso1" localSheetId="0">#REF!</definedName>
    <definedName name="lpgesso1">#REF!</definedName>
    <definedName name="lpgesso10" localSheetId="0">#REF!</definedName>
    <definedName name="lpgesso10">#REF!</definedName>
    <definedName name="lpgesso11" localSheetId="0">#REF!</definedName>
    <definedName name="lpgesso11">#REF!</definedName>
    <definedName name="lpgesso12" localSheetId="0">#REF!</definedName>
    <definedName name="lpgesso12">#REF!</definedName>
    <definedName name="lpgesso2" localSheetId="0">#REF!</definedName>
    <definedName name="lpgesso2">#REF!</definedName>
    <definedName name="lpgesso3" localSheetId="0">#REF!</definedName>
    <definedName name="lpgesso3">#REF!</definedName>
    <definedName name="lpgesso4" localSheetId="0">#REF!</definedName>
    <definedName name="lpgesso4">#REF!</definedName>
    <definedName name="lpgesso5" localSheetId="0">#REF!</definedName>
    <definedName name="lpgesso5">#REF!</definedName>
    <definedName name="lpgesso6" localSheetId="0">#REF!</definedName>
    <definedName name="lpgesso6">#REF!</definedName>
    <definedName name="lpgesso7" localSheetId="0">#REF!</definedName>
    <definedName name="lpgesso7">#REF!</definedName>
    <definedName name="lpgesso8" localSheetId="0">#REF!</definedName>
    <definedName name="lpgesso8">#REF!</definedName>
    <definedName name="lpgesso9" localSheetId="0">#REF!</definedName>
    <definedName name="lpgesso9">#REF!</definedName>
    <definedName name="lpo">'[58]Stock Aging'!$A$2:$S$1606</definedName>
    <definedName name="LWSALES" localSheetId="0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1">#REF!</definedName>
    <definedName name="LYBin">#REF!</definedName>
    <definedName name="LYHolds" localSheetId="0">#REF!</definedName>
    <definedName name="LYHolds" localSheetId="1">#REF!</definedName>
    <definedName name="LYHolds">#REF!</definedName>
    <definedName name="LYNet" localSheetId="0">#REF!</definedName>
    <definedName name="LYNet" localSheetId="1">#REF!</definedName>
    <definedName name="LYNet">#REF!</definedName>
    <definedName name="LYoos" localSheetId="0">#REF!</definedName>
    <definedName name="LYoos" localSheetId="1">#REF!</definedName>
    <definedName name="LYoos">#REF!</definedName>
    <definedName name="LYReselects" localSheetId="0">#REF!</definedName>
    <definedName name="LYReselects" localSheetId="1">#REF!</definedName>
    <definedName name="LYReselects">#REF!</definedName>
    <definedName name="LYReturns" localSheetId="0">#REF!</definedName>
    <definedName name="LYReturns" localSheetId="1">#REF!</definedName>
    <definedName name="LYReturns">#REF!</definedName>
    <definedName name="LYSales" localSheetId="0">#REF!</definedName>
    <definedName name="LYSales" localSheetId="1">#REF!</definedName>
    <definedName name="LYSales">#REF!</definedName>
    <definedName name="LYTotal" localSheetId="0">#REF!</definedName>
    <definedName name="LYTotal" localSheetId="1">#REF!</definedName>
    <definedName name="LYTotal">#REF!</definedName>
    <definedName name="M" localSheetId="1">[59]!Macro002</definedName>
    <definedName name="M">[59]!Macro002</definedName>
    <definedName name="machine" localSheetId="0">#REF!</definedName>
    <definedName name="machine">#REF!</definedName>
    <definedName name="Macro001" localSheetId="1">[59]!Macro001</definedName>
    <definedName name="Macro001">[59]!Macro001</definedName>
    <definedName name="Macro002" localSheetId="1">[59]!Macro002</definedName>
    <definedName name="Macro002">[59]!Macro002</definedName>
    <definedName name="Macro003" localSheetId="1">[59]!Macro003</definedName>
    <definedName name="Macro003">[59]!Macro003</definedName>
    <definedName name="Macro004" localSheetId="1">[59]!Macro004</definedName>
    <definedName name="Macro004">[59]!Macro004</definedName>
    <definedName name="Macro005" localSheetId="1">[59]!Macro005</definedName>
    <definedName name="Macro005">[59]!Macro005</definedName>
    <definedName name="MacroS01" localSheetId="1">[59]!MacroS01</definedName>
    <definedName name="MacroS01">[59]!MacroS01</definedName>
    <definedName name="MacroUP" localSheetId="1">[59]!MacroUP</definedName>
    <definedName name="MacroUP">[59]!MacroUP</definedName>
    <definedName name="MacroUP01" localSheetId="1">[59]!MacroUP01</definedName>
    <definedName name="MacroUP01">[59]!MacroUP01</definedName>
    <definedName name="MAINTENANCE" localSheetId="0">#REF!</definedName>
    <definedName name="MAINTENANCE">#REF!</definedName>
    <definedName name="Mar" localSheetId="0">#REF!</definedName>
    <definedName name="Mar">#REF!</definedName>
    <definedName name="MARGINPLAN" localSheetId="0">#REF!</definedName>
    <definedName name="MARGINPLAN" localSheetId="1">#REF!</definedName>
    <definedName name="MARGINPLAN">#REF!</definedName>
    <definedName name="MARGINPROJ" localSheetId="0">#REF!</definedName>
    <definedName name="MARGINPROJ" localSheetId="1">#REF!</definedName>
    <definedName name="MARGINPROJ">#REF!</definedName>
    <definedName name="MarketList" localSheetId="0">OFFSET(#REF!,0,8,1,4)</definedName>
    <definedName name="MarketList">OFFSET(#REF!,0,8,1,4)</definedName>
    <definedName name="Masonry">'[42]DGchitiet '!#REF!</definedName>
    <definedName name="May" localSheetId="0">#REF!</definedName>
    <definedName name="May">#REF!</definedName>
    <definedName name="member" localSheetId="0">#REF!</definedName>
    <definedName name="member">#REF!</definedName>
    <definedName name="MENU" localSheetId="0">#REF!</definedName>
    <definedName name="MENU" localSheetId="1">#REF!</definedName>
    <definedName name="MENU">#REF!</definedName>
    <definedName name="MetalWork">'[42]DGchitiet '!#REF!</definedName>
    <definedName name="MFG_BKD_ICI" localSheetId="0">#REF!</definedName>
    <definedName name="MFG_BKD_ICI">#REF!</definedName>
    <definedName name="MFG_ICI" localSheetId="0">#REF!</definedName>
    <definedName name="MFG_ICI">#REF!</definedName>
    <definedName name="MFG_KSN_ICI" localSheetId="0">#REF!</definedName>
    <definedName name="MFG_KSN_ICI">#REF!</definedName>
    <definedName name="MiscellaneousWork">'[42]DGchitiet '!#REF!</definedName>
    <definedName name="mk" localSheetId="0">#REF!</definedName>
    <definedName name="mk" localSheetId="2">#REF!</definedName>
    <definedName name="mk" localSheetId="3">#REF!</definedName>
    <definedName name="mk" localSheetId="1">#REF!</definedName>
    <definedName name="mk">#REF!</definedName>
    <definedName name="MM" localSheetId="0">#REF!</definedName>
    <definedName name="MM">#REF!</definedName>
    <definedName name="mongbang" localSheetId="0">#REF!</definedName>
    <definedName name="mongbang">#REF!</definedName>
    <definedName name="mongdon" localSheetId="0">#REF!</definedName>
    <definedName name="mongdon">#REF!</definedName>
    <definedName name="mono_ethanolAmine" localSheetId="0">#REF!</definedName>
    <definedName name="mono_ethanolAmine" localSheetId="1">#REF!</definedName>
    <definedName name="mono_ethanolAmine">#REF!</definedName>
    <definedName name="monthly" localSheetId="0">#REF!</definedName>
    <definedName name="monthly">#REF!</definedName>
    <definedName name="motor">[60]MOTOR97!$A$6:$Z$24</definedName>
    <definedName name="Mount_Inname" localSheetId="0">#REF!</definedName>
    <definedName name="Mount_Inname" localSheetId="2">#REF!</definedName>
    <definedName name="Mount_Inname" localSheetId="3">#REF!</definedName>
    <definedName name="Mount_Inname" localSheetId="1">#REF!</definedName>
    <definedName name="Mount_Inname">#REF!</definedName>
    <definedName name="Mount_Inqty" localSheetId="0">#REF!</definedName>
    <definedName name="Mount_Inqty" localSheetId="1">#REF!</definedName>
    <definedName name="Mount_Inqty">#REF!</definedName>
    <definedName name="MV">[61]HT!$A$11:$K$156</definedName>
    <definedName name="MV_T4">[35]MV03!#REF!</definedName>
    <definedName name="n">'[62]BS(old format)'!$H$43:$H$59</definedName>
    <definedName name="name" localSheetId="0">#REF!</definedName>
    <definedName name="name" localSheetId="2">#REF!</definedName>
    <definedName name="name" localSheetId="3">#REF!</definedName>
    <definedName name="name" localSheetId="1">#REF!</definedName>
    <definedName name="name">#REF!</definedName>
    <definedName name="nat">'[62]P&amp;L'!$P$9:$P$44</definedName>
    <definedName name="NATTTHAPHA" localSheetId="0">#REF!</definedName>
    <definedName name="NATTTHAPHA">#REF!</definedName>
    <definedName name="nc" localSheetId="0">#REF!</definedName>
    <definedName name="nc">#REF!</definedName>
    <definedName name="nee" localSheetId="0">#REF!</definedName>
    <definedName name="nee">#REF!</definedName>
    <definedName name="NEW" localSheetId="0">#REF!</definedName>
    <definedName name="NEW" localSheetId="1">#REF!</definedName>
    <definedName name="NEW">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">[31]CTGS!$E$3:$E$420</definedName>
    <definedName name="NOOFFFSEGMENTS1" localSheetId="0">#REF!</definedName>
    <definedName name="NOOFFFSEGMENTS1">#REF!</definedName>
    <definedName name="NOOFFFSEGMENTS2" localSheetId="0">#REF!</definedName>
    <definedName name="NOOFFFSEGMENTS2">#REF!</definedName>
    <definedName name="NOOFPERIODS1" localSheetId="0">#REF!</definedName>
    <definedName name="NOOFPERIODS1">#REF!</definedName>
    <definedName name="NOOFPERIODS2" localSheetId="0">#REF!</definedName>
    <definedName name="NOOFPERIODS2">#REF!</definedName>
    <definedName name="Note__Index_showes_percentage_vs__95_Actual" localSheetId="0">#REF!</definedName>
    <definedName name="Note__Index_showes_percentage_vs__95_Actual">#REF!</definedName>
    <definedName name="Note__Index_showes_percentage_vs__95_Budget" localSheetId="0">#REF!</definedName>
    <definedName name="Note__Index_showes_percentage_vs__95_Budget">#REF!</definedName>
    <definedName name="Notes" localSheetId="0">#REF!</definedName>
    <definedName name="Notes">#REF!</definedName>
    <definedName name="Nov" localSheetId="0">#REF!</definedName>
    <definedName name="Nov">#REF!</definedName>
    <definedName name="Num_Pmt_Per_Year" localSheetId="0">#REF!</definedName>
    <definedName name="Num_Pmt_Per_Year">#REF!</definedName>
    <definedName name="Number_of_Payments" localSheetId="0">MATCH(0.01,BS!End_Bal,-1)+1</definedName>
    <definedName name="Number_of_Payments" localSheetId="3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0">'[63]Machine2,3''04'!#REF!</definedName>
    <definedName name="o" localSheetId="2">'[63]Machine2,3''04'!#REF!</definedName>
    <definedName name="o" localSheetId="3">'[63]Machine2,3''04'!#REF!</definedName>
    <definedName name="o" localSheetId="1">'[63]Machine2,3''04'!#REF!</definedName>
    <definedName name="o">'[63]Machine2,3''04'!#REF!</definedName>
    <definedName name="Oct" localSheetId="0">#REF!</definedName>
    <definedName name="Oct">#REF!</definedName>
    <definedName name="ODBCDATASOURCE1" localSheetId="0">#REF!</definedName>
    <definedName name="ODBCDATASOURCE1">#REF!</definedName>
    <definedName name="ODBCDATASOURCE2" localSheetId="0">#REF!</definedName>
    <definedName name="ODBCDATASOURCE2">#REF!</definedName>
    <definedName name="ok" localSheetId="0">#REF!</definedName>
    <definedName name="ok" localSheetId="1">#REF!</definedName>
    <definedName name="ok">#REF!</definedName>
    <definedName name="okp">#N/A</definedName>
    <definedName name="OLCost" localSheetId="0">#REF!</definedName>
    <definedName name="OLCost">#REF!</definedName>
    <definedName name="oldData" localSheetId="0">#REF!</definedName>
    <definedName name="oldData">#REF!</definedName>
    <definedName name="OLE">'[25]R-4'!#REF!</definedName>
    <definedName name="OO" localSheetId="0">#REF!</definedName>
    <definedName name="OO">#REF!</definedName>
    <definedName name="oplease">[64]Details!$C$2:$C$28</definedName>
    <definedName name="Origin" localSheetId="0">#REF!</definedName>
    <definedName name="Origin">#REF!</definedName>
    <definedName name="OTHER" localSheetId="0">#REF!</definedName>
    <definedName name="OTHER">#REF!</definedName>
    <definedName name="OtherWork">'[42]DGchitiet '!#REF!</definedName>
    <definedName name="OUT_01" localSheetId="0">#REF!</definedName>
    <definedName name="OUT_01" localSheetId="2">#REF!</definedName>
    <definedName name="OUT_01" localSheetId="3">#REF!</definedName>
    <definedName name="OUT_01" localSheetId="1">#REF!</definedName>
    <definedName name="OUT_01">#REF!</definedName>
    <definedName name="OUT_01A" localSheetId="0">#REF!</definedName>
    <definedName name="OUT_01A" localSheetId="1">#REF!</definedName>
    <definedName name="OUT_01A">#REF!</definedName>
    <definedName name="OUT_02" localSheetId="0">#REF!</definedName>
    <definedName name="OUT_02" localSheetId="1">#REF!</definedName>
    <definedName name="OUT_02">#REF!</definedName>
    <definedName name="OUT_02A" localSheetId="0">#REF!</definedName>
    <definedName name="OUT_02A" localSheetId="1">#REF!</definedName>
    <definedName name="OUT_02A">#REF!</definedName>
    <definedName name="OUT_03" localSheetId="0">#REF!</definedName>
    <definedName name="OUT_03" localSheetId="1">#REF!</definedName>
    <definedName name="OUT_03">#REF!</definedName>
    <definedName name="OUT_03A" localSheetId="0">#REF!</definedName>
    <definedName name="OUT_03A" localSheetId="1">#REF!</definedName>
    <definedName name="OUT_03A">#REF!</definedName>
    <definedName name="OUT_04" localSheetId="0">#REF!</definedName>
    <definedName name="OUT_04" localSheetId="1">#REF!</definedName>
    <definedName name="OUT_04">#REF!</definedName>
    <definedName name="OUT_04A" localSheetId="0">#REF!</definedName>
    <definedName name="OUT_04A" localSheetId="1">#REF!</definedName>
    <definedName name="OUT_04A">#REF!</definedName>
    <definedName name="OUT_05" localSheetId="0">#REF!</definedName>
    <definedName name="OUT_05" localSheetId="1">#REF!</definedName>
    <definedName name="OUT_05">#REF!</definedName>
    <definedName name="OUT_05A" localSheetId="0">#REF!</definedName>
    <definedName name="OUT_05A" localSheetId="1">#REF!</definedName>
    <definedName name="OUT_05A">#REF!</definedName>
    <definedName name="OUT_06" localSheetId="0">#REF!</definedName>
    <definedName name="OUT_06" localSheetId="1">#REF!</definedName>
    <definedName name="OUT_06">#REF!</definedName>
    <definedName name="OUT_06A" localSheetId="0">#REF!</definedName>
    <definedName name="OUT_06A" localSheetId="1">#REF!</definedName>
    <definedName name="OUT_06A">#REF!</definedName>
    <definedName name="out_07" localSheetId="0">#REF!</definedName>
    <definedName name="out_07" localSheetId="1">#REF!</definedName>
    <definedName name="out_07">#REF!</definedName>
    <definedName name="out_07a" localSheetId="0">#REF!</definedName>
    <definedName name="out_07a" localSheetId="1">#REF!</definedName>
    <definedName name="out_07a">#REF!</definedName>
    <definedName name="out_08" localSheetId="0">#REF!</definedName>
    <definedName name="out_08" localSheetId="1">#REF!</definedName>
    <definedName name="out_08">#REF!</definedName>
    <definedName name="out_08a" localSheetId="0">#REF!</definedName>
    <definedName name="out_08a" localSheetId="1">#REF!</definedName>
    <definedName name="out_08a">#REF!</definedName>
    <definedName name="out_09" localSheetId="0">#REF!</definedName>
    <definedName name="out_09" localSheetId="1">#REF!</definedName>
    <definedName name="out_09">#REF!</definedName>
    <definedName name="out_09a" localSheetId="0">#REF!</definedName>
    <definedName name="out_09a" localSheetId="1">#REF!</definedName>
    <definedName name="out_09a">#REF!</definedName>
    <definedName name="out_10" localSheetId="0">#REF!</definedName>
    <definedName name="out_10" localSheetId="1">#REF!</definedName>
    <definedName name="out_10">#REF!</definedName>
    <definedName name="out_10a" localSheetId="0">#REF!</definedName>
    <definedName name="out_10a" localSheetId="1">#REF!</definedName>
    <definedName name="out_10a">#REF!</definedName>
    <definedName name="out_11" localSheetId="0">#REF!</definedName>
    <definedName name="out_11" localSheetId="1">#REF!</definedName>
    <definedName name="out_11">#REF!</definedName>
    <definedName name="out_11a" localSheetId="0">#REF!</definedName>
    <definedName name="out_11a" localSheetId="1">#REF!</definedName>
    <definedName name="out_11a">#REF!</definedName>
    <definedName name="OUT_12" localSheetId="0">#REF!</definedName>
    <definedName name="OUT_12" localSheetId="1">#REF!</definedName>
    <definedName name="OUT_12">#REF!</definedName>
    <definedName name="OUT_12A" localSheetId="0">#REF!</definedName>
    <definedName name="OUT_12A" localSheetId="1">#REF!</definedName>
    <definedName name="OUT_12A">#REF!</definedName>
    <definedName name="OUT_13" localSheetId="0">#REF!</definedName>
    <definedName name="OUT_13" localSheetId="1">#REF!</definedName>
    <definedName name="OUT_13">#REF!</definedName>
    <definedName name="OUT_13A" localSheetId="0">#REF!</definedName>
    <definedName name="OUT_13A" localSheetId="1">#REF!</definedName>
    <definedName name="OUT_13A">#REF!</definedName>
    <definedName name="OUT_14" localSheetId="0">#REF!</definedName>
    <definedName name="OUT_14" localSheetId="1">#REF!</definedName>
    <definedName name="OUT_14">#REF!</definedName>
    <definedName name="OUT_14A" localSheetId="0">#REF!</definedName>
    <definedName name="OUT_14A" localSheetId="1">#REF!</definedName>
    <definedName name="OUT_14A">#REF!</definedName>
    <definedName name="OUT_15" localSheetId="0">#REF!</definedName>
    <definedName name="OUT_15" localSheetId="1">#REF!</definedName>
    <definedName name="OUT_15">#REF!</definedName>
    <definedName name="OUT_15A" localSheetId="0">#REF!</definedName>
    <definedName name="OUT_15A" localSheetId="1">#REF!</definedName>
    <definedName name="OUT_15A">#REF!</definedName>
    <definedName name="OUT_16" localSheetId="0">#REF!</definedName>
    <definedName name="OUT_16" localSheetId="1">#REF!</definedName>
    <definedName name="OUT_16">#REF!</definedName>
    <definedName name="OUT_16A" localSheetId="0">#REF!</definedName>
    <definedName name="OUT_16A" localSheetId="1">#REF!</definedName>
    <definedName name="OUT_16A">#REF!</definedName>
    <definedName name="OUT_17" localSheetId="0">#REF!</definedName>
    <definedName name="OUT_17" localSheetId="1">#REF!</definedName>
    <definedName name="OUT_17">#REF!</definedName>
    <definedName name="OUT_17A" localSheetId="0">#REF!</definedName>
    <definedName name="OUT_17A" localSheetId="1">#REF!</definedName>
    <definedName name="OUT_17A">#REF!</definedName>
    <definedName name="OUT_18" localSheetId="0">#REF!</definedName>
    <definedName name="OUT_18" localSheetId="1">#REF!</definedName>
    <definedName name="OUT_18">#REF!</definedName>
    <definedName name="OUT_18A" localSheetId="0">#REF!</definedName>
    <definedName name="OUT_18A" localSheetId="1">#REF!</definedName>
    <definedName name="OUT_18A">#REF!</definedName>
    <definedName name="OUT_19" localSheetId="0">#REF!</definedName>
    <definedName name="OUT_19" localSheetId="1">#REF!</definedName>
    <definedName name="OUT_19">#REF!</definedName>
    <definedName name="OUT_19A" localSheetId="0">#REF!</definedName>
    <definedName name="OUT_19A" localSheetId="1">#REF!</definedName>
    <definedName name="OUT_19A">#REF!</definedName>
    <definedName name="OUT_20" localSheetId="0">#REF!</definedName>
    <definedName name="OUT_20" localSheetId="1">#REF!</definedName>
    <definedName name="OUT_20">#REF!</definedName>
    <definedName name="OUT_20A" localSheetId="0">#REF!</definedName>
    <definedName name="OUT_20A" localSheetId="1">#REF!</definedName>
    <definedName name="OUT_20A">#REF!</definedName>
    <definedName name="OUT_21" localSheetId="0">#REF!</definedName>
    <definedName name="OUT_21" localSheetId="1">#REF!</definedName>
    <definedName name="OUT_21">#REF!</definedName>
    <definedName name="OUT_21A" localSheetId="0">#REF!</definedName>
    <definedName name="OUT_21A" localSheetId="1">#REF!</definedName>
    <definedName name="OUT_21A">#REF!</definedName>
    <definedName name="OUT_22" localSheetId="0">#REF!</definedName>
    <definedName name="OUT_22" localSheetId="1">#REF!</definedName>
    <definedName name="OUT_22">#REF!</definedName>
    <definedName name="OUT_22A" localSheetId="0">#REF!</definedName>
    <definedName name="OUT_22A" localSheetId="1">#REF!</definedName>
    <definedName name="OUT_22A">#REF!</definedName>
    <definedName name="OUT_23" localSheetId="0">#REF!</definedName>
    <definedName name="OUT_23" localSheetId="1">#REF!</definedName>
    <definedName name="OUT_23">#REF!</definedName>
    <definedName name="OUT_23A" localSheetId="0">#REF!</definedName>
    <definedName name="OUT_23A" localSheetId="1">#REF!</definedName>
    <definedName name="OUT_23A">#REF!</definedName>
    <definedName name="OUT_24" localSheetId="0">#REF!</definedName>
    <definedName name="OUT_24" localSheetId="1">#REF!</definedName>
    <definedName name="OUT_24">#REF!</definedName>
    <definedName name="OUT_24A" localSheetId="0">#REF!</definedName>
    <definedName name="OUT_24A" localSheetId="1">#REF!</definedName>
    <definedName name="OUT_24A">#REF!</definedName>
    <definedName name="OUT_25" localSheetId="0">#REF!</definedName>
    <definedName name="OUT_25" localSheetId="1">#REF!</definedName>
    <definedName name="OUT_25">#REF!</definedName>
    <definedName name="OUT_25A" localSheetId="0">#REF!</definedName>
    <definedName name="OUT_25A" localSheetId="1">#REF!</definedName>
    <definedName name="OUT_25A">#REF!</definedName>
    <definedName name="OUT_26" localSheetId="0">#REF!</definedName>
    <definedName name="OUT_26" localSheetId="1">#REF!</definedName>
    <definedName name="OUT_26">#REF!</definedName>
    <definedName name="OUT_26A" localSheetId="0">#REF!</definedName>
    <definedName name="OUT_26A" localSheetId="1">#REF!</definedName>
    <definedName name="OUT_26A">#REF!</definedName>
    <definedName name="OUT_27" localSheetId="0">#REF!</definedName>
    <definedName name="OUT_27" localSheetId="1">#REF!</definedName>
    <definedName name="OUT_27">#REF!</definedName>
    <definedName name="OUT_27A" localSheetId="0">#REF!</definedName>
    <definedName name="OUT_27A" localSheetId="1">#REF!</definedName>
    <definedName name="OUT_27A">#REF!</definedName>
    <definedName name="OUT_28" localSheetId="0">#REF!</definedName>
    <definedName name="OUT_28" localSheetId="1">#REF!</definedName>
    <definedName name="OUT_28">#REF!</definedName>
    <definedName name="OUT_28A" localSheetId="0">#REF!</definedName>
    <definedName name="OUT_28A" localSheetId="1">#REF!</definedName>
    <definedName name="OUT_28A">#REF!</definedName>
    <definedName name="OUT_29" localSheetId="0">#REF!</definedName>
    <definedName name="OUT_29" localSheetId="1">#REF!</definedName>
    <definedName name="OUT_29">#REF!</definedName>
    <definedName name="OUT_29A" localSheetId="0">#REF!</definedName>
    <definedName name="OUT_29A" localSheetId="1">#REF!</definedName>
    <definedName name="OUT_29A">#REF!</definedName>
    <definedName name="OUT_30" localSheetId="0">#REF!</definedName>
    <definedName name="OUT_30" localSheetId="1">#REF!</definedName>
    <definedName name="OUT_30">#REF!</definedName>
    <definedName name="OUT_30A" localSheetId="0">#REF!</definedName>
    <definedName name="OUT_30A" localSheetId="1">#REF!</definedName>
    <definedName name="OUT_30A">#REF!</definedName>
    <definedName name="OUT_31" localSheetId="0">#REF!</definedName>
    <definedName name="OUT_31" localSheetId="1">#REF!</definedName>
    <definedName name="OUT_31">#REF!</definedName>
    <definedName name="OUT_31A" localSheetId="0">#REF!</definedName>
    <definedName name="OUT_31A" localSheetId="1">#REF!</definedName>
    <definedName name="OUT_31A">#REF!</definedName>
    <definedName name="OUT_99" localSheetId="0">#REF!</definedName>
    <definedName name="OUT_99">#REF!</definedName>
    <definedName name="outlot" localSheetId="0">#REF!</definedName>
    <definedName name="outlot" localSheetId="1">#REF!</definedName>
    <definedName name="outlot">#REF!</definedName>
    <definedName name="outname" localSheetId="0">#REF!</definedName>
    <definedName name="outname" localSheetId="1">#REF!</definedName>
    <definedName name="outname">#REF!</definedName>
    <definedName name="outqty" localSheetId="0">#REF!</definedName>
    <definedName name="outqty" localSheetId="1">#REF!</definedName>
    <definedName name="outqty">#REF!</definedName>
    <definedName name="p" localSheetId="0">#REF!</definedName>
    <definedName name="p" localSheetId="1">#REF!</definedName>
    <definedName name="p">#REF!</definedName>
    <definedName name="P0B" localSheetId="0">OFFSET(#REF!,0,4,96,1)</definedName>
    <definedName name="P0B">OFFSET(#REF!,0,4,96,1)</definedName>
    <definedName name="P0F" localSheetId="0">OFFSET(#REF!,0,5,96,1)</definedName>
    <definedName name="P0F">OFFSET(#REF!,0,5,96,1)</definedName>
    <definedName name="P1F" localSheetId="0">OFFSET(#REF!,0,6,96,1)</definedName>
    <definedName name="P1F">OFFSET(#REF!,0,6,96,1)</definedName>
    <definedName name="P2F" localSheetId="0">OFFSET(#REF!,0,7,96,1)</definedName>
    <definedName name="P2F">OFFSET(#REF!,0,7,96,1)</definedName>
    <definedName name="P3F" localSheetId="0">OFFSET(#REF!,0,8,96,1)</definedName>
    <definedName name="P3F">OFFSET(#REF!,0,8,96,1)</definedName>
    <definedName name="P4F" localSheetId="0">OFFSET(#REF!,0,9,96,1)</definedName>
    <definedName name="P4F">OFFSET(#REF!,0,9,96,1)</definedName>
    <definedName name="P5F" localSheetId="0">OFFSET(#REF!,0,10,96,1)</definedName>
    <definedName name="P5F">OFFSET(#REF!,0,10,96,1)</definedName>
    <definedName name="Painting">'[42]DGchitiet '!#REF!</definedName>
    <definedName name="pal" localSheetId="0">'[6]AA-1'!#REF!</definedName>
    <definedName name="pal" localSheetId="2">'[6]AA-1'!#REF!</definedName>
    <definedName name="pal" localSheetId="3">'[6]AA-1'!#REF!</definedName>
    <definedName name="pal" localSheetId="1">'[6]AA-1'!#REF!</definedName>
    <definedName name="pal">'[6]AA-1'!#REF!</definedName>
    <definedName name="panen" localSheetId="0">#REF!</definedName>
    <definedName name="panen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CYU" localSheetId="0">#REF!</definedName>
    <definedName name="PAYCYU">#REF!</definedName>
    <definedName name="PayDay_Export" localSheetId="0">#REF!</definedName>
    <definedName name="PayDay_Export">#REF!</definedName>
    <definedName name="PAYLYU" localSheetId="0">#REF!</definedName>
    <definedName name="PAYLYU">#REF!</definedName>
    <definedName name="Payment_Date">NA()</definedName>
    <definedName name="PC">[48]ProfitCenter!$B$1:$B$71</definedName>
    <definedName name="PC_link2_copy" localSheetId="0">#REF!</definedName>
    <definedName name="PC_link2_copy">#REF!</definedName>
    <definedName name="PCACYU" localSheetId="0">#REF!</definedName>
    <definedName name="PCACYU">#REF!</definedName>
    <definedName name="PCALYU" localSheetId="0">#REF!</definedName>
    <definedName name="PCALYU">#REF!</definedName>
    <definedName name="PCASUBCYU" localSheetId="0">#REF!</definedName>
    <definedName name="PCASUBCYU">#REF!</definedName>
    <definedName name="PCASUBLYU" localSheetId="0">#REF!</definedName>
    <definedName name="PCASUBLYU">#REF!</definedName>
    <definedName name="PERIODSETNAME1" localSheetId="0">#REF!</definedName>
    <definedName name="PERIODSETNAME1">#REF!</definedName>
    <definedName name="PERIODSETNAME2" localSheetId="0">#REF!</definedName>
    <definedName name="PERIODSETNAME2">#REF!</definedName>
    <definedName name="PeriodsInYear" localSheetId="0">#REF!</definedName>
    <definedName name="PeriodsInYear">#REF!</definedName>
    <definedName name="PeriodsInYear_1" localSheetId="0">#REF!</definedName>
    <definedName name="PeriodsInYear_1">#REF!</definedName>
    <definedName name="PERIODYEAR1" localSheetId="0">#REF!</definedName>
    <definedName name="PERIODYEAR1">#REF!</definedName>
    <definedName name="PERIODYEAR2" localSheetId="0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0">#REF!</definedName>
    <definedName name="PINVCYU">#REF!</definedName>
    <definedName name="PINVLYU" localSheetId="0">#REF!</definedName>
    <definedName name="PINVLYU">#REF!</definedName>
    <definedName name="PL" localSheetId="0">#REF!</definedName>
    <definedName name="PL" localSheetId="1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0">#REF!</definedName>
    <definedName name="PL_BKD_ICI">#REF!</definedName>
    <definedName name="pl_exrate" localSheetId="0">#REF!</definedName>
    <definedName name="pl_exrate" localSheetId="1">#REF!</definedName>
    <definedName name="pl_exrate">#REF!</definedName>
    <definedName name="PL_ICI" localSheetId="0">#REF!</definedName>
    <definedName name="PL_ICI">#REF!</definedName>
    <definedName name="PL_KSN_ICI" localSheetId="0">#REF!</definedName>
    <definedName name="PL_KSN_ICI">#REF!</definedName>
    <definedName name="PL_OUTSOURCE_ICI" localSheetId="0">#REF!</definedName>
    <definedName name="PL_OUTSOURCE_ICI">#REF!</definedName>
    <definedName name="Plan">[65]Plan!$A$3:$A$11</definedName>
    <definedName name="PLANT" localSheetId="0">#REF!</definedName>
    <definedName name="PLANT" localSheetId="2">#REF!</definedName>
    <definedName name="PLANT" localSheetId="3">#REF!</definedName>
    <definedName name="PLANT" localSheetId="1">#REF!</definedName>
    <definedName name="PLANT">#REF!</definedName>
    <definedName name="Plaster">'[42]DGchitiet '!#REF!</definedName>
    <definedName name="PLstment" localSheetId="0">#REF!</definedName>
    <definedName name="PLstment">#REF!</definedName>
    <definedName name="po">#N/A</definedName>
    <definedName name="POLY">'[25]R-4'!#REF!</definedName>
    <definedName name="pom" localSheetId="0" hidden="1">#REF!</definedName>
    <definedName name="pom" localSheetId="2" hidden="1">#REF!</definedName>
    <definedName name="pom" localSheetId="3" hidden="1">#REF!</definedName>
    <definedName name="pom" localSheetId="1" hidden="1">#REF!</definedName>
    <definedName name="pom" hidden="1">#REF!</definedName>
    <definedName name="pong" localSheetId="0">#REF!</definedName>
    <definedName name="pong">#REF!</definedName>
    <definedName name="PooNim" localSheetId="0">#REF!</definedName>
    <definedName name="PooNim" localSheetId="1">#REF!</definedName>
    <definedName name="PooNim">#REF!</definedName>
    <definedName name="pooooo" localSheetId="0">#REF!</definedName>
    <definedName name="pooooo">#REF!</definedName>
    <definedName name="pp" localSheetId="0">#REF!</definedName>
    <definedName name="pp" localSheetId="1">#REF!</definedName>
    <definedName name="pp">#REF!</definedName>
    <definedName name="PPF_1">[47]ST05!$BC$1:$BK$45</definedName>
    <definedName name="PPPP" localSheetId="0">OFFSET(#REF!,31,4,1,4)</definedName>
    <definedName name="PPPP">OFFSET(#REF!,31,4,1,4)</definedName>
    <definedName name="PRDump" localSheetId="0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Princ" localSheetId="0">#REF!</definedName>
    <definedName name="Princ">#REF!</definedName>
    <definedName name="_xlnm.Print_Area" localSheetId="0">BS!$A$1:$K$92</definedName>
    <definedName name="_xlnm.Print_Area" localSheetId="2">'SCE_(C)'!$A$1:$U$40</definedName>
    <definedName name="_xlnm.Print_Area" localSheetId="3">'SCE_(S)'!$A$1:$M$33</definedName>
    <definedName name="_xlnm.Print_Area" localSheetId="1">'SI&amp;SCF'!$A$1:$K$203</definedName>
    <definedName name="_xlnm.Print_Area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0">OFFSET(BS!Full_Print,0,0,BS!Last_Row)</definedName>
    <definedName name="Print_Area_Reset" localSheetId="3">OFFSET(Full_Print,0,0,'SCE_(S)'!Last_Row)</definedName>
    <definedName name="Print_Area_Reset">OFFSET(Full_Print,0,0,Last_Row)</definedName>
    <definedName name="Print_PL" localSheetId="0">#REF!</definedName>
    <definedName name="Print_PL">#REF!</definedName>
    <definedName name="Print_title" localSheetId="0">#REF!</definedName>
    <definedName name="Print_title">#REF!</definedName>
    <definedName name="_xlnm.Print_Titles">'[66]TB04-Final'!$A:$H,'[66]TB04-Final'!$1:$6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Area" localSheetId="0">#REF!</definedName>
    <definedName name="PrintArea">#REF!</definedName>
    <definedName name="PrintArea_1" localSheetId="0">#REF!</definedName>
    <definedName name="PrintArea_1">#REF!</definedName>
    <definedName name="Pro" localSheetId="0">#REF!</definedName>
    <definedName name="Pro" localSheetId="1">#REF!</definedName>
    <definedName name="Pro">#REF!</definedName>
    <definedName name="Profit">[40]ProfitCenter!$B$2:$B$71</definedName>
    <definedName name="Project">[65]Project!$A$3:$A$1003</definedName>
    <definedName name="Projection" localSheetId="0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>[43]損益表!#REF!</definedName>
    <definedName name="py_ret_earn_beg">[43]損益表!#REF!</definedName>
    <definedName name="py_retained_earnings">[43]損益表!#REF!</definedName>
    <definedName name="py_share_equity" localSheetId="0">#REF!</definedName>
    <definedName name="py_share_equity">#REF!</definedName>
    <definedName name="Q">'[62]BS(old format)'!$J$39</definedName>
    <definedName name="QQQ" localSheetId="0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qqqqqq" localSheetId="0">#REF!</definedName>
    <definedName name="qqqqqq">#REF!</definedName>
    <definedName name="QS" localSheetId="0">OFFSET(#REF!,12,4,1,7)</definedName>
    <definedName name="QS">OFFSET(#REF!,12,4,1,7)</definedName>
    <definedName name="QT22LT" localSheetId="0">#REF!</definedName>
    <definedName name="QT22LT">#REF!</definedName>
    <definedName name="qw" localSheetId="0" hidden="1">#REF!</definedName>
    <definedName name="qw" localSheetId="1" hidden="1">#REF!</definedName>
    <definedName name="qw" hidden="1">#REF!</definedName>
    <definedName name="RATE">[67]RATE!$A$1:$C$32</definedName>
    <definedName name="rate_new" localSheetId="0">#REF!</definedName>
    <definedName name="rate_new" localSheetId="2">#REF!</definedName>
    <definedName name="rate_new" localSheetId="3">#REF!</definedName>
    <definedName name="rate_new" localSheetId="1">#REF!</definedName>
    <definedName name="rate_new">#REF!</definedName>
    <definedName name="RATE4">[68]RATE!$A$1:$D$32</definedName>
    <definedName name="RawAgencyPrice" localSheetId="0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1">#REF!</definedName>
    <definedName name="RBData">#REF!</definedName>
    <definedName name="READONLYBACKCOLOUR1" localSheetId="0">#REF!</definedName>
    <definedName name="READONLYBACKCOLOUR1">#REF!</definedName>
    <definedName name="READONLYBACKCOLOUR2" localSheetId="0">#REF!</definedName>
    <definedName name="READONLYBACKCOLOUR2">#REF!</definedName>
    <definedName name="READWRITEBACKCOLOUR1" localSheetId="0">#REF!</definedName>
    <definedName name="READWRITEBACKCOLOUR1">#REF!</definedName>
    <definedName name="READWRITEBACKCOLOUR2" localSheetId="0">#REF!</definedName>
    <definedName name="READWRITEBACKCOLOUR2">#REF!</definedName>
    <definedName name="RECCYU" localSheetId="0">#REF!</definedName>
    <definedName name="RECCYU">#REF!</definedName>
    <definedName name="RECLYU" localSheetId="0">#REF!</definedName>
    <definedName name="RECLYU">#REF!</definedName>
    <definedName name="_xlnm.Recorder" localSheetId="0">#REF!</definedName>
    <definedName name="_xlnm.Recorder" localSheetId="1">#REF!</definedName>
    <definedName name="_xlnm.Recorder">#REF!</definedName>
    <definedName name="Ref11195737" localSheetId="0">#REF!</definedName>
    <definedName name="Ref11195737">#REF!</definedName>
    <definedName name="Ref56680935" localSheetId="0">#REF!</definedName>
    <definedName name="Ref56680935">#REF!</definedName>
    <definedName name="Ref78834378" localSheetId="0">#REF!</definedName>
    <definedName name="Ref78834378">#REF!</definedName>
    <definedName name="Ref86455720" localSheetId="0">#REF!</definedName>
    <definedName name="Ref86455720">#REF!</definedName>
    <definedName name="Ref94579327">[29]U!#REF!</definedName>
    <definedName name="Ref96901011" localSheetId="0">#REF!</definedName>
    <definedName name="Ref96901011">#REF!</definedName>
    <definedName name="renkairyaku">[52]renketsum!$D$16:$D$102</definedName>
    <definedName name="Report" localSheetId="0">#REF!</definedName>
    <definedName name="Report">#REF!</definedName>
    <definedName name="Report_1" localSheetId="0">#REF!</definedName>
    <definedName name="Report_1">#REF!</definedName>
    <definedName name="ReportList" localSheetId="0">OFFSET(#REF!,0,12,1,2)</definedName>
    <definedName name="ReportList">OFFSET(#REF!,0,12,1,2)</definedName>
    <definedName name="ReportProduct">'[48]Reporting Product'!$A$1:$A$20</definedName>
    <definedName name="REQUIREBUDGETJOURNALSFLAG1" localSheetId="0">#REF!</definedName>
    <definedName name="REQUIREBUDGETJOURNALSFLAG1">#REF!</definedName>
    <definedName name="REQUIREBUDGETJOURNALSFLAG2" localSheetId="0">#REF!</definedName>
    <definedName name="REQUIREBUDGETJOURNALSFLAG2">#REF!</definedName>
    <definedName name="Reselects" localSheetId="0">#REF!</definedName>
    <definedName name="Reselects" localSheetId="1">#REF!</definedName>
    <definedName name="Reselects">#REF!</definedName>
    <definedName name="RESPONSIBILITYAPPLICATIONID1" localSheetId="0">#REF!</definedName>
    <definedName name="RESPONSIBILITYAPPLICATIONID1">#REF!</definedName>
    <definedName name="RESPONSIBILITYAPPLICATIONID2" localSheetId="0">#REF!</definedName>
    <definedName name="RESPONSIBILITYAPPLICATIONID2">#REF!</definedName>
    <definedName name="RESPONSIBILITYID1" localSheetId="0">#REF!</definedName>
    <definedName name="RESPONSIBILITYID1">#REF!</definedName>
    <definedName name="RESPONSIBILITYID2" localSheetId="0">#REF!</definedName>
    <definedName name="RESPONSIBILITYID2">#REF!</definedName>
    <definedName name="RESPONSIBILITYNAME1" localSheetId="0">#REF!</definedName>
    <definedName name="RESPONSIBILITYNAME1">#REF!</definedName>
    <definedName name="RESPONSIBILITYNAME2" localSheetId="0">#REF!</definedName>
    <definedName name="RESPONSIBILITYNAME2">#REF!</definedName>
    <definedName name="RF_30">[47]ST05!$A$1:$I$45</definedName>
    <definedName name="RMCOptions">"*010000000000000"</definedName>
    <definedName name="rong1" localSheetId="0">#REF!</definedName>
    <definedName name="rong1">#REF!</definedName>
    <definedName name="rong2" localSheetId="0">#REF!</definedName>
    <definedName name="rong2">#REF!</definedName>
    <definedName name="rong3" localSheetId="0">#REF!</definedName>
    <definedName name="rong3">#REF!</definedName>
    <definedName name="rong4" localSheetId="0">#REF!</definedName>
    <definedName name="rong4">#REF!</definedName>
    <definedName name="rong5" localSheetId="0">#REF!</definedName>
    <definedName name="rong5">#REF!</definedName>
    <definedName name="rong6" localSheetId="0">#REF!</definedName>
    <definedName name="rong6">#REF!</definedName>
    <definedName name="RoofingWork">'[42]DGchitiet '!#REF!</definedName>
    <definedName name="ROWSTOUPLOAD1" localSheetId="0">#REF!</definedName>
    <definedName name="ROWSTOUPLOAD1">#REF!</definedName>
    <definedName name="ROWSTOUPLOAD2" localSheetId="0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0" hidden="1">#REF!</definedName>
    <definedName name="rr" hidden="1">#REF!</definedName>
    <definedName name="rrrr">#N/A</definedName>
    <definedName name="rt" localSheetId="0">#REF!</definedName>
    <definedName name="rt">#REF!</definedName>
    <definedName name="rtg" localSheetId="0">#REF!</definedName>
    <definedName name="rtg" localSheetId="1">#REF!</definedName>
    <definedName name="rtg">#REF!</definedName>
    <definedName name="rumc" localSheetId="0">#REF!</definedName>
    <definedName name="rumc">#REF!</definedName>
    <definedName name="RUNNING" localSheetId="0">#REF!</definedName>
    <definedName name="RUNNING">#REF!</definedName>
    <definedName name="s" localSheetId="0">#REF!</definedName>
    <definedName name="s" localSheetId="1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0">#REF!</definedName>
    <definedName name="sa">#REF!</definedName>
    <definedName name="sadasdadsd" localSheetId="0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0">#REF!</definedName>
    <definedName name="sale0405" localSheetId="2">#REF!</definedName>
    <definedName name="sale0405" localSheetId="3">#REF!</definedName>
    <definedName name="sale0405" localSheetId="1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0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ALESPROJ" localSheetId="0">#REF!</definedName>
    <definedName name="SALESPROJ">#REF!</definedName>
    <definedName name="san" localSheetId="0">#REF!</definedName>
    <definedName name="san">#REF!</definedName>
    <definedName name="sassas" localSheetId="0">#REF!</definedName>
    <definedName name="sassas">#REF!</definedName>
    <definedName name="SAW" localSheetId="0">#REF!</definedName>
    <definedName name="SAW" localSheetId="1">#REF!</definedName>
    <definedName name="SAW">#REF!</definedName>
    <definedName name="SCHDCYU" localSheetId="0">#REF!</definedName>
    <definedName name="SCHDCYU">#REF!</definedName>
    <definedName name="SCHDLYU" localSheetId="0">#REF!</definedName>
    <definedName name="SCHDLYU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d" localSheetId="0">#REF!</definedName>
    <definedName name="sd" localSheetId="1">#REF!</definedName>
    <definedName name="sd">#REF!</definedName>
    <definedName name="SEG1_DIRECTION1" localSheetId="0">#REF!</definedName>
    <definedName name="SEG1_DIRECTION1">#REF!</definedName>
    <definedName name="SEG1_DIRECTION2" localSheetId="0">#REF!</definedName>
    <definedName name="SEG1_DIRECTION2">#REF!</definedName>
    <definedName name="SEG1_FROM1" localSheetId="0">#REF!</definedName>
    <definedName name="SEG1_FROM1">#REF!</definedName>
    <definedName name="SEG1_FROM2" localSheetId="0">#REF!</definedName>
    <definedName name="SEG1_FROM2">#REF!</definedName>
    <definedName name="SEG1_SORT1" localSheetId="0">#REF!</definedName>
    <definedName name="SEG1_SORT1">#REF!</definedName>
    <definedName name="SEG1_SORT2" localSheetId="0">#REF!</definedName>
    <definedName name="SEG1_SORT2">#REF!</definedName>
    <definedName name="SEG1_TO1" localSheetId="0">#REF!</definedName>
    <definedName name="SEG1_TO1">#REF!</definedName>
    <definedName name="SEG1_TO2" localSheetId="0">#REF!</definedName>
    <definedName name="SEG1_TO2">#REF!</definedName>
    <definedName name="SEG2_DIRECTION1" localSheetId="0">#REF!</definedName>
    <definedName name="SEG2_DIRECTION1">#REF!</definedName>
    <definedName name="SEG2_DIRECTION2" localSheetId="0">#REF!</definedName>
    <definedName name="SEG2_DIRECTION2">#REF!</definedName>
    <definedName name="SEG2_FROM1" localSheetId="0">#REF!</definedName>
    <definedName name="SEG2_FROM1">#REF!</definedName>
    <definedName name="SEG2_FROM2" localSheetId="0">#REF!</definedName>
    <definedName name="SEG2_FROM2">#REF!</definedName>
    <definedName name="SEG2_SORT1" localSheetId="0">#REF!</definedName>
    <definedName name="SEG2_SORT1">#REF!</definedName>
    <definedName name="SEG2_SORT2" localSheetId="0">#REF!</definedName>
    <definedName name="SEG2_SORT2">#REF!</definedName>
    <definedName name="SEG2_TO1" localSheetId="0">#REF!</definedName>
    <definedName name="SEG2_TO1">#REF!</definedName>
    <definedName name="SEG2_TO2" localSheetId="0">#REF!</definedName>
    <definedName name="SEG2_TO2">#REF!</definedName>
    <definedName name="SEG3_DIRECTION1" localSheetId="0">#REF!</definedName>
    <definedName name="SEG3_DIRECTION1">#REF!</definedName>
    <definedName name="SEG3_DIRECTION2" localSheetId="0">#REF!</definedName>
    <definedName name="SEG3_DIRECTION2">#REF!</definedName>
    <definedName name="SEG3_FROM1" localSheetId="0">#REF!</definedName>
    <definedName name="SEG3_FROM1">#REF!</definedName>
    <definedName name="SEG3_FROM2" localSheetId="0">#REF!</definedName>
    <definedName name="SEG3_FROM2">#REF!</definedName>
    <definedName name="SEG3_SORT1" localSheetId="0">#REF!</definedName>
    <definedName name="SEG3_SORT1">#REF!</definedName>
    <definedName name="SEG3_SORT2" localSheetId="0">#REF!</definedName>
    <definedName name="SEG3_SORT2">#REF!</definedName>
    <definedName name="SEG3_TO1" localSheetId="0">#REF!</definedName>
    <definedName name="SEG3_TO1">#REF!</definedName>
    <definedName name="SEG3_TO2" localSheetId="0">#REF!</definedName>
    <definedName name="SEG3_TO2">#REF!</definedName>
    <definedName name="SEG4_DIRECTION1" localSheetId="0">#REF!</definedName>
    <definedName name="SEG4_DIRECTION1">#REF!</definedName>
    <definedName name="SEG4_DIRECTION2" localSheetId="0">#REF!</definedName>
    <definedName name="SEG4_DIRECTION2">#REF!</definedName>
    <definedName name="SEG4_FROM1" localSheetId="0">#REF!</definedName>
    <definedName name="SEG4_FROM1">#REF!</definedName>
    <definedName name="SEG4_FROM2" localSheetId="0">#REF!</definedName>
    <definedName name="SEG4_FROM2">#REF!</definedName>
    <definedName name="SEG4_SORT1" localSheetId="0">#REF!</definedName>
    <definedName name="SEG4_SORT1">#REF!</definedName>
    <definedName name="SEG4_SORT2" localSheetId="0">#REF!</definedName>
    <definedName name="SEG4_SORT2">#REF!</definedName>
    <definedName name="SEG4_TO1" localSheetId="0">#REF!</definedName>
    <definedName name="SEG4_TO1">#REF!</definedName>
    <definedName name="SEG4_TO2" localSheetId="0">#REF!</definedName>
    <definedName name="SEG4_TO2">#REF!</definedName>
    <definedName name="SEG5_DIRECTION1" localSheetId="0">#REF!</definedName>
    <definedName name="SEG5_DIRECTION1">#REF!</definedName>
    <definedName name="SEG5_DIRECTION2" localSheetId="0">#REF!</definedName>
    <definedName name="SEG5_DIRECTION2">#REF!</definedName>
    <definedName name="SEG5_FROM1" localSheetId="0">#REF!</definedName>
    <definedName name="SEG5_FROM1">#REF!</definedName>
    <definedName name="SEG5_FROM2" localSheetId="0">#REF!</definedName>
    <definedName name="SEG5_FROM2">#REF!</definedName>
    <definedName name="SEG5_SORT1" localSheetId="0">#REF!</definedName>
    <definedName name="SEG5_SORT1">#REF!</definedName>
    <definedName name="SEG5_SORT2" localSheetId="0">#REF!</definedName>
    <definedName name="SEG5_SORT2">#REF!</definedName>
    <definedName name="SEG5_TO1" localSheetId="0">#REF!</definedName>
    <definedName name="SEG5_TO1">#REF!</definedName>
    <definedName name="SEG5_TO2" localSheetId="0">#REF!</definedName>
    <definedName name="SEG5_TO2">#REF!</definedName>
    <definedName name="Sep" localSheetId="0">#REF!</definedName>
    <definedName name="Sep">#REF!</definedName>
    <definedName name="SETOFBOOKSID1" localSheetId="0">#REF!</definedName>
    <definedName name="SETOFBOOKSID1">#REF!</definedName>
    <definedName name="SETOFBOOKSID2" localSheetId="0">#REF!</definedName>
    <definedName name="SETOFBOOKSID2">#REF!</definedName>
    <definedName name="SETOFBOOKSNAME1" localSheetId="0">#REF!</definedName>
    <definedName name="SETOFBOOKSNAME1">#REF!</definedName>
    <definedName name="SETOFBOOKSNAME2" localSheetId="0">#REF!</definedName>
    <definedName name="SETOFBOOKSNAME2">#REF!</definedName>
    <definedName name="SFG_03">[47]ST05!$CD$1:$CL$45</definedName>
    <definedName name="sfsfs" localSheetId="0" hidden="1">#REF!</definedName>
    <definedName name="sfsfs" localSheetId="2" hidden="1">#REF!</definedName>
    <definedName name="sfsfs" localSheetId="3" hidden="1">#REF!</definedName>
    <definedName name="sfsfs" localSheetId="1" hidden="1">#REF!</definedName>
    <definedName name="sfsfs" hidden="1">#REF!</definedName>
    <definedName name="shet" localSheetId="0">'[6]AA-1'!#REF!</definedName>
    <definedName name="shet" localSheetId="2">'[6]AA-1'!#REF!</definedName>
    <definedName name="shet" localSheetId="3">'[6]AA-1'!#REF!</definedName>
    <definedName name="shet" localSheetId="1">'[6]AA-1'!#REF!</definedName>
    <definedName name="shet">'[6]AA-1'!#REF!</definedName>
    <definedName name="Show">[82]Show!$A$6:$A$9</definedName>
    <definedName name="slg" localSheetId="0">#REF!</definedName>
    <definedName name="slg">#REF!</definedName>
    <definedName name="slo" localSheetId="0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0">#REF!</definedName>
    <definedName name="so">#REF!</definedName>
    <definedName name="Spec" localSheetId="0">#REF!</definedName>
    <definedName name="Spec" localSheetId="1">#REF!</definedName>
    <definedName name="Spec">#REF!</definedName>
    <definedName name="Spec_1" localSheetId="0">#REF!</definedName>
    <definedName name="Spec_1">#REF!</definedName>
    <definedName name="spec1">[83]tb!$A$1:$AF$20</definedName>
    <definedName name="ss" localSheetId="0">[84]ฝ่ายบัญชีและการเงิน!#REF!</definedName>
    <definedName name="ss" localSheetId="2">[84]ฝ่ายบัญชีและการเงิน!#REF!</definedName>
    <definedName name="ss" localSheetId="3">[84]ฝ่ายบัญชีและการเงิน!#REF!</definedName>
    <definedName name="ss" localSheetId="1">[84]ฝ่ายบัญชีและการเงิน!#REF!</definedName>
    <definedName name="ss">[84]ฝ่ายบัญชีและการเงิน!#REF!</definedName>
    <definedName name="ssca" localSheetId="0">#REF!</definedName>
    <definedName name="ssca" localSheetId="2">#REF!</definedName>
    <definedName name="ssca" localSheetId="3">#REF!</definedName>
    <definedName name="ssca" localSheetId="1">#REF!</definedName>
    <definedName name="ssca">#REF!</definedName>
    <definedName name="SSI">'[25]R-4'!#REF!</definedName>
    <definedName name="SSMC1" localSheetId="0">#REF!</definedName>
    <definedName name="SSMC1">#REF!</definedName>
    <definedName name="SSMC10" localSheetId="0">#REF!</definedName>
    <definedName name="SSMC10">#REF!</definedName>
    <definedName name="SSMC11" localSheetId="0">#REF!</definedName>
    <definedName name="SSMC11">#REF!</definedName>
    <definedName name="SSMC12" localSheetId="0">#REF!</definedName>
    <definedName name="SSMC12">#REF!</definedName>
    <definedName name="SSMC2" localSheetId="0">#REF!</definedName>
    <definedName name="SSMC2">#REF!</definedName>
    <definedName name="SSMC3" localSheetId="0">#REF!</definedName>
    <definedName name="SSMC3">#REF!</definedName>
    <definedName name="SSMC4" localSheetId="0">#REF!</definedName>
    <definedName name="SSMC4">#REF!</definedName>
    <definedName name="SSMC5" localSheetId="0">#REF!</definedName>
    <definedName name="SSMC5">#REF!</definedName>
    <definedName name="SSMC6" localSheetId="0">#REF!</definedName>
    <definedName name="SSMC6">#REF!</definedName>
    <definedName name="SSMC7" localSheetId="0">#REF!</definedName>
    <definedName name="SSMC7">#REF!</definedName>
    <definedName name="SSMC8" localSheetId="0">#REF!</definedName>
    <definedName name="SSMC8">#REF!</definedName>
    <definedName name="SSMC9" localSheetId="0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0">#REF!</definedName>
    <definedName name="sss" localSheetId="2">#REF!</definedName>
    <definedName name="sss" localSheetId="3">#REF!</definedName>
    <definedName name="sss" localSheetId="1">#REF!</definedName>
    <definedName name="sss">#REF!</definedName>
    <definedName name="ssss" localSheetId="0">#REF!</definedName>
    <definedName name="ssss">#REF!</definedName>
    <definedName name="ST">[31]CTGS!$D$3:$D$420</definedName>
    <definedName name="STARTBUDGETPOST1" localSheetId="0">#REF!</definedName>
    <definedName name="STARTBUDGETPOST1">#REF!</definedName>
    <definedName name="STARTBUDGETPOST2" localSheetId="0">#REF!</definedName>
    <definedName name="STARTBUDGETPOST2">#REF!</definedName>
    <definedName name="STARTPERIODNAME1" localSheetId="0">#REF!</definedName>
    <definedName name="STARTPERIODNAME1">#REF!</definedName>
    <definedName name="STARTPERIODNAME2" localSheetId="0">#REF!</definedName>
    <definedName name="STARTPERIODNAME2">#REF!</definedName>
    <definedName name="STARTPERIODNUM1" localSheetId="0">#REF!</definedName>
    <definedName name="STARTPERIODNUM1">#REF!</definedName>
    <definedName name="STARTPERIODNUM2" localSheetId="0">#REF!</definedName>
    <definedName name="STARTPERIODNUM2">#REF!</definedName>
    <definedName name="stien_ct1" localSheetId="0">#REF!</definedName>
    <definedName name="stien_ct1">#REF!</definedName>
    <definedName name="stien_ct2" localSheetId="0">#REF!</definedName>
    <definedName name="stien_ct2">#REF!</definedName>
    <definedName name="stien_ct3" localSheetId="0">#REF!</definedName>
    <definedName name="stien_ct3">#REF!</definedName>
    <definedName name="SubAccount">[36]!Sub_Account</definedName>
    <definedName name="SUBCYU" localSheetId="0">#REF!</definedName>
    <definedName name="SUBCYU">#REF!</definedName>
    <definedName name="subhirenketsu">[52]subhirenketsu!$B$18:$B$21</definedName>
    <definedName name="SUBLYU" localSheetId="0">#REF!</definedName>
    <definedName name="SUBLYU">#REF!</definedName>
    <definedName name="subrenketsu">[52]subrenketsu!$B$18:$B$112</definedName>
    <definedName name="t">'[62]P&amp;L'!$N$9:$N$44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AXCYU" localSheetId="0">#REF!</definedName>
    <definedName name="TAXCYU">#REF!</definedName>
    <definedName name="TAXLYU" localSheetId="0">#REF!</definedName>
    <definedName name="TAXLYU">#REF!</definedName>
    <definedName name="TB" localSheetId="0">OFFSET(#REF!,1,4,1,7)</definedName>
    <definedName name="TB">OFFSET(#REF!,1,4,1,7)</definedName>
    <definedName name="TBCF">[85]TB2009!$A$1:$H$283</definedName>
    <definedName name="tblin" localSheetId="0">#REF!</definedName>
    <definedName name="tblin" localSheetId="2">#REF!</definedName>
    <definedName name="tblin" localSheetId="3">#REF!</definedName>
    <definedName name="tblin" localSheetId="1">#REF!</definedName>
    <definedName name="tblin">#REF!</definedName>
    <definedName name="tblName" localSheetId="0">#REF!</definedName>
    <definedName name="tblName" localSheetId="1">#REF!</definedName>
    <definedName name="tblName">#REF!</definedName>
    <definedName name="tblout" localSheetId="0">#REF!</definedName>
    <definedName name="tblout" localSheetId="1">#REF!</definedName>
    <definedName name="tblout">#REF!</definedName>
    <definedName name="tbold" localSheetId="0">#REF!</definedName>
    <definedName name="tbold">#REF!</definedName>
    <definedName name="tck" localSheetId="0">#REF!</definedName>
    <definedName name="tck">#REF!</definedName>
    <definedName name="TDE" localSheetId="0">#REF!</definedName>
    <definedName name="TDE">#REF!</definedName>
    <definedName name="TDEPCYU" localSheetId="0">#REF!</definedName>
    <definedName name="TDEPCYU">#REF!</definedName>
    <definedName name="TDEPLYU" localSheetId="0">#REF!</definedName>
    <definedName name="TDEPLYU">#REF!</definedName>
    <definedName name="tel" localSheetId="0">#REF!</definedName>
    <definedName name="tel">#REF!</definedName>
    <definedName name="TemporaryWork">'[42]DGchitiet '!#REF!</definedName>
    <definedName name="tenck" localSheetId="0">#REF!</definedName>
    <definedName name="tenck">#REF!</definedName>
    <definedName name="test" localSheetId="0">#REF!</definedName>
    <definedName name="test" localSheetId="1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#REF!</definedName>
    <definedName name="TextRefCopy1">#REF!</definedName>
    <definedName name="TextRefCopy10" localSheetId="0">#REF!</definedName>
    <definedName name="TextRefCopy10">#REF!</definedName>
    <definedName name="TextRefCopy100" localSheetId="0">#REF!</definedName>
    <definedName name="TextRefCopy100">#REF!</definedName>
    <definedName name="TextRefCopy101" localSheetId="0">#REF!</definedName>
    <definedName name="TextRefCopy101">#REF!</definedName>
    <definedName name="TextRefCopy102" localSheetId="0">#REF!</definedName>
    <definedName name="TextRefCopy102">#REF!</definedName>
    <definedName name="TextRefCopy103" localSheetId="0">#REF!</definedName>
    <definedName name="TextRefCopy103">#REF!</definedName>
    <definedName name="TextRefCopy104" localSheetId="0">#REF!</definedName>
    <definedName name="TextRefCopy104">#REF!</definedName>
    <definedName name="TextRefCopy105" localSheetId="0">#REF!</definedName>
    <definedName name="TextRefCopy105">#REF!</definedName>
    <definedName name="TextRefCopy106" localSheetId="0">#REF!</definedName>
    <definedName name="TextRefCopy106">#REF!</definedName>
    <definedName name="TextRefCopy107" localSheetId="0">#REF!</definedName>
    <definedName name="TextRefCopy107">#REF!</definedName>
    <definedName name="TextRefCopy108" localSheetId="0">#REF!</definedName>
    <definedName name="TextRefCopy108">#REF!</definedName>
    <definedName name="TextRefCopy109" localSheetId="0">#REF!</definedName>
    <definedName name="TextRefCopy109">#REF!</definedName>
    <definedName name="TextRefCopy11" localSheetId="0">#REF!</definedName>
    <definedName name="TextRefCopy11">#REF!</definedName>
    <definedName name="TextRefCopy110" localSheetId="0">#REF!</definedName>
    <definedName name="TextRefCopy110">#REF!</definedName>
    <definedName name="TextRefCopy111" localSheetId="0">#REF!</definedName>
    <definedName name="TextRefCopy111">#REF!</definedName>
    <definedName name="TextRefCopy112" localSheetId="0">#REF!</definedName>
    <definedName name="TextRefCopy112">#REF!</definedName>
    <definedName name="TextRefCopy113" localSheetId="0">#REF!</definedName>
    <definedName name="TextRefCopy113">#REF!</definedName>
    <definedName name="TextRefCopy114" localSheetId="0">#REF!</definedName>
    <definedName name="TextRefCopy114">#REF!</definedName>
    <definedName name="TextRefCopy115" localSheetId="0">#REF!</definedName>
    <definedName name="TextRefCopy115">#REF!</definedName>
    <definedName name="TextRefCopy116" localSheetId="0">#REF!</definedName>
    <definedName name="TextRefCopy116">#REF!</definedName>
    <definedName name="TextRefCopy117" localSheetId="0">#REF!</definedName>
    <definedName name="TextRefCopy117">#REF!</definedName>
    <definedName name="TextRefCopy118" localSheetId="0">#REF!</definedName>
    <definedName name="TextRefCopy118">#REF!</definedName>
    <definedName name="TextRefCopy119" localSheetId="0">#REF!</definedName>
    <definedName name="TextRefCopy119">#REF!</definedName>
    <definedName name="TextRefCopy12" localSheetId="0">#REF!</definedName>
    <definedName name="TextRefCopy12">#REF!</definedName>
    <definedName name="TextRefCopy120" localSheetId="0">#REF!</definedName>
    <definedName name="TextRefCopy120">#REF!</definedName>
    <definedName name="TextRefCopy121" localSheetId="0">#REF!</definedName>
    <definedName name="TextRefCopy121">#REF!</definedName>
    <definedName name="TextRefCopy122" localSheetId="0">#REF!</definedName>
    <definedName name="TextRefCopy122">#REF!</definedName>
    <definedName name="TextRefCopy123" localSheetId="0">#REF!</definedName>
    <definedName name="TextRefCopy123">#REF!</definedName>
    <definedName name="TextRefCopy124" localSheetId="0">#REF!</definedName>
    <definedName name="TextRefCopy124">#REF!</definedName>
    <definedName name="TextRefCopy125" localSheetId="0">#REF!</definedName>
    <definedName name="TextRefCopy125">#REF!</definedName>
    <definedName name="TextRefCopy126" localSheetId="0">#REF!</definedName>
    <definedName name="TextRefCopy126">#REF!</definedName>
    <definedName name="TextRefCopy127" localSheetId="0">#REF!</definedName>
    <definedName name="TextRefCopy127">#REF!</definedName>
    <definedName name="TextRefCopy128" localSheetId="0">#REF!</definedName>
    <definedName name="TextRefCopy128">#REF!</definedName>
    <definedName name="TextRefCopy129" localSheetId="0">#REF!</definedName>
    <definedName name="TextRefCopy129">#REF!</definedName>
    <definedName name="TextRefCopy13">[86]detail!#REF!</definedName>
    <definedName name="TextRefCopy130" localSheetId="0">#REF!</definedName>
    <definedName name="TextRefCopy130">#REF!</definedName>
    <definedName name="TextRefCopy131" localSheetId="0">#REF!</definedName>
    <definedName name="TextRefCopy131">#REF!</definedName>
    <definedName name="TextRefCopy132" localSheetId="0">#REF!</definedName>
    <definedName name="TextRefCopy132">#REF!</definedName>
    <definedName name="TextRefCopy133" localSheetId="0">#REF!</definedName>
    <definedName name="TextRefCopy133">#REF!</definedName>
    <definedName name="TextRefCopy135" localSheetId="0">#REF!</definedName>
    <definedName name="TextRefCopy135">#REF!</definedName>
    <definedName name="TextRefCopy14" localSheetId="0">#REF!</definedName>
    <definedName name="TextRefCopy14">#REF!</definedName>
    <definedName name="TextRefCopy15">[86]detail!#REF!</definedName>
    <definedName name="TextRefCopy16" localSheetId="0">#REF!</definedName>
    <definedName name="TextRefCopy16">#REF!</definedName>
    <definedName name="TextRefCopy167" localSheetId="0">#REF!</definedName>
    <definedName name="TextRefCopy167">#REF!</definedName>
    <definedName name="TextRefCopy169" localSheetId="0">#REF!</definedName>
    <definedName name="TextRefCopy169">#REF!</definedName>
    <definedName name="TextRefCopy17">[86]detail!#REF!</definedName>
    <definedName name="TextRefCopy171" localSheetId="0">#REF!</definedName>
    <definedName name="TextRefCopy171">#REF!</definedName>
    <definedName name="TextRefCopy172" localSheetId="0">#REF!</definedName>
    <definedName name="TextRefCopy172">#REF!</definedName>
    <definedName name="TextRefCopy174" localSheetId="0">#REF!</definedName>
    <definedName name="TextRefCopy174">#REF!</definedName>
    <definedName name="TextRefCopy18">[86]detail!#REF!</definedName>
    <definedName name="TextRefCopy19">[86]detail!#REF!</definedName>
    <definedName name="TextRefCopy2">[86]detail!#REF!</definedName>
    <definedName name="TextRefCopy20" localSheetId="0">#REF!</definedName>
    <definedName name="TextRefCopy20">#REF!</definedName>
    <definedName name="TextRefCopy21" localSheetId="0">#REF!</definedName>
    <definedName name="TextRefCopy21">#REF!</definedName>
    <definedName name="TextRefCopy22" localSheetId="0">#REF!</definedName>
    <definedName name="TextRefCopy22">#REF!</definedName>
    <definedName name="TextRefCopy23" localSheetId="0">#REF!</definedName>
    <definedName name="TextRefCopy23">#REF!</definedName>
    <definedName name="TextRefCopy24" localSheetId="0">#REF!</definedName>
    <definedName name="TextRefCopy24">#REF!</definedName>
    <definedName name="TextRefCopy25" localSheetId="0">#REF!</definedName>
    <definedName name="TextRefCopy25">#REF!</definedName>
    <definedName name="TextRefCopy26" localSheetId="0">#REF!</definedName>
    <definedName name="TextRefCopy26">#REF!</definedName>
    <definedName name="TextRefCopy27" localSheetId="0">#REF!</definedName>
    <definedName name="TextRefCopy27">#REF!</definedName>
    <definedName name="TextRefCopy28" localSheetId="0">#REF!</definedName>
    <definedName name="TextRefCopy28">#REF!</definedName>
    <definedName name="TextRefCopy281" localSheetId="0">#REF!</definedName>
    <definedName name="TextRefCopy281">#REF!</definedName>
    <definedName name="TextRefCopy282" localSheetId="0">#REF!</definedName>
    <definedName name="TextRefCopy282">#REF!</definedName>
    <definedName name="TextRefCopy29">[86]detail!#REF!</definedName>
    <definedName name="TextRefCopy3" localSheetId="0">#REF!</definedName>
    <definedName name="TextRefCopy3">#REF!</definedName>
    <definedName name="TextRefCopy30" localSheetId="0">#REF!</definedName>
    <definedName name="TextRefCopy30">#REF!</definedName>
    <definedName name="TextRefCopy31" localSheetId="0">#REF!</definedName>
    <definedName name="TextRefCopy31">#REF!</definedName>
    <definedName name="TextRefCopy32" localSheetId="0">#REF!</definedName>
    <definedName name="TextRefCopy32">#REF!</definedName>
    <definedName name="TextRefCopy33" localSheetId="0">#REF!</definedName>
    <definedName name="TextRefCopy33">#REF!</definedName>
    <definedName name="TextRefCopy34">[86]detail!#REF!</definedName>
    <definedName name="TextRefCopy35" localSheetId="0">#REF!</definedName>
    <definedName name="TextRefCopy35">#REF!</definedName>
    <definedName name="TextRefCopy36" localSheetId="0">#REF!</definedName>
    <definedName name="TextRefCopy36">#REF!</definedName>
    <definedName name="TextRefCopy37" localSheetId="0">#REF!</definedName>
    <definedName name="TextRefCopy37">#REF!</definedName>
    <definedName name="TextRefCopy38">[86]detail!#REF!</definedName>
    <definedName name="TextRefCopy39">[87]Sheet1!$C$215</definedName>
    <definedName name="TextRefCopy4">[86]detail!#REF!</definedName>
    <definedName name="TextRefCopy40" localSheetId="0">#REF!</definedName>
    <definedName name="TextRefCopy40">#REF!</definedName>
    <definedName name="TextRefCopy41">[86]detail!#REF!</definedName>
    <definedName name="TextRefCopy42" localSheetId="0">#REF!</definedName>
    <definedName name="TextRefCopy42">#REF!</definedName>
    <definedName name="TextRefCopy43" localSheetId="0">#REF!</definedName>
    <definedName name="TextRefCopy43">#REF!</definedName>
    <definedName name="TextRefCopy44" localSheetId="0">#REF!</definedName>
    <definedName name="TextRefCopy44">#REF!</definedName>
    <definedName name="TextRefCopy45" localSheetId="0">#REF!</definedName>
    <definedName name="TextRefCopy45">#REF!</definedName>
    <definedName name="TextRefCopy46" localSheetId="0">#REF!</definedName>
    <definedName name="TextRefCopy46">#REF!</definedName>
    <definedName name="TextRefCopy47" localSheetId="0">#REF!</definedName>
    <definedName name="TextRefCopy47">#REF!</definedName>
    <definedName name="TextRefCopy48" localSheetId="0">#REF!</definedName>
    <definedName name="TextRefCopy48">#REF!</definedName>
    <definedName name="TextRefCopy49" localSheetId="0">#REF!</definedName>
    <definedName name="TextRefCopy49">#REF!</definedName>
    <definedName name="TextRefCopy5">[86]detail!#REF!</definedName>
    <definedName name="TextRefCopy50" localSheetId="0">#REF!</definedName>
    <definedName name="TextRefCopy50">#REF!</definedName>
    <definedName name="TextRefCopy51" localSheetId="0">#REF!</definedName>
    <definedName name="TextRefCopy51">#REF!</definedName>
    <definedName name="TextRefCopy52" localSheetId="0">#REF!</definedName>
    <definedName name="TextRefCopy52">#REF!</definedName>
    <definedName name="TextRefCopy53" localSheetId="0">#REF!</definedName>
    <definedName name="TextRefCopy53">#REF!</definedName>
    <definedName name="TextRefCopy54" localSheetId="0">#REF!</definedName>
    <definedName name="TextRefCopy54">#REF!</definedName>
    <definedName name="TextRefCopy55" localSheetId="0">#REF!</definedName>
    <definedName name="TextRefCopy55">#REF!</definedName>
    <definedName name="TextRefCopy56" localSheetId="0">#REF!</definedName>
    <definedName name="TextRefCopy56">#REF!</definedName>
    <definedName name="TextRefCopy57" localSheetId="0">#REF!</definedName>
    <definedName name="TextRefCopy57">#REF!</definedName>
    <definedName name="TextRefCopy58" localSheetId="0">#REF!</definedName>
    <definedName name="TextRefCopy58">#REF!</definedName>
    <definedName name="TextRefCopy59" localSheetId="0">#REF!</definedName>
    <definedName name="TextRefCopy59">#REF!</definedName>
    <definedName name="TextRefCopy6">[86]detail!#REF!</definedName>
    <definedName name="TextRefCopy60" localSheetId="0">#REF!</definedName>
    <definedName name="TextRefCopy60">#REF!</definedName>
    <definedName name="TextRefCopy61" localSheetId="0">#REF!</definedName>
    <definedName name="TextRefCopy61">#REF!</definedName>
    <definedName name="TextRefCopy62" localSheetId="0">#REF!</definedName>
    <definedName name="TextRefCopy62">#REF!</definedName>
    <definedName name="TextRefCopy63" localSheetId="0">#REF!</definedName>
    <definedName name="TextRefCopy63">#REF!</definedName>
    <definedName name="TextRefCopy64" localSheetId="0">#REF!</definedName>
    <definedName name="TextRefCopy64">#REF!</definedName>
    <definedName name="TextRefCopy65" localSheetId="0">#REF!</definedName>
    <definedName name="TextRefCopy65">#REF!</definedName>
    <definedName name="TextRefCopy66" localSheetId="0">#REF!</definedName>
    <definedName name="TextRefCopy66">#REF!</definedName>
    <definedName name="TextRefCopy67" localSheetId="0">#REF!</definedName>
    <definedName name="TextRefCopy67">#REF!</definedName>
    <definedName name="TextRefCopy68" localSheetId="0">#REF!</definedName>
    <definedName name="TextRefCopy68">#REF!</definedName>
    <definedName name="TextRefCopy69" localSheetId="0">#REF!</definedName>
    <definedName name="TextRefCopy69">#REF!</definedName>
    <definedName name="TextRefCopy7">[86]detail!#REF!</definedName>
    <definedName name="TextRefCopy70" localSheetId="0">#REF!</definedName>
    <definedName name="TextRefCopy70">#REF!</definedName>
    <definedName name="TextRefCopy71" localSheetId="0">#REF!</definedName>
    <definedName name="TextRefCopy71">#REF!</definedName>
    <definedName name="TextRefCopy72" localSheetId="0">#REF!</definedName>
    <definedName name="TextRefCopy72">#REF!</definedName>
    <definedName name="TextRefCopy73" localSheetId="0">#REF!</definedName>
    <definedName name="TextRefCopy73">#REF!</definedName>
    <definedName name="TextRefCopy74" localSheetId="0">#REF!</definedName>
    <definedName name="TextRefCopy74">#REF!</definedName>
    <definedName name="TextRefCopy75" localSheetId="0">#REF!</definedName>
    <definedName name="TextRefCopy75">#REF!</definedName>
    <definedName name="TextRefCopy76" localSheetId="0">#REF!</definedName>
    <definedName name="TextRefCopy76">#REF!</definedName>
    <definedName name="TextRefCopy77" localSheetId="0">#REF!</definedName>
    <definedName name="TextRefCopy77">#REF!</definedName>
    <definedName name="TextRefCopy78" localSheetId="0">#REF!</definedName>
    <definedName name="TextRefCopy78">#REF!</definedName>
    <definedName name="TextRefCopy79" localSheetId="0">#REF!</definedName>
    <definedName name="TextRefCopy79">#REF!</definedName>
    <definedName name="TextRefCopy8" localSheetId="0">#REF!</definedName>
    <definedName name="TextRefCopy8">#REF!</definedName>
    <definedName name="TextRefCopy80" localSheetId="0">#REF!</definedName>
    <definedName name="TextRefCopy80">#REF!</definedName>
    <definedName name="TextRefCopy81" localSheetId="0">#REF!</definedName>
    <definedName name="TextRefCopy81">#REF!</definedName>
    <definedName name="TextRefCopy82" localSheetId="0">#REF!</definedName>
    <definedName name="TextRefCopy82">#REF!</definedName>
    <definedName name="TextRefCopy83" localSheetId="0">#REF!</definedName>
    <definedName name="TextRefCopy83">#REF!</definedName>
    <definedName name="TextRefCopy84" localSheetId="0">#REF!</definedName>
    <definedName name="TextRefCopy84">#REF!</definedName>
    <definedName name="TextRefCopy85" localSheetId="0">#REF!</definedName>
    <definedName name="TextRefCopy85">#REF!</definedName>
    <definedName name="TextRefCopy86" localSheetId="0">#REF!</definedName>
    <definedName name="TextRefCopy86">#REF!</definedName>
    <definedName name="TextRefCopy87" localSheetId="0">#REF!</definedName>
    <definedName name="TextRefCopy87">#REF!</definedName>
    <definedName name="TextRefCopy88" localSheetId="0">#REF!</definedName>
    <definedName name="TextRefCopy88">#REF!</definedName>
    <definedName name="TextRefCopy89" localSheetId="0">#REF!</definedName>
    <definedName name="TextRefCopy89">#REF!</definedName>
    <definedName name="TextRefCopy9" localSheetId="0">#REF!</definedName>
    <definedName name="TextRefCopy9">#REF!</definedName>
    <definedName name="TextRefCopy90" localSheetId="0">#REF!</definedName>
    <definedName name="TextRefCopy90">#REF!</definedName>
    <definedName name="TextRefCopy91" localSheetId="0">#REF!</definedName>
    <definedName name="TextRefCopy91">#REF!</definedName>
    <definedName name="TextRefCopy92" localSheetId="0">#REF!</definedName>
    <definedName name="TextRefCopy92">#REF!</definedName>
    <definedName name="TextRefCopy93" localSheetId="0">#REF!</definedName>
    <definedName name="TextRefCopy93">#REF!</definedName>
    <definedName name="TextRefCopy94" localSheetId="0">#REF!</definedName>
    <definedName name="TextRefCopy94">#REF!</definedName>
    <definedName name="TextRefCopy95" localSheetId="0">#REF!</definedName>
    <definedName name="TextRefCopy95">#REF!</definedName>
    <definedName name="TextRefCopy96" localSheetId="0">#REF!</definedName>
    <definedName name="TextRefCopy96">#REF!</definedName>
    <definedName name="TextRefCopy97" localSheetId="0">#REF!</definedName>
    <definedName name="TextRefCopy97">#REF!</definedName>
    <definedName name="TextRefCopy98" localSheetId="0">#REF!</definedName>
    <definedName name="TextRefCopy98">#REF!</definedName>
    <definedName name="TextRefCopy99" localSheetId="0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0">#REF!</definedName>
    <definedName name="thang">#REF!</definedName>
    <definedName name="thanhtien" localSheetId="0">#REF!</definedName>
    <definedName name="thanhtien">#REF!</definedName>
    <definedName name="thepban" localSheetId="0">#REF!</definedName>
    <definedName name="thepban">#REF!</definedName>
    <definedName name="theph">[3]GIAVLIEU!$M$41</definedName>
    <definedName name="thetichck" localSheetId="0">#REF!</definedName>
    <definedName name="thetichck">#REF!</definedName>
    <definedName name="thtich1" localSheetId="0">#REF!</definedName>
    <definedName name="thtich1">#REF!</definedName>
    <definedName name="thtich2" localSheetId="0">#REF!</definedName>
    <definedName name="thtich2">#REF!</definedName>
    <definedName name="thtich3" localSheetId="0">#REF!</definedName>
    <definedName name="thtich3">#REF!</definedName>
    <definedName name="thtich4" localSheetId="0">#REF!</definedName>
    <definedName name="thtich4">#REF!</definedName>
    <definedName name="thtich5" localSheetId="0">#REF!</definedName>
    <definedName name="thtich5">#REF!</definedName>
    <definedName name="thtich6" localSheetId="0">#REF!</definedName>
    <definedName name="thtich6">#REF!</definedName>
    <definedName name="TIEUDE" localSheetId="0">#REF!</definedName>
    <definedName name="TIEUDE">#REF!</definedName>
    <definedName name="TIGhyco1" localSheetId="0">#REF!</definedName>
    <definedName name="TIGhyco1">#REF!</definedName>
    <definedName name="TIGhyco10" localSheetId="0">#REF!</definedName>
    <definedName name="TIGhyco10">#REF!</definedName>
    <definedName name="TIGhyco11" localSheetId="0">#REF!</definedName>
    <definedName name="TIGhyco11">#REF!</definedName>
    <definedName name="TIGhyco12" localSheetId="0">#REF!</definedName>
    <definedName name="TIGhyco12">#REF!</definedName>
    <definedName name="TIGhyco2" localSheetId="0">#REF!</definedName>
    <definedName name="TIGhyco2">#REF!</definedName>
    <definedName name="TIGhyco3" localSheetId="0">#REF!</definedName>
    <definedName name="TIGhyco3">#REF!</definedName>
    <definedName name="TIGhyco4" localSheetId="0">#REF!</definedName>
    <definedName name="TIGhyco4">#REF!</definedName>
    <definedName name="TIGhyco5" localSheetId="0">#REF!</definedName>
    <definedName name="TIGhyco5">#REF!</definedName>
    <definedName name="TIGhyco6" localSheetId="0">#REF!</definedName>
    <definedName name="TIGhyco6">#REF!</definedName>
    <definedName name="TIGhyco7" localSheetId="0">#REF!</definedName>
    <definedName name="TIGhyco7">#REF!</definedName>
    <definedName name="TIGhyco8" localSheetId="0">#REF!</definedName>
    <definedName name="TIGhyco8">#REF!</definedName>
    <definedName name="TIGhyco9" localSheetId="0">#REF!</definedName>
    <definedName name="TIGhyco9">#REF!</definedName>
    <definedName name="TileStone">'[42]DGchitiet '!#REF!</definedName>
    <definedName name="TIT" localSheetId="0">#REF!</definedName>
    <definedName name="TIT" localSheetId="2">#REF!</definedName>
    <definedName name="TIT" localSheetId="3">#REF!</definedName>
    <definedName name="TIT" localSheetId="1">#REF!</definedName>
    <definedName name="TIT">#REF!</definedName>
    <definedName name="TKGC">[31]BDK!$A$1:$CV$1</definedName>
    <definedName name="TKGN">[31]BDK!$A$1:$A$103</definedName>
    <definedName name="TMProtection">'[42]DGchitiet '!#REF!</definedName>
    <definedName name="TOCC1" localSheetId="0">#REF!</definedName>
    <definedName name="TOCC1">#REF!</definedName>
    <definedName name="TOCC10" localSheetId="0">#REF!</definedName>
    <definedName name="TOCC10">#REF!</definedName>
    <definedName name="TOCC11" localSheetId="0">#REF!</definedName>
    <definedName name="TOCC11">#REF!</definedName>
    <definedName name="TOCC12" localSheetId="0">#REF!</definedName>
    <definedName name="TOCC12">#REF!</definedName>
    <definedName name="TOCC2" localSheetId="0">#REF!</definedName>
    <definedName name="TOCC2">#REF!</definedName>
    <definedName name="TOCC3" localSheetId="0">#REF!</definedName>
    <definedName name="TOCC3">#REF!</definedName>
    <definedName name="TOCC4" localSheetId="0">#REF!</definedName>
    <definedName name="TOCC4">#REF!</definedName>
    <definedName name="TOCC5" localSheetId="0">#REF!</definedName>
    <definedName name="TOCC5">#REF!</definedName>
    <definedName name="TOCC6" localSheetId="0">#REF!</definedName>
    <definedName name="TOCC6">#REF!</definedName>
    <definedName name="TOCC7" localSheetId="0">#REF!</definedName>
    <definedName name="TOCC7">#REF!</definedName>
    <definedName name="TOCC8" localSheetId="0">#REF!</definedName>
    <definedName name="TOCC8">#REF!</definedName>
    <definedName name="TOCC9" localSheetId="0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0">#REF!</definedName>
    <definedName name="TON">#REF!</definedName>
    <definedName name="tongbt" localSheetId="0">#REF!</definedName>
    <definedName name="tongbt">#REF!</definedName>
    <definedName name="tongcong" localSheetId="0">#REF!</definedName>
    <definedName name="tongcong">#REF!</definedName>
    <definedName name="tongdientich" localSheetId="0">#REF!</definedName>
    <definedName name="tongdientich">#REF!</definedName>
    <definedName name="tongthep" localSheetId="0">#REF!</definedName>
    <definedName name="tongthep">#REF!</definedName>
    <definedName name="tongthetich" localSheetId="0">#REF!</definedName>
    <definedName name="tongthetich">#REF!</definedName>
    <definedName name="TOT" localSheetId="0">#REF!</definedName>
    <definedName name="TOT" localSheetId="1">#REF!</definedName>
    <definedName name="TOT">#REF!</definedName>
    <definedName name="TOTAL" localSheetId="0">#REF!</definedName>
    <definedName name="TOTAL" localSheetId="1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3">Scheduled_Payment+Extra_Payment</definedName>
    <definedName name="Total_Payment">Scheduled_Payment+Extra_Payment</definedName>
    <definedName name="TotalAssetsFeb" localSheetId="0">#REF!</definedName>
    <definedName name="TotalAssetsFeb">#REF!</definedName>
    <definedName name="TotalAssetsJan" localSheetId="0">#REF!</definedName>
    <definedName name="TotalAssetsJan">#REF!</definedName>
    <definedName name="TotalAssetsMar" localSheetId="0">#REF!</definedName>
    <definedName name="TotalAssetsMar">#REF!</definedName>
    <definedName name="TotalLEFeb" localSheetId="0">#REF!</definedName>
    <definedName name="TotalLEFeb">#REF!</definedName>
    <definedName name="TotalLEJan" localSheetId="0">#REF!</definedName>
    <definedName name="TotalLEJan">#REF!</definedName>
    <definedName name="TotalLEMar" localSheetId="0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0">#REF!</definedName>
    <definedName name="TPIpg1">#REF!</definedName>
    <definedName name="TPIpg10" localSheetId="0">#REF!</definedName>
    <definedName name="TPIpg10">#REF!</definedName>
    <definedName name="TPIpg11" localSheetId="0">#REF!</definedName>
    <definedName name="TPIpg11">#REF!</definedName>
    <definedName name="TPIpg12" localSheetId="0">#REF!</definedName>
    <definedName name="TPIpg12">#REF!</definedName>
    <definedName name="TPIpg2" localSheetId="0">#REF!</definedName>
    <definedName name="TPIpg2">#REF!</definedName>
    <definedName name="TPIpg3" localSheetId="0">#REF!</definedName>
    <definedName name="TPIpg3">#REF!</definedName>
    <definedName name="TPIpg4" localSheetId="0">#REF!</definedName>
    <definedName name="TPIpg4">#REF!</definedName>
    <definedName name="TPIpg5" localSheetId="0">#REF!</definedName>
    <definedName name="TPIpg5">#REF!</definedName>
    <definedName name="TPIpg6" localSheetId="0">#REF!</definedName>
    <definedName name="TPIpg6">#REF!</definedName>
    <definedName name="TPIpg7" localSheetId="0">#REF!</definedName>
    <definedName name="TPIpg7">#REF!</definedName>
    <definedName name="TPIpg8" localSheetId="0">#REF!</definedName>
    <definedName name="TPIpg8">#REF!</definedName>
    <definedName name="TPIpg9" localSheetId="0">#REF!</definedName>
    <definedName name="TPIpg9">#REF!</definedName>
    <definedName name="trade3006" localSheetId="0">#REF!</definedName>
    <definedName name="trade3006">#REF!</definedName>
    <definedName name="tribal" localSheetId="0">#REF!</definedName>
    <definedName name="tribal">#REF!</definedName>
    <definedName name="tt" localSheetId="0">#REF!</definedName>
    <definedName name="tt" localSheetId="1">#REF!</definedName>
    <definedName name="tt">#REF!</definedName>
    <definedName name="TTB" localSheetId="0">#REF!</definedName>
    <definedName name="TTB">#REF!</definedName>
    <definedName name="TTFURN" localSheetId="0">#REF!</definedName>
    <definedName name="TTFURN">#REF!</definedName>
    <definedName name="TTMC" localSheetId="0">#REF!</definedName>
    <definedName name="TTMC">#REF!</definedName>
    <definedName name="ttr" localSheetId="0">#REF!</definedName>
    <definedName name="ttr">#REF!</definedName>
    <definedName name="TTVEHICLE" localSheetId="0">#REF!</definedName>
    <definedName name="TTVEHICLE">#REF!</definedName>
    <definedName name="uio" localSheetId="0">#REF!</definedName>
    <definedName name="uio" localSheetId="1">#REF!</definedName>
    <definedName name="uio">#REF!</definedName>
    <definedName name="unnamed" localSheetId="0">#REF!</definedName>
    <definedName name="unnamed">#REF!</definedName>
    <definedName name="UOM">'[88]Pricing&amp; Production'!#REF!</definedName>
    <definedName name="UPDATELOGICTYPE1" localSheetId="0">#REF!</definedName>
    <definedName name="UPDATELOGICTYPE1">#REF!</definedName>
    <definedName name="UPDATELOGICTYPE2" localSheetId="0">#REF!</definedName>
    <definedName name="UPDATELOGICTYPE2">#REF!</definedName>
    <definedName name="USD" localSheetId="0">#REF!</definedName>
    <definedName name="USD">#REF!</definedName>
    <definedName name="UTILITIES" localSheetId="0">#REF!</definedName>
    <definedName name="UTILITIES">#REF!</definedName>
    <definedName name="uu" localSheetId="0">#REF!</definedName>
    <definedName name="uu">#REF!</definedName>
    <definedName name="v" localSheetId="0">#REF!</definedName>
    <definedName name="v" localSheetId="1">#REF!</definedName>
    <definedName name="v">#REF!</definedName>
    <definedName name="vac" localSheetId="0">#REF!</definedName>
    <definedName name="vac">#REF!</definedName>
    <definedName name="Value0" localSheetId="0">#REF!</definedName>
    <definedName name="Value0">#REF!</definedName>
    <definedName name="Value1" localSheetId="0">#REF!</definedName>
    <definedName name="Value1">#REF!</definedName>
    <definedName name="Value10" localSheetId="0">#REF!</definedName>
    <definedName name="Value10">#REF!</definedName>
    <definedName name="Value11" localSheetId="0">#REF!</definedName>
    <definedName name="Value11">#REF!</definedName>
    <definedName name="Value12" localSheetId="0">#REF!</definedName>
    <definedName name="Value12">#REF!</definedName>
    <definedName name="Value13" localSheetId="0">#REF!</definedName>
    <definedName name="Value13">#REF!</definedName>
    <definedName name="Value14" localSheetId="0">#REF!</definedName>
    <definedName name="Value14">#REF!</definedName>
    <definedName name="Value15" localSheetId="0">#REF!</definedName>
    <definedName name="Value15">#REF!</definedName>
    <definedName name="Value16" localSheetId="0">#REF!</definedName>
    <definedName name="Value16">#REF!</definedName>
    <definedName name="Value17" localSheetId="0">#REF!</definedName>
    <definedName name="Value17">#REF!</definedName>
    <definedName name="Value18" localSheetId="0">#REF!</definedName>
    <definedName name="Value18">#REF!</definedName>
    <definedName name="Value19" localSheetId="0">#REF!</definedName>
    <definedName name="Value19">#REF!</definedName>
    <definedName name="Value2" localSheetId="0">#REF!</definedName>
    <definedName name="Value2">#REF!</definedName>
    <definedName name="Value20" localSheetId="0">#REF!</definedName>
    <definedName name="Value20">#REF!</definedName>
    <definedName name="Value21" localSheetId="0">#REF!</definedName>
    <definedName name="Value21">#REF!</definedName>
    <definedName name="Value22" localSheetId="0">#REF!</definedName>
    <definedName name="Value22">#REF!</definedName>
    <definedName name="Value23" localSheetId="0">#REF!</definedName>
    <definedName name="Value23">#REF!</definedName>
    <definedName name="Value24" localSheetId="0">#REF!</definedName>
    <definedName name="Value24">#REF!</definedName>
    <definedName name="Value25" localSheetId="0">#REF!</definedName>
    <definedName name="Value25">#REF!</definedName>
    <definedName name="Value26" localSheetId="0">#REF!</definedName>
    <definedName name="Value26">#REF!</definedName>
    <definedName name="Value27" localSheetId="0">#REF!</definedName>
    <definedName name="Value27">#REF!</definedName>
    <definedName name="Value28" localSheetId="0">#REF!</definedName>
    <definedName name="Value28">#REF!</definedName>
    <definedName name="Value29" localSheetId="0">#REF!</definedName>
    <definedName name="Value29">#REF!</definedName>
    <definedName name="Value3" localSheetId="0">#REF!</definedName>
    <definedName name="Value3">#REF!</definedName>
    <definedName name="Value30" localSheetId="0">#REF!</definedName>
    <definedName name="Value30">#REF!</definedName>
    <definedName name="Value31" localSheetId="0">#REF!</definedName>
    <definedName name="Value31">#REF!</definedName>
    <definedName name="Value32" localSheetId="0">#REF!</definedName>
    <definedName name="Value32">#REF!</definedName>
    <definedName name="Value33" localSheetId="0">#REF!</definedName>
    <definedName name="Value33">#REF!</definedName>
    <definedName name="Value34" localSheetId="0">#REF!</definedName>
    <definedName name="Value34">#REF!</definedName>
    <definedName name="Value35" localSheetId="0">#REF!</definedName>
    <definedName name="Value35">#REF!</definedName>
    <definedName name="Value36" localSheetId="0">#REF!</definedName>
    <definedName name="Value36">#REF!</definedName>
    <definedName name="Value37" localSheetId="0">#REF!</definedName>
    <definedName name="Value37">#REF!</definedName>
    <definedName name="Value38" localSheetId="0">#REF!</definedName>
    <definedName name="Value38">#REF!</definedName>
    <definedName name="Value39" localSheetId="0">#REF!</definedName>
    <definedName name="Value39">#REF!</definedName>
    <definedName name="Value4" localSheetId="0">#REF!</definedName>
    <definedName name="Value4">#REF!</definedName>
    <definedName name="Value40" localSheetId="0">#REF!</definedName>
    <definedName name="Value40">#REF!</definedName>
    <definedName name="Value41" localSheetId="0">#REF!</definedName>
    <definedName name="Value41">#REF!</definedName>
    <definedName name="Value42" localSheetId="0">#REF!</definedName>
    <definedName name="Value42">#REF!</definedName>
    <definedName name="Value43" localSheetId="0">#REF!</definedName>
    <definedName name="Value43">#REF!</definedName>
    <definedName name="Value44" localSheetId="0">#REF!</definedName>
    <definedName name="Value44">#REF!</definedName>
    <definedName name="Value45" localSheetId="0">#REF!</definedName>
    <definedName name="Value45">#REF!</definedName>
    <definedName name="Value46" localSheetId="0">#REF!</definedName>
    <definedName name="Value46">#REF!</definedName>
    <definedName name="Value47" localSheetId="0">#REF!</definedName>
    <definedName name="Value47">#REF!</definedName>
    <definedName name="Value48" localSheetId="0">#REF!</definedName>
    <definedName name="Value48">#REF!</definedName>
    <definedName name="Value49" localSheetId="0">#REF!</definedName>
    <definedName name="Value49">#REF!</definedName>
    <definedName name="Value5" localSheetId="0">#REF!</definedName>
    <definedName name="Value5">#REF!</definedName>
    <definedName name="Value50" localSheetId="0">#REF!</definedName>
    <definedName name="Value50">#REF!</definedName>
    <definedName name="Value51" localSheetId="0">#REF!</definedName>
    <definedName name="Value51">#REF!</definedName>
    <definedName name="Value52" localSheetId="0">#REF!</definedName>
    <definedName name="Value52">#REF!</definedName>
    <definedName name="Value53" localSheetId="0">#REF!</definedName>
    <definedName name="Value53">#REF!</definedName>
    <definedName name="Value54" localSheetId="0">#REF!</definedName>
    <definedName name="Value54">#REF!</definedName>
    <definedName name="Value55" localSheetId="0">#REF!</definedName>
    <definedName name="Value55">#REF!</definedName>
    <definedName name="Value6" localSheetId="0">#REF!</definedName>
    <definedName name="Value6">#REF!</definedName>
    <definedName name="Value7" localSheetId="0">#REF!</definedName>
    <definedName name="Value7">#REF!</definedName>
    <definedName name="Value8" localSheetId="0">#REF!</definedName>
    <definedName name="Value8">#REF!</definedName>
    <definedName name="Value9" localSheetId="0">#REF!</definedName>
    <definedName name="Value9">#REF!</definedName>
    <definedName name="Values_Entered" localSheetId="0">IF(BS!Loan_Amount*BS!Interest_Rate*BS!Loan_Years*BS!Loan_Start&gt;0,1,0)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t">'[89]20105920'!$A$1:$I$1674</definedName>
    <definedName name="vbtchongnuocm300" localSheetId="0">#REF!</definedName>
    <definedName name="vbtchongnuocm300">#REF!</definedName>
    <definedName name="vbtm150" localSheetId="0">#REF!</definedName>
    <definedName name="vbtm150">#REF!</definedName>
    <definedName name="vbtm300" localSheetId="0">#REF!</definedName>
    <definedName name="vbtm300">#REF!</definedName>
    <definedName name="vbtm400" localSheetId="0">#REF!</definedName>
    <definedName name="vbtm400">#REF!</definedName>
    <definedName name="VC">[48]Entity!$A$1:$A$24</definedName>
    <definedName name="vehicle" localSheetId="0">#REF!</definedName>
    <definedName name="vehicle">#REF!</definedName>
    <definedName name="VET" localSheetId="0">#REF!</definedName>
    <definedName name="VET" localSheetId="1">#REF!</definedName>
    <definedName name="VET">#REF!</definedName>
    <definedName name="vi" localSheetId="0">{"Book1"}</definedName>
    <definedName name="vi" localSheetId="3">{"Book1"}</definedName>
    <definedName name="vi">{"Book1"}</definedName>
    <definedName name="vkcauthang" localSheetId="0">#REF!</definedName>
    <definedName name="vkcauthang">#REF!</definedName>
    <definedName name="vksan" localSheetId="0">#REF!</definedName>
    <definedName name="vksan">#REF!</definedName>
    <definedName name="vl" localSheetId="0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0">#REF!</definedName>
    <definedName name="VNTt1">#REF!</definedName>
    <definedName name="VNTt10" localSheetId="0">#REF!</definedName>
    <definedName name="VNTt10">#REF!</definedName>
    <definedName name="VNTt11" localSheetId="0">#REF!</definedName>
    <definedName name="VNTt11">#REF!</definedName>
    <definedName name="VNTt12" localSheetId="0">#REF!</definedName>
    <definedName name="VNTt12">#REF!</definedName>
    <definedName name="VNTt2" localSheetId="0">#REF!</definedName>
    <definedName name="VNTt2">#REF!</definedName>
    <definedName name="VNTt3" localSheetId="0">#REF!</definedName>
    <definedName name="VNTt3">#REF!</definedName>
    <definedName name="VNTt4" localSheetId="0">#REF!</definedName>
    <definedName name="VNTt4">#REF!</definedName>
    <definedName name="VNTt5" localSheetId="0">#REF!</definedName>
    <definedName name="VNTt5">#REF!</definedName>
    <definedName name="VNTt6" localSheetId="0">#REF!</definedName>
    <definedName name="VNTt6">#REF!</definedName>
    <definedName name="VNTt7" localSheetId="0">#REF!</definedName>
    <definedName name="VNTt7">#REF!</definedName>
    <definedName name="VNTt8" localSheetId="0">#REF!</definedName>
    <definedName name="VNTt8">#REF!</definedName>
    <definedName name="VNTt9" localSheetId="0">#REF!</definedName>
    <definedName name="VNTt9">#REF!</definedName>
    <definedName name="voi">'[90]Gia vat tu'!#REF!</definedName>
    <definedName name="vv" localSheetId="0" hidden="1">#REF!</definedName>
    <definedName name="vv" localSheetId="2" hidden="1">#REF!</definedName>
    <definedName name="vv" localSheetId="3" hidden="1">#REF!</definedName>
    <definedName name="vv" localSheetId="1" hidden="1">#REF!</definedName>
    <definedName name="vv" hidden="1">#REF!</definedName>
    <definedName name="w" localSheetId="0">#REF!</definedName>
    <definedName name="w">#REF!</definedName>
    <definedName name="we" localSheetId="0">#REF!</definedName>
    <definedName name="we">#REF!</definedName>
    <definedName name="werwer" localSheetId="0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0">#REF!</definedName>
    <definedName name="wip">#REF!</definedName>
    <definedName name="WP" localSheetId="0">#REF!</definedName>
    <definedName name="WP">#REF!</definedName>
    <definedName name="WS" localSheetId="0">#REF!</definedName>
    <definedName name="WS" localSheetId="1">#REF!</definedName>
    <definedName name="WS">#REF!</definedName>
    <definedName name="ww" localSheetId="0">#REF!</definedName>
    <definedName name="ww">#REF!</definedName>
    <definedName name="WWW" localSheetId="0">#REF!</definedName>
    <definedName name="WWW">#REF!</definedName>
    <definedName name="wwww" localSheetId="0">#REF!</definedName>
    <definedName name="wwww">#REF!</definedName>
    <definedName name="X" localSheetId="0">'[63]Machine2,3''04'!#REF!</definedName>
    <definedName name="X" localSheetId="2">'[63]Machine2,3''04'!#REF!</definedName>
    <definedName name="X" localSheetId="3">'[63]Machine2,3''04'!#REF!</definedName>
    <definedName name="X" localSheetId="1">'[63]Machine2,3''04'!#REF!</definedName>
    <definedName name="X">'[63]Machine2,3''04'!#REF!</definedName>
    <definedName name="xmcax" localSheetId="0">#REF!</definedName>
    <definedName name="xmcax">#REF!</definedName>
    <definedName name="XPG_2400">[47]ST01!$AK$1:$AS$45</definedName>
    <definedName name="XPL_9208">[47]ST04!$AT$1:$BB$45</definedName>
    <definedName name="XREF_COLUMN_1" localSheetId="0" hidden="1">#REF!</definedName>
    <definedName name="XREF_COLUMN_1" hidden="1">#REF!</definedName>
    <definedName name="XRefActiveRow" localSheetId="0" hidden="1">#REF!</definedName>
    <definedName name="XRefActiveRow" hidden="1">#REF!</definedName>
    <definedName name="XRefColumnsCount" hidden="1">2</definedName>
    <definedName name="XRefCopy1" localSheetId="0" hidden="1">#REF!</definedName>
    <definedName name="XRefCopy1" hidden="1">#REF!</definedName>
    <definedName name="XRefCopy1Row" localSheetId="0" hidden="1">#REF!</definedName>
    <definedName name="XRefCopy1Row" hidden="1">#REF!</definedName>
    <definedName name="XRefCopy2" hidden="1">[91]更正後!#REF!</definedName>
    <definedName name="XRefCopy2Row" localSheetId="0" hidden="1">#REF!</definedName>
    <definedName name="XRefCopy2Row" hidden="1">#REF!</definedName>
    <definedName name="XRefCopy3" hidden="1">[91]更正後!#REF!</definedName>
    <definedName name="XRefCopy3Row" localSheetId="0" hidden="1">#REF!</definedName>
    <definedName name="XRefCopy3Row" hidden="1">#REF!</definedName>
    <definedName name="XRefCopy4" hidden="1">[91]更正後!#REF!</definedName>
    <definedName name="XRefCopy4Row" localSheetId="0" hidden="1">#REF!</definedName>
    <definedName name="XRefCopy4Row" hidden="1">#REF!</definedName>
    <definedName name="XRefCopy5" hidden="1">[29]U!#REF!</definedName>
    <definedName name="XRefCopy5Row" localSheetId="0" hidden="1">#REF!</definedName>
    <definedName name="XRefCopy5Row" hidden="1">#REF!</definedName>
    <definedName name="XRefCopyRangeCount" hidden="1">4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Row" localSheetId="0" hidden="1">#REF!</definedName>
    <definedName name="XRefPaste10Row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Row" localSheetId="0" hidden="1">#REF!</definedName>
    <definedName name="XRefPaste4Row" hidden="1">#REF!</definedName>
    <definedName name="XRefPaste5" localSheetId="0" hidden="1">#REF!</definedName>
    <definedName name="XRefPaste5" hidden="1">#REF!</definedName>
    <definedName name="XRefPaste5Row" localSheetId="0" hidden="1">#REF!</definedName>
    <definedName name="XRefPaste5Row" hidden="1">#REF!</definedName>
    <definedName name="XRefPaste6" localSheetId="0" hidden="1">#REF!</definedName>
    <definedName name="XRefPaste6" hidden="1">#REF!</definedName>
    <definedName name="XRefPaste6Row" localSheetId="0" hidden="1">#REF!</definedName>
    <definedName name="XRefPaste6Row" hidden="1">#REF!</definedName>
    <definedName name="XRefPaste7" localSheetId="0" hidden="1">#REF!</definedName>
    <definedName name="XRefPaste7" hidden="1">#REF!</definedName>
    <definedName name="XRefPaste7Row" localSheetId="0" hidden="1">#REF!</definedName>
    <definedName name="XRefPaste7Row" hidden="1">#REF!</definedName>
    <definedName name="XRefPaste8" localSheetId="0" hidden="1">#REF!</definedName>
    <definedName name="XRefPaste8" hidden="1">#REF!</definedName>
    <definedName name="XRefPaste8Row" localSheetId="0" hidden="1">#REF!</definedName>
    <definedName name="XRefPaste8Row" hidden="1">#REF!</definedName>
    <definedName name="XRefPaste9" localSheetId="0" hidden="1">#REF!</definedName>
    <definedName name="XRefPaste9" hidden="1">#REF!</definedName>
    <definedName name="XRefPaste9Row" localSheetId="0" hidden="1">#REF!</definedName>
    <definedName name="XRefPaste9Row" hidden="1">#REF!</definedName>
    <definedName name="XRefPasteRangeCount" hidden="1">2</definedName>
    <definedName name="XX" localSheetId="0">#REF!</definedName>
    <definedName name="XX">#REF!</definedName>
    <definedName name="xzxs" localSheetId="0">#REF!</definedName>
    <definedName name="xzxs" localSheetId="1">#REF!</definedName>
    <definedName name="xzxs">#REF!</definedName>
    <definedName name="Y" localSheetId="0">#REF!</definedName>
    <definedName name="Y">#REF!</definedName>
    <definedName name="YCYPLU" localSheetId="0">#REF!</definedName>
    <definedName name="YCYPLU">#REF!</definedName>
    <definedName name="YesNoList" localSheetId="0">OFFSET(#REF!,0,5,1,3)</definedName>
    <definedName name="YesNoList">OFFSET(#REF!,0,5,1,3)</definedName>
    <definedName name="YLYPLU" localSheetId="0">#REF!</definedName>
    <definedName name="YLYPLU">#REF!</definedName>
    <definedName name="yu" localSheetId="0">#REF!</definedName>
    <definedName name="yu" localSheetId="1">#REF!</definedName>
    <definedName name="yu">#REF!</definedName>
    <definedName name="z" localSheetId="0">#REF!</definedName>
    <definedName name="z">#REF!</definedName>
    <definedName name="zz" localSheetId="0">#REF!</definedName>
    <definedName name="zz" localSheetId="1">#REF!</definedName>
    <definedName name="zz">#REF!</definedName>
    <definedName name="เ" localSheetId="0">#REF!</definedName>
    <definedName name="เ" localSheetId="1">#REF!</definedName>
    <definedName name="เ">#REF!</definedName>
    <definedName name="เ1149" localSheetId="0">[92]Aging!#REF!</definedName>
    <definedName name="เ1149" localSheetId="2">[92]Aging!#REF!</definedName>
    <definedName name="เ1149" localSheetId="3">[92]Aging!#REF!</definedName>
    <definedName name="เ1149" localSheetId="1">[92]Aging!#REF!</definedName>
    <definedName name="เ1149">[92]Aging!#REF!</definedName>
    <definedName name="กำไรขาดทุนสะสม" localSheetId="0">#REF!</definedName>
    <definedName name="กำไรขาดทุนสะสม">#REF!</definedName>
    <definedName name="คชจ" localSheetId="1">[59]!MacroUP</definedName>
    <definedName name="คชจ">[59]!MacroUP</definedName>
    <definedName name="คชจในการบริหาร">[93]งบดุล!#REF!</definedName>
    <definedName name="ค่าเครื่องเขียนแบบพิมพ์" localSheetId="0">#REF!</definedName>
    <definedName name="ค่าเครื่องเขียนแบบพิมพ์">#REF!</definedName>
    <definedName name="ค่าจ้างแรงงาน" localSheetId="0">#REF!</definedName>
    <definedName name="ค่าจ้างแรงงาน">#REF!</definedName>
    <definedName name="ค่าใช้จ่ายค้างจ่าย" localSheetId="0">#REF!</definedName>
    <definedName name="ค่าใช้จ่ายค้างจ่าย">#REF!</definedName>
    <definedName name="ค่าใช้จ่ายในการขนส่ง" localSheetId="0">#REF!</definedName>
    <definedName name="ค่าใช้จ่ายในการขนส่ง">#REF!</definedName>
    <definedName name="ค่าใช้จ่ายเบ็ดเตล็ด" localSheetId="0">#REF!</definedName>
    <definedName name="ค่าใช้จ่ายเบ็ดเตล็ด">#REF!</definedName>
    <definedName name="ค่าใช้จ่ายยานพาหนะ" localSheetId="0">#REF!</definedName>
    <definedName name="ค่าใช้จ่ายยานพาหนะ">#REF!</definedName>
    <definedName name="ค่าซ่อมแซมและบำรุงรักษา" localSheetId="0">#REF!</definedName>
    <definedName name="ค่าซ่อมแซมและบำรุงรักษา">#REF!</definedName>
    <definedName name="ค่าโทรศัพท์" localSheetId="0">#REF!</definedName>
    <definedName name="ค่าโทรศัพท์">#REF!</definedName>
    <definedName name="ค่าธรรมเนียมวิชาชีพ" localSheetId="0">#REF!</definedName>
    <definedName name="ค่าธรรมเนียมวิชาชีพ">#REF!</definedName>
    <definedName name="ค่าธรรมเนียมอื่นๆ" localSheetId="0">#REF!</definedName>
    <definedName name="ค่าธรรมเนียมอื่นๆ">#REF!</definedName>
    <definedName name="ค่าน้ำประปา" localSheetId="0">#REF!</definedName>
    <definedName name="ค่าน้ำประปา">#REF!</definedName>
    <definedName name="ค่าน้ำมันรถ" localSheetId="0">#REF!</definedName>
    <definedName name="ค่าน้ำมันรถ">#REF!</definedName>
    <definedName name="ค่าเบี้ยประกันภัย" localSheetId="0">#REF!</definedName>
    <definedName name="ค่าเบี้ยประกันภัย">#REF!</definedName>
    <definedName name="ค่าเบี้ยประกันภัยจ่ายล่วงหน้า" localSheetId="0">#REF!</definedName>
    <definedName name="ค่าเบี้ยประกันภัยจ่ายล่วงหน้า">#REF!</definedName>
    <definedName name="ค่าปรับรถยนต์" localSheetId="0">#REF!</definedName>
    <definedName name="ค่าปรับรถยนต์">#REF!</definedName>
    <definedName name="ค่าผ่านท่า" localSheetId="0">#REF!</definedName>
    <definedName name="ค่าผ่านท่า">#REF!</definedName>
    <definedName name="ค่าผ่านทาง" localSheetId="0">#REF!</definedName>
    <definedName name="ค่าผ่านทาง">#REF!</definedName>
    <definedName name="ค่าภาษีรถยนต์" localSheetId="0">#REF!</definedName>
    <definedName name="ค่าภาษีรถยนต์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 localSheetId="0">#REF!</definedName>
    <definedName name="ค่าเสื่อมราคา_เครื่องใช้สำนักงาน">#REF!</definedName>
    <definedName name="ค่าเสื่อมราคา_ยานพาหนะ" localSheetId="0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0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0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0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0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0">#REF!</definedName>
    <definedName name="ค่าอะไหล่ยานพาหนะ">#REF!</definedName>
    <definedName name="เครื่องใช้สำนักงาน" localSheetId="0">#REF!</definedName>
    <definedName name="เครื่องใช้สำนักงาน">#REF!</definedName>
    <definedName name="งบกำไรขาดทุน">[93]งบดุล!#REF!</definedName>
    <definedName name="งบดุล">[93]งบดุล!#REF!</definedName>
    <definedName name="เงินกู้ยืมจากผู้เป็นหุ้นส่วน" localSheetId="0">#REF!</definedName>
    <definedName name="เงินกู้ยืมจากผู้เป็นหุ้นส่วน">#REF!</definedName>
    <definedName name="เงินสด" localSheetId="0">#REF!</definedName>
    <definedName name="เงินสด">#REF!</definedName>
    <definedName name="จำนวนวันทั้งปี" localSheetId="0">#REF!</definedName>
    <definedName name="จำนวนวันทั้งปี">#REF!</definedName>
    <definedName name="เจ้าหนี้เช่าซื้อ" localSheetId="0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0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0">#REF!</definedName>
    <definedName name="ดก">#REF!</definedName>
    <definedName name="ดกหดหก" localSheetId="0">#REF!</definedName>
    <definedName name="ดกหดหก">#REF!</definedName>
    <definedName name="ดพพพ" localSheetId="0">#REF!</definedName>
    <definedName name="ดพพพ">#REF!</definedName>
    <definedName name="ทุน_นางสาวปัญจรี" localSheetId="0">#REF!</definedName>
    <definedName name="ทุน_นางสาวปัญจรี">#REF!</definedName>
    <definedName name="ทุน_นายเจริญ" localSheetId="0">#REF!</definedName>
    <definedName name="ทุน_นายเจริญ">#REF!</definedName>
    <definedName name="นยดเสนเสิ" localSheetId="0">#REF!</definedName>
    <definedName name="นยดเสนเสิ">#REF!</definedName>
    <definedName name="นวล" localSheetId="0">#REF!</definedName>
    <definedName name="นวล">#REF!</definedName>
    <definedName name="บวกกลับ" localSheetId="0">#REF!</definedName>
    <definedName name="บวกกลับ">#REF!</definedName>
    <definedName name="เบี้ยปรับเงินเพิ่ม" localSheetId="0">#REF!</definedName>
    <definedName name="เบี้ยปรับเงินเพิ่ม">#REF!</definedName>
    <definedName name="ปปป">'[94]ลูกหนี้(เก่า)'!#REF!</definedName>
    <definedName name="ปห" localSheetId="0">#REF!</definedName>
    <definedName name="ปห">#REF!</definedName>
    <definedName name="พ" localSheetId="0">#REF!</definedName>
    <definedName name="พ">#REF!</definedName>
    <definedName name="ฟ" localSheetId="0">#REF!</definedName>
    <definedName name="ฟ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200" localSheetId="0">#REF!</definedName>
    <definedName name="ฟ200">#REF!</definedName>
    <definedName name="ฟ850" localSheetId="0">#REF!</definedName>
    <definedName name="ฟ850">#REF!</definedName>
    <definedName name="ฟ891" localSheetId="0">#REF!</definedName>
    <definedName name="ฟ891">#REF!</definedName>
    <definedName name="ฟฟ">'[95]GL CB'!$L$44</definedName>
    <definedName name="ฟฟฟฟฟ" localSheetId="0">#REF!</definedName>
    <definedName name="ฟฟฟฟฟ">#REF!</definedName>
    <definedName name="ฟๅ" localSheetId="0">#REF!</definedName>
    <definedName name="ฟๅ">#REF!</definedName>
    <definedName name="ภาษีเงินได้นิติบุคคลค้างจ่าย" localSheetId="0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0">#REF!</definedName>
    <definedName name="ภาษีเงินได้นิติบุคคลจ่ายล่วงหน้า">#REF!</definedName>
    <definedName name="ภาษีเงินได้หักณที่จ่าย" localSheetId="0">#REF!</definedName>
    <definedName name="ภาษีเงินได้หักณที่จ่าย">#REF!</definedName>
    <definedName name="ภาษีหักณที่จ่ายรอนำส่ง" localSheetId="0">#REF!</definedName>
    <definedName name="ภาษีหักณที่จ่ายรอนำส่ง">#REF!</definedName>
    <definedName name="ยานพาหนะ" localSheetId="0">#REF!</definedName>
    <definedName name="ยานพาหนะ">#REF!</definedName>
    <definedName name="รมา">#N/A</definedName>
    <definedName name="รายการระหว่างกัน_ปี_2539" localSheetId="0">#REF!</definedName>
    <definedName name="รายการระหว่างกัน_ปี_2539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 localSheetId="0">#REF!</definedName>
    <definedName name="รายได้ค่าขนส่ง">#REF!</definedName>
    <definedName name="รายได้อื่น" localSheetId="0">#REF!</definedName>
    <definedName name="รายได้อื่น">#REF!</definedName>
    <definedName name="รายละเอียด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0">#REF!</definedName>
    <definedName name="วันที่10">#REF!</definedName>
    <definedName name="วิ">[96]Links!$I$1:$I$65536</definedName>
    <definedName name="ส">#N/A</definedName>
    <definedName name="สมุดงาน1" localSheetId="0">#REF!</definedName>
    <definedName name="สมุดงาน1">#REF!</definedName>
    <definedName name="ส่วนปรับปรุงและตกแต่งสำนักงาน" localSheetId="0">#REF!</definedName>
    <definedName name="ส่วนปรับปรุงและตกแต่งสำนักงาน">#REF!</definedName>
    <definedName name="ส่วนลดการเงิน" localSheetId="0">#REF!</definedName>
    <definedName name="ส่วนลดการเงิน">#REF!</definedName>
    <definedName name="ห">[97]Lead!$K$1:$K$12</definedName>
    <definedName name="อาคารระหว่างก่อสร้าง" localSheetId="0">#REF!</definedName>
    <definedName name="อาคารระหว่างก่อสร้าง">#REF!</definedName>
    <definedName name="ๆ" localSheetId="0">#REF!</definedName>
    <definedName name="ๆ">#REF!</definedName>
    <definedName name="一年或一營業週期內到期長期負債" localSheetId="0">OFFSET(#REF!,59,4,1,7)</definedName>
    <definedName name="一年或一營業週期內到期長期負債">OFFSET(#REF!,59,4,1,7)</definedName>
    <definedName name="主辦會計師" localSheetId="0">OFFSET(#REF!,4,6,1,1)</definedName>
    <definedName name="主辦會計師">OFFSET(#REF!,4,6,1,1)</definedName>
    <definedName name="主辦查帳員" localSheetId="0">OFFSET(#REF!,2,6,1,1)</definedName>
    <definedName name="主辦查帳員">OFFSET(#REF!,2,6,1,1)</definedName>
    <definedName name="以成本衡量之金融資產_流動" localSheetId="0">OFFSET(#REF!,4,4,1,4)</definedName>
    <definedName name="以成本衡量之金融資產_流動">OFFSET(#REF!,4,4,1,4)</definedName>
    <definedName name="保留盈餘" localSheetId="0">OFFSET(#REF!,67,4,1,7)</definedName>
    <definedName name="保留盈餘">OFFSET(#REF!,67,4,1,7)</definedName>
    <definedName name="備供出售金融資產_流動" localSheetId="0">OFFSET(#REF!,2,4,1,4)</definedName>
    <definedName name="備供出售金融資產_流動">OFFSET(#REF!,2,4,1,4)</definedName>
    <definedName name="備抵呆帳" localSheetId="0">OFFSET(#REF!,30,4,1,7)</definedName>
    <definedName name="備抵呆帳">OFFSET(#REF!,30,4,1,7)</definedName>
    <definedName name="備抵呆帳_應收帳款" localSheetId="0">OFFSET(#REF!,26,4,1,7)</definedName>
    <definedName name="備抵呆帳_應收帳款">OFFSET(#REF!,26,4,1,7)</definedName>
    <definedName name="備抵呆帳_應收票據" localSheetId="0">OFFSET(#REF!,24,4,1,7)</definedName>
    <definedName name="備抵呆帳_應收票據">OFFSET(#REF!,24,4,1,7)</definedName>
    <definedName name="備抵呆帳_應收關係人帳款" localSheetId="0">OFFSET(#REF!,27,4,1,7)</definedName>
    <definedName name="備抵呆帳_應收關係人帳款">OFFSET(#REF!,27,4,1,7)</definedName>
    <definedName name="備抵呆帳_應收關係人票據" localSheetId="0">OFFSET(#REF!,25,4,1,7)</definedName>
    <definedName name="備抵呆帳_應收關係人票據">OFFSET(#REF!,25,4,1,7)</definedName>
    <definedName name="備抵呆帳_長期應收票據及款項" localSheetId="0">OFFSET(#REF!,28,4,1,7)</definedName>
    <definedName name="備抵呆帳_長期應收票據及款項">OFFSET(#REF!,28,4,1,7)</definedName>
    <definedName name="備抵呆帳_長期應收關係人票據及款項" localSheetId="0">OFFSET(#REF!,29,4,1,7)</definedName>
    <definedName name="備抵呆帳_長期應收關係人票據及款項">OFFSET(#REF!,29,4,1,7)</definedName>
    <definedName name="備抵呆帳_非營業活動產生之應收款項" localSheetId="0">OFFSET(#REF!,82,4,1,7)</definedName>
    <definedName name="備抵呆帳_非營業活動產生之應收款項">OFFSET(#REF!,82,4,1,7)</definedName>
    <definedName name="備抵存貨跌價損失_不含營建存貨" localSheetId="0">OFFSET(#REF!,43,4,1,7)</definedName>
    <definedName name="備抵存貨跌價損失_不含營建存貨">OFFSET(#REF!,43,4,1,7)</definedName>
    <definedName name="備抵存貨跌價損失_其他" localSheetId="0">OFFSET(#REF!,42,4,1,7)</definedName>
    <definedName name="備抵存貨跌價損失_其他">OFFSET(#REF!,42,4,1,7)</definedName>
    <definedName name="備抵存貨跌價損失_建設業適用" localSheetId="0">OFFSET(#REF!,44,4,1,7)</definedName>
    <definedName name="備抵存貨跌價損失_建設業適用">OFFSET(#REF!,44,4,1,7)</definedName>
    <definedName name="備抵存貨跌價損失_製造業" localSheetId="0">OFFSET(#REF!,41,4,1,7)</definedName>
    <definedName name="備抵存貨跌價損失_製造業">OFFSET(#REF!,41,4,1,7)</definedName>
    <definedName name="備抵存貨跌價損失_買賣業" localSheetId="0">OFFSET(#REF!,40,4,1,7)</definedName>
    <definedName name="備抵存貨跌價損失_買賣業">OFFSET(#REF!,40,4,1,7)</definedName>
    <definedName name="公司種類" localSheetId="0">OFFSET(#REF!,3,2,1,1)</definedName>
    <definedName name="公司種類">OFFSET(#REF!,3,2,1,1)</definedName>
    <definedName name="公平價值變動列入損益之金融資產_流動" localSheetId="0">OFFSET(#REF!,1,4,1,4)</definedName>
    <definedName name="公平價值變動列入損益之金融資產_流動">OFFSET(#REF!,1,4,1,4)</definedName>
    <definedName name="其他應收款_關係人" localSheetId="0">OFFSET(#REF!,7,4,1,4)</definedName>
    <definedName name="其他應收款_關係人">OFFSET(#REF!,7,4,1,4)</definedName>
    <definedName name="其他應收關係人款項" localSheetId="0">OFFSET(#REF!,20,4,1,4)</definedName>
    <definedName name="其他應收關係人款項">OFFSET(#REF!,20,4,1,4)</definedName>
    <definedName name="其他流動負債" localSheetId="0">OFFSET(#REF!,10,4,1,4)</definedName>
    <definedName name="其他流動負債">OFFSET(#REF!,10,4,1,4)</definedName>
    <definedName name="其他流動資產" localSheetId="0">OFFSET(#REF!,8,4,1,4)</definedName>
    <definedName name="其他流動資產">OFFSET(#REF!,8,4,1,4)</definedName>
    <definedName name="其他營業成本" localSheetId="0">OFFSET(#REF!,16,4,1,4)</definedName>
    <definedName name="其他營業成本">OFFSET(#REF!,16,4,1,4)</definedName>
    <definedName name="其他營業收入" localSheetId="0">OFFSET(#REF!,15,4,1,4)</definedName>
    <definedName name="其他營業收入">OFFSET(#REF!,15,4,1,4)</definedName>
    <definedName name="其他資產" localSheetId="0">OFFSET(#REF!,52,4,1,7)</definedName>
    <definedName name="其他資產">OFFSET(#REF!,52,4,1,7)</definedName>
    <definedName name="其他金融負債_流動屬其他流動負債" localSheetId="0">OFFSET(#REF!,18,4,1,4)</definedName>
    <definedName name="其他金融負債_流動屬其他流動負債">OFFSET(#REF!,18,4,1,4)</definedName>
    <definedName name="其他金融資產_流動屬其他流動資產" localSheetId="0">OFFSET(#REF!,17,4,1,4)</definedName>
    <definedName name="其他金融資產_流動屬其他流動資產">OFFSET(#REF!,17,4,1,4)</definedName>
    <definedName name="利息費用" localSheetId="0">OFFSET(#REF!,79,4,1,7)</definedName>
    <definedName name="利息費用">OFFSET(#REF!,79,4,1,7)</definedName>
    <definedName name="加權平均已發行股數" localSheetId="0">OFFSET(#REF!,94,4,1,7)</definedName>
    <definedName name="加權平均已發行股數">OFFSET(#REF!,94,4,1,7)</definedName>
    <definedName name="勞務成本" localSheetId="0">OFFSET(#REF!,14,4,1,4)</definedName>
    <definedName name="勞務成本">OFFSET(#REF!,14,4,1,4)</definedName>
    <definedName name="勞務收入" localSheetId="0">OFFSET(#REF!,12,4,1,4)</definedName>
    <definedName name="勞務收入">OFFSET(#REF!,12,4,1,4)</definedName>
    <definedName name="原財務預測稅前損益" localSheetId="0">OFFSET(#REF!,40,4,1,4)</definedName>
    <definedName name="原財務預測稅前損益">OFFSET(#REF!,40,4,1,4)</definedName>
    <definedName name="去年同期查核後" localSheetId="0">OFFSET(#REF!,0,7,45,1)</definedName>
    <definedName name="去年同期查核後">OFFSET(#REF!,0,7,45,1)</definedName>
    <definedName name="取得不動產" localSheetId="0">OFFSET(#REF!,35,4,1,4)</definedName>
    <definedName name="取得不動產">OFFSET(#REF!,35,4,1,4)</definedName>
    <definedName name="固定資產淨額" localSheetId="0">OFFSET(#REF!,48,4,1,7)</definedName>
    <definedName name="固定資產淨額">OFFSET(#REF!,48,4,1,7)</definedName>
    <definedName name="在建工程_營造業適用" localSheetId="0">OFFSET(#REF!,36,4,1,7)</definedName>
    <definedName name="在建工程_營造業適用">OFFSET(#REF!,36,4,1,7)</definedName>
    <definedName name="基金及投資" localSheetId="0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0">OFFSET(#REF!,44,4,1,4)</definedName>
    <definedName name="子公司合計持有母公司股權比例">OFFSET(#REF!,44,4,1,4)</definedName>
    <definedName name="存貨增加額" localSheetId="0">OFFSET(#REF!,89,4,1,7)</definedName>
    <definedName name="存貨增加額">OFFSET(#REF!,89,4,1,7)</definedName>
    <definedName name="存貨淨額" localSheetId="0">OFFSET(#REF!,39,4,1,7)</definedName>
    <definedName name="存貨淨額">OFFSET(#REF!,39,4,1,7)</definedName>
    <definedName name="存貨淨額_不含營建存貨" localSheetId="0">OFFSET(#REF!,34,4,1,7)</definedName>
    <definedName name="存貨淨額_不含營建存貨">OFFSET(#REF!,34,4,1,7)</definedName>
    <definedName name="存貨淨額_其他" localSheetId="0">OFFSET(#REF!,33,4,1,7)</definedName>
    <definedName name="存貨淨額_其他">OFFSET(#REF!,33,4,1,7)</definedName>
    <definedName name="存貨淨額_建設業適用" localSheetId="0">OFFSET(#REF!,35,4,1,7)</definedName>
    <definedName name="存貨淨額_建設業適用">OFFSET(#REF!,35,4,1,7)</definedName>
    <definedName name="存貨淨額_營建存貨" localSheetId="0">OFFSET(#REF!,38,4,1,7)</definedName>
    <definedName name="存貨淨額_營建存貨">OFFSET(#REF!,38,4,1,7)</definedName>
    <definedName name="存貨淨額_製造業" localSheetId="0">OFFSET(#REF!,32,4,1,7)</definedName>
    <definedName name="存貨淨額_製造業">OFFSET(#REF!,32,4,1,7)</definedName>
    <definedName name="存貨淨額_買賣業" localSheetId="0">OFFSET(#REF!,31,4,1,7)</definedName>
    <definedName name="存貨淨額_買賣業">OFFSET(#REF!,31,4,1,7)</definedName>
    <definedName name="客戶代碼" localSheetId="0">OFFSET(#REF!,1,2,1,1)</definedName>
    <definedName name="客戶代碼">OFFSET(#REF!,1,2,1,1)</definedName>
    <definedName name="客戶名稱" localSheetId="0">OFFSET(#REF!,2,2,1,1)</definedName>
    <definedName name="客戶名稱">OFFSET(#REF!,2,2,1,1)</definedName>
    <definedName name="應付公司債" localSheetId="0">OFFSET(#REF!,61,4,1,7)</definedName>
    <definedName name="應付公司債">OFFSET(#REF!,61,4,1,7)</definedName>
    <definedName name="應付短期票券" localSheetId="0">OFFSET(#REF!,58,4,1,7)</definedName>
    <definedName name="應付短期票券">OFFSET(#REF!,58,4,1,7)</definedName>
    <definedName name="應收帳款淨額" localSheetId="0">OFFSET(#REF!,19,4,1,7)</definedName>
    <definedName name="應收帳款淨額">OFFSET(#REF!,19,4,1,7)</definedName>
    <definedName name="應收款項淨額" localSheetId="0">OFFSET(#REF!,23,4,1,7)</definedName>
    <definedName name="應收款項淨額">OFFSET(#REF!,23,4,1,7)</definedName>
    <definedName name="應收票據淨額" localSheetId="0">OFFSET(#REF!,17,4,1,7)</definedName>
    <definedName name="應收票據淨額">OFFSET(#REF!,17,4,1,7)</definedName>
    <definedName name="應收關係人帳款淨額" localSheetId="0">OFFSET(#REF!,20,4,1,7)</definedName>
    <definedName name="應收關係人帳款淨額">OFFSET(#REF!,20,4,1,7)</definedName>
    <definedName name="應收關係人票據淨額" localSheetId="0">OFFSET(#REF!,18,4,1,7)</definedName>
    <definedName name="應收關係人票據淨額">OFFSET(#REF!,18,4,1,7)</definedName>
    <definedName name="报表" localSheetId="0">#REF!</definedName>
    <definedName name="报表">#REF!</definedName>
    <definedName name="持有至到期日金融資產_流動" localSheetId="0">OFFSET(#REF!,3,4,1,4)</definedName>
    <definedName name="持有至到期日金融資產_流動">OFFSET(#REF!,3,4,1,4)</definedName>
    <definedName name="採權益法之投資損失" localSheetId="0">OFFSET(#REF!,11,4,1,4)</definedName>
    <definedName name="採權益法之投資損失">OFFSET(#REF!,11,4,1,4)</definedName>
    <definedName name="損益表">'[100]資產負債表-0309'!$A$1:$I$37</definedName>
    <definedName name="普通股股本" localSheetId="0">OFFSET(#REF!,64,4,1,7)</definedName>
    <definedName name="普通股股本">OFFSET(#REF!,64,4,1,7)</definedName>
    <definedName name="最近五年度存貨增加額" localSheetId="0">OFFSET(#REF!,93,4,1,7)</definedName>
    <definedName name="最近五年度存貨增加額">OFFSET(#REF!,93,4,1,7)</definedName>
    <definedName name="最近五年度營業活動淨現金流量" localSheetId="0">OFFSET(#REF!,91,4,1,7)</definedName>
    <definedName name="最近五年度營業活動淨現金流量">OFFSET(#REF!,91,4,1,7)</definedName>
    <definedName name="最近五年度現金股利" localSheetId="0">OFFSET(#REF!,90,4,1,7)</definedName>
    <definedName name="最近五年度現金股利">OFFSET(#REF!,90,4,1,7)</definedName>
    <definedName name="最近五年度資本支出" localSheetId="0">OFFSET(#REF!,92,4,1,7)</definedName>
    <definedName name="最近五年度資本支出">OFFSET(#REF!,92,4,1,7)</definedName>
    <definedName name="期初查核後" localSheetId="0">OFFSET(#REF!,0,6,45,1)</definedName>
    <definedName name="期初查核後">OFFSET(#REF!,0,6,45,1)</definedName>
    <definedName name="本期查核前" localSheetId="0">OFFSET(#REF!,0,4,45,1)</definedName>
    <definedName name="本期查核前">OFFSET(#REF!,0,4,45,1)</definedName>
    <definedName name="本期查核後" localSheetId="0">OFFSET(#REF!,0,5,45,1)</definedName>
    <definedName name="本期查核後">OFFSET(#REF!,0,5,45,1)</definedName>
    <definedName name="查核年度" localSheetId="0">OFFSET(#REF!,4,2,1,1)</definedName>
    <definedName name="查核年度">OFFSET(#REF!,4,2,1,1)</definedName>
    <definedName name="流動之傳統型金融商品" localSheetId="0">OFFSET(#REF!,6,4,1,4)</definedName>
    <definedName name="流動之傳統型金融商品">OFFSET(#REF!,6,4,1,4)</definedName>
    <definedName name="流動負債" localSheetId="0">OFFSET(#REF!,54,4,1,7)</definedName>
    <definedName name="流動負債">OFFSET(#REF!,54,4,1,7)</definedName>
    <definedName name="流動資產" localSheetId="0">OFFSET(#REF!,15,4,1,7)</definedName>
    <definedName name="流動資產">OFFSET(#REF!,15,4,1,7)</definedName>
    <definedName name="減_在建工程_營造業適用" localSheetId="0">OFFSET(#REF!,56,4,1,7)</definedName>
    <definedName name="減_在建工程_營造業適用">OFFSET(#REF!,56,4,1,7)</definedName>
    <definedName name="減_預收工程款_營造業適用" localSheetId="0">OFFSET(#REF!,37,4,1,7)</definedName>
    <definedName name="減_預收工程款_營造業適用">OFFSET(#REF!,37,4,1,7)</definedName>
    <definedName name="無形資產" localSheetId="0">OFFSET(#REF!,51,4,1,7)</definedName>
    <definedName name="無形資產">OFFSET(#REF!,51,4,1,7)</definedName>
    <definedName name="無活絡市場之債券投資_流動" localSheetId="0">OFFSET(#REF!,5,4,1,4)</definedName>
    <definedName name="無活絡市場之債券投資_流動">OFFSET(#REF!,5,4,1,4)</definedName>
    <definedName name="營建工程成本" localSheetId="0">OFFSET(#REF!,70,4,1,7)</definedName>
    <definedName name="營建工程成本">OFFSET(#REF!,70,4,1,7)</definedName>
    <definedName name="營業外收入及利益" localSheetId="0">OFFSET(#REF!,76,4,1,7)</definedName>
    <definedName name="營業外收入及利益">OFFSET(#REF!,76,4,1,7)</definedName>
    <definedName name="營業外費用及損失" localSheetId="0">OFFSET(#REF!,77,4,1,7)</definedName>
    <definedName name="營業外費用及損失">OFFSET(#REF!,77,4,1,7)</definedName>
    <definedName name="營業成本" localSheetId="0">OFFSET(#REF!,69,4,1,7)</definedName>
    <definedName name="營業成本">OFFSET(#REF!,69,4,1,7)</definedName>
    <definedName name="營業損益" localSheetId="0">OFFSET(#REF!,75,4,1,7)</definedName>
    <definedName name="營業損益">OFFSET(#REF!,75,4,1,7)</definedName>
    <definedName name="營業收入" localSheetId="0">OFFSET(#REF!,68,4,1,7)</definedName>
    <definedName name="營業收入">OFFSET(#REF!,68,4,1,7)</definedName>
    <definedName name="營業毛利" localSheetId="0">OFFSET(#REF!,73,4,1,7)</definedName>
    <definedName name="營業毛利">OFFSET(#REF!,73,4,1,7)</definedName>
    <definedName name="營業活動淨現金流量" localSheetId="0">OFFSET(#REF!,87,4,1,7)</definedName>
    <definedName name="營業活動淨現金流量">OFFSET(#REF!,87,4,1,7)</definedName>
    <definedName name="營業費用" localSheetId="0">OFFSET(#REF!,74,4,1,7)</definedName>
    <definedName name="營業費用">OFFSET(#REF!,74,4,1,7)</definedName>
    <definedName name="特別股股利" localSheetId="0">OFFSET(#REF!,85,4,1,7)</definedName>
    <definedName name="特別股股利">OFFSET(#REF!,85,4,1,7)</definedName>
    <definedName name="特別股股本" localSheetId="0">OFFSET(#REF!,65,4,1,7)</definedName>
    <definedName name="特別股股本">OFFSET(#REF!,65,4,1,7)</definedName>
    <definedName name="現金及約當現金" localSheetId="0">OFFSET(#REF!,16,4,1,7)</definedName>
    <definedName name="現金及約當現金">OFFSET(#REF!,16,4,1,7)</definedName>
    <definedName name="現金股利" localSheetId="0">OFFSET(#REF!,86,4,1,7)</definedName>
    <definedName name="現金股利">OFFSET(#REF!,86,4,1,7)</definedName>
    <definedName name="短期借款" localSheetId="0">OFFSET(#REF!,57,4,1,7)</definedName>
    <definedName name="短期借款">OFFSET(#REF!,57,4,1,7)</definedName>
    <definedName name="稅前損益" localSheetId="0">OFFSET(#REF!,78,4,1,7)</definedName>
    <definedName name="稅前損益">OFFSET(#REF!,78,4,1,7)</definedName>
    <definedName name="稅後損益" localSheetId="0">OFFSET(#REF!,80,4,1,7)</definedName>
    <definedName name="稅後損益">OFFSET(#REF!,80,4,1,7)</definedName>
    <definedName name="稅率" localSheetId="0">OFFSET(#REF!,95,4,1,7)</definedName>
    <definedName name="稅率">OFFSET(#REF!,95,4,1,7)</definedName>
    <definedName name="第一次更新財務預測稅前損益" localSheetId="0">OFFSET(#REF!,41,4,1,4)</definedName>
    <definedName name="第一次更新財務預測稅前損益">OFFSET(#REF!,41,4,1,4)</definedName>
    <definedName name="第三次更新財務預測稅前損益" localSheetId="0">OFFSET(#REF!,43,4,1,4)</definedName>
    <definedName name="第三次更新財務預測稅前損益">OFFSET(#REF!,43,4,1,4)</definedName>
    <definedName name="第二次更新財務預測稅前損益" localSheetId="0">OFFSET(#REF!,42,4,1,4)</definedName>
    <definedName name="第二次更新財務預測稅前損益">OFFSET(#REF!,42,4,1,4)</definedName>
    <definedName name="累積虧損" localSheetId="0">OFFSET(#REF!,39,4,1,4)</definedName>
    <definedName name="累積虧損">OFFSET(#REF!,39,4,1,4)</definedName>
    <definedName name="累計折舊" localSheetId="0">OFFSET(#REF!,49,4,1,7)</definedName>
    <definedName name="累計折舊">OFFSET(#REF!,49,4,1,7)</definedName>
    <definedName name="累計減損_固定資產" localSheetId="0">OFFSET(#REF!,50,4,1,7)</definedName>
    <definedName name="累計減損_固定資產">OFFSET(#REF!,50,4,1,7)</definedName>
    <definedName name="組別代號" localSheetId="0">OFFSET(#REF!,1,6,1,1)</definedName>
    <definedName name="組別代號">OFFSET(#REF!,1,6,1,1)</definedName>
    <definedName name="聯屬公司間已實現利益" localSheetId="0">OFFSET(#REF!,72,4,1,7)</definedName>
    <definedName name="聯屬公司間已實現利益">OFFSET(#REF!,72,4,1,7)</definedName>
    <definedName name="聯屬公司間未實現利益" localSheetId="0">OFFSET(#REF!,71,4,1,7)</definedName>
    <definedName name="聯屬公司間未實現利益">OFFSET(#REF!,71,4,1,7)</definedName>
    <definedName name="股本" localSheetId="0">OFFSET(#REF!,66,4,1,7)</definedName>
    <definedName name="股本">OFFSET(#REF!,66,4,1,7)</definedName>
    <definedName name="股東權益" localSheetId="0">OFFSET(#REF!,63,4,1,7)</definedName>
    <definedName name="股東權益">OFFSET(#REF!,63,4,1,7)</definedName>
    <definedName name="背書保證" localSheetId="0">OFFSET(#REF!,23,4,1,4)</definedName>
    <definedName name="背書保證">OFFSET(#REF!,23,4,1,4)</definedName>
    <definedName name="處分不動產" localSheetId="0">OFFSET(#REF!,36,4,1,4)</definedName>
    <definedName name="處分不動產">OFFSET(#REF!,36,4,1,4)</definedName>
    <definedName name="衍生性商品未實現損失" localSheetId="0">OFFSET(#REF!,37,4,1,4)</definedName>
    <definedName name="衍生性商品未實現損失">OFFSET(#REF!,37,4,1,4)</definedName>
    <definedName name="衍生性商品未沖銷契約" localSheetId="0">OFFSET(#REF!,38,4,1,4)</definedName>
    <definedName name="衍生性商品未沖銷契約">OFFSET(#REF!,38,4,1,4)</definedName>
    <definedName name="表">'[98]利潤表-0308'!$A$3:$E$34</definedName>
    <definedName name="複核經協理" localSheetId="0">OFFSET(#REF!,3,6,1,1)</definedName>
    <definedName name="複核經協理">OFFSET(#REF!,3,6,1,1)</definedName>
    <definedName name="變動營業成本及費用" localSheetId="0">OFFSET(#REF!,83,4,1,7)</definedName>
    <definedName name="變動營業成本及費用">OFFSET(#REF!,83,4,1,7)</definedName>
    <definedName name="負債" localSheetId="0">OFFSET(#REF!,53,4,1,7)</definedName>
    <definedName name="負債">OFFSET(#REF!,53,4,1,7)</definedName>
    <definedName name="資本化利息" localSheetId="0">OFFSET(#REF!,84,4,1,7)</definedName>
    <definedName name="資本化利息">OFFSET(#REF!,84,4,1,7)</definedName>
    <definedName name="資本支出" localSheetId="0">OFFSET(#REF!,88,4,1,7)</definedName>
    <definedName name="資本支出">OFFSET(#REF!,88,4,1,7)</definedName>
    <definedName name="資產" localSheetId="0">OFFSET(#REF!,14,4,1,7)</definedName>
    <definedName name="資產">OFFSET(#REF!,14,4,1,7)</definedName>
    <definedName name="資金貸與" localSheetId="0">OFFSET(#REF!,22,4,1,4)</definedName>
    <definedName name="資金貸與">OFFSET(#REF!,22,4,1,4)</definedName>
    <definedName name="進貨淨額" localSheetId="0">OFFSET(#REF!,34,4,1,4)</definedName>
    <definedName name="進貨淨額">OFFSET(#REF!,34,4,1,4)</definedName>
    <definedName name="遞延費用" localSheetId="0">OFFSET(#REF!,9,4,1,4)</definedName>
    <definedName name="遞延費用">OFFSET(#REF!,9,4,1,4)</definedName>
    <definedName name="銷貨收入淨額" localSheetId="0">OFFSET(#REF!,13,4,1,4)</definedName>
    <definedName name="銷貨收入淨額">OFFSET(#REF!,13,4,1,4)</definedName>
    <definedName name="長期借款" localSheetId="0">OFFSET(#REF!,62,4,1,7)</definedName>
    <definedName name="長期借款">OFFSET(#REF!,62,4,1,7)</definedName>
    <definedName name="長期應收票據及款項淨額" localSheetId="0">OFFSET(#REF!,21,4,1,7)</definedName>
    <definedName name="長期應收票據及款項淨額">OFFSET(#REF!,21,4,1,7)</definedName>
    <definedName name="長期應收關係人票據及款項淨額" localSheetId="0">OFFSET(#REF!,22,4,1,7)</definedName>
    <definedName name="長期應收關係人票據及款項淨額">OFFSET(#REF!,22,4,1,7)</definedName>
    <definedName name="長期負債" localSheetId="0">OFFSET(#REF!,60,4,1,7)</definedName>
    <definedName name="長期負債">OFFSET(#REF!,60,4,1,7)</definedName>
    <definedName name="關係人其他營業成本" localSheetId="0">OFFSET(#REF!,29,4,1,4)</definedName>
    <definedName name="關係人其他營業成本">OFFSET(#REF!,29,4,1,4)</definedName>
    <definedName name="關係人其他營業收入" localSheetId="0">OFFSET(#REF!,28,4,1,4)</definedName>
    <definedName name="關係人其他營業收入">OFFSET(#REF!,28,4,1,4)</definedName>
    <definedName name="關係人勞務成本" localSheetId="0">OFFSET(#REF!,27,4,1,4)</definedName>
    <definedName name="關係人勞務成本">OFFSET(#REF!,27,4,1,4)</definedName>
    <definedName name="關係人勞務收入" localSheetId="0">OFFSET(#REF!,26,4,1,4)</definedName>
    <definedName name="關係人勞務收入">OFFSET(#REF!,26,4,1,4)</definedName>
    <definedName name="關係人股權買入" localSheetId="0">OFFSET(#REF!,30,4,1,4)</definedName>
    <definedName name="關係人股權買入">OFFSET(#REF!,30,4,1,4)</definedName>
    <definedName name="關係人股權賣出" localSheetId="0">OFFSET(#REF!,31,4,1,4)</definedName>
    <definedName name="關係人股權賣出">OFFSET(#REF!,31,4,1,4)</definedName>
    <definedName name="關係人資產買入" localSheetId="0">OFFSET(#REF!,32,4,1,4)</definedName>
    <definedName name="關係人資產買入">OFFSET(#REF!,32,4,1,4)</definedName>
    <definedName name="關係人資產賣出" localSheetId="0">OFFSET(#REF!,33,4,1,4)</definedName>
    <definedName name="關係人資產賣出">OFFSET(#REF!,33,4,1,4)</definedName>
    <definedName name="關係人進貨淨額" localSheetId="0">OFFSET(#REF!,24,4,1,4)</definedName>
    <definedName name="關係人進貨淨額">OFFSET(#REF!,24,4,1,4)</definedName>
    <definedName name="關係人銷貨淨額" localSheetId="0">OFFSET(#REF!,25,4,1,4)</definedName>
    <definedName name="關係人銷貨淨額">OFFSET(#REF!,25,4,1,4)</definedName>
    <definedName name="非流動之股權投資金額" localSheetId="0">OFFSET(#REF!,21,4,1,4)</definedName>
    <definedName name="非流動之股權投資金額">OFFSET(#REF!,21,4,1,4)</definedName>
    <definedName name="非營業活動產生之應收款項淨額" localSheetId="0">OFFSET(#REF!,81,4,1,7)</definedName>
    <definedName name="非營業活動產生之應收款項淨額">OFFSET(#REF!,81,4,1,7)</definedName>
    <definedName name="預付款項" localSheetId="0">OFFSET(#REF!,46,4,1,7)</definedName>
    <definedName name="預付款項">OFFSET(#REF!,46,4,1,7)</definedName>
    <definedName name="預付費用" localSheetId="0">OFFSET(#REF!,45,4,1,7)</definedName>
    <definedName name="預付費用">OFFSET(#REF!,45,4,1,7)</definedName>
    <definedName name="預付關係人款項" localSheetId="0">OFFSET(#REF!,19,4,1,4)</definedName>
    <definedName name="預付關係人款項">OFFSET(#REF!,19,4,1,4)</definedName>
    <definedName name="預收工程款_營造業適用" localSheetId="0">OFFSET(#REF!,55,4,1,7)</definedName>
    <definedName name="預收工程款_營造業適用">OFFSET(#REF!,55,4,1,7)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2" i="21" l="1"/>
  <c r="U32" i="21" s="1"/>
  <c r="S32" i="21" l="1"/>
  <c r="E103" i="15"/>
  <c r="E108" i="15"/>
  <c r="K11" i="15" l="1"/>
  <c r="K10" i="15"/>
  <c r="M26" i="23" l="1"/>
  <c r="G33" i="23" l="1"/>
  <c r="C33" i="23"/>
  <c r="M12" i="23"/>
  <c r="M14" i="23"/>
  <c r="M15" i="23"/>
  <c r="M16" i="23"/>
  <c r="M18" i="23"/>
  <c r="M19" i="23"/>
  <c r="M20" i="23"/>
  <c r="M32" i="23"/>
  <c r="M31" i="23"/>
  <c r="M27" i="23"/>
  <c r="M25" i="23"/>
  <c r="O26" i="21"/>
  <c r="O27" i="21"/>
  <c r="O28" i="21"/>
  <c r="O29" i="21"/>
  <c r="O30" i="21"/>
  <c r="O32" i="21"/>
  <c r="O35" i="21"/>
  <c r="O37" i="21"/>
  <c r="O38" i="21"/>
  <c r="O22" i="21"/>
  <c r="Q22" i="21" s="1"/>
  <c r="U22" i="21" s="1"/>
  <c r="O21" i="21"/>
  <c r="Q21" i="21" s="1"/>
  <c r="U21" i="21" s="1"/>
  <c r="O18" i="21"/>
  <c r="Q18" i="21" s="1"/>
  <c r="U18" i="21" s="1"/>
  <c r="O16" i="21"/>
  <c r="Q16" i="21" s="1"/>
  <c r="U16" i="21" s="1"/>
  <c r="O15" i="21"/>
  <c r="Q15" i="21" s="1"/>
  <c r="O14" i="21"/>
  <c r="Q14" i="21" s="1"/>
  <c r="U14" i="21" s="1"/>
  <c r="G108" i="15"/>
  <c r="G103" i="15"/>
  <c r="G46" i="15"/>
  <c r="K162" i="15"/>
  <c r="G162" i="15"/>
  <c r="K148" i="15"/>
  <c r="G148" i="15"/>
  <c r="E50" i="15"/>
  <c r="E51" i="15" s="1"/>
  <c r="E45" i="15"/>
  <c r="E18" i="15"/>
  <c r="E15" i="15"/>
  <c r="E14" i="15"/>
  <c r="E12" i="15"/>
  <c r="G11" i="15"/>
  <c r="G10" i="15"/>
  <c r="E46" i="15" l="1"/>
  <c r="M39" i="21" l="1"/>
  <c r="K39" i="21"/>
  <c r="Q38" i="21" l="1"/>
  <c r="U38" i="21" s="1"/>
  <c r="Q37" i="21"/>
  <c r="U37" i="21" s="1"/>
  <c r="Q35" i="21"/>
  <c r="U35" i="21" s="1"/>
  <c r="Q30" i="21"/>
  <c r="U30" i="21" s="1"/>
  <c r="Q29" i="21"/>
  <c r="U29" i="21" s="1"/>
  <c r="Q28" i="21"/>
  <c r="U28" i="21" s="1"/>
  <c r="Q27" i="21"/>
  <c r="U27" i="21" s="1"/>
  <c r="G50" i="15" l="1"/>
  <c r="G51" i="15" l="1"/>
  <c r="U15" i="21"/>
  <c r="G39" i="21" l="1"/>
  <c r="E39" i="21"/>
  <c r="C39" i="21"/>
  <c r="K33" i="23"/>
  <c r="E80" i="15" l="1"/>
  <c r="E87" i="15"/>
  <c r="O25" i="21"/>
  <c r="E89" i="24"/>
  <c r="E88" i="15" l="1"/>
  <c r="S39" i="21" l="1"/>
  <c r="E24" i="15" l="1"/>
  <c r="E56" i="24"/>
  <c r="K89" i="24" l="1"/>
  <c r="K91" i="24" s="1"/>
  <c r="G89" i="24"/>
  <c r="G91" i="24" s="1"/>
  <c r="A66" i="24"/>
  <c r="I62" i="24"/>
  <c r="G62" i="24"/>
  <c r="E62" i="24"/>
  <c r="E63" i="24" s="1"/>
  <c r="K62" i="24"/>
  <c r="K56" i="24"/>
  <c r="I56" i="24"/>
  <c r="G56" i="24"/>
  <c r="K38" i="24"/>
  <c r="K31" i="24"/>
  <c r="I31" i="24"/>
  <c r="G31" i="24"/>
  <c r="E31" i="24"/>
  <c r="K18" i="24"/>
  <c r="I18" i="24"/>
  <c r="G18" i="24"/>
  <c r="E18" i="24"/>
  <c r="G32" i="24" l="1"/>
  <c r="G63" i="24"/>
  <c r="G92" i="24" s="1"/>
  <c r="K32" i="24"/>
  <c r="I63" i="24"/>
  <c r="I32" i="24"/>
  <c r="E91" i="24"/>
  <c r="K63" i="24"/>
  <c r="K92" i="24" s="1"/>
  <c r="E32" i="24"/>
  <c r="G193" i="15"/>
  <c r="E92" i="24" l="1"/>
  <c r="K21" i="23"/>
  <c r="I21" i="23"/>
  <c r="G21" i="23"/>
  <c r="E21" i="23"/>
  <c r="C21" i="23"/>
  <c r="S23" i="21"/>
  <c r="M23" i="21"/>
  <c r="K23" i="21"/>
  <c r="I23" i="21"/>
  <c r="G23" i="21"/>
  <c r="E23" i="21"/>
  <c r="C23" i="21"/>
  <c r="K87" i="15" l="1"/>
  <c r="I87" i="15"/>
  <c r="G87" i="15"/>
  <c r="K80" i="15"/>
  <c r="I80" i="15"/>
  <c r="G80" i="15"/>
  <c r="I69" i="15"/>
  <c r="E69" i="15"/>
  <c r="K69" i="15"/>
  <c r="G69" i="15"/>
  <c r="E73" i="15" l="1"/>
  <c r="G73" i="15"/>
  <c r="I89" i="24"/>
  <c r="I91" i="24" s="1"/>
  <c r="I92" i="24" s="1"/>
  <c r="K73" i="15"/>
  <c r="I73" i="15"/>
  <c r="G88" i="15"/>
  <c r="I39" i="21"/>
  <c r="I88" i="15"/>
  <c r="K88" i="15"/>
  <c r="G75" i="15" l="1"/>
  <c r="K75" i="15"/>
  <c r="K89" i="15" s="1"/>
  <c r="E75" i="15"/>
  <c r="I75" i="15"/>
  <c r="I89" i="15" s="1"/>
  <c r="G89" i="15"/>
  <c r="K108" i="15" l="1"/>
  <c r="E89" i="15"/>
  <c r="K103" i="15"/>
  <c r="I103" i="15"/>
  <c r="I29" i="23"/>
  <c r="I108" i="15"/>
  <c r="I33" i="23" l="1"/>
  <c r="M29" i="23"/>
  <c r="E31" i="15"/>
  <c r="O12" i="21" l="1"/>
  <c r="Q12" i="21" s="1"/>
  <c r="U12" i="21" s="1"/>
  <c r="I31" i="15"/>
  <c r="K31" i="15"/>
  <c r="K24" i="15"/>
  <c r="I24" i="15"/>
  <c r="E32" i="15"/>
  <c r="G24" i="15"/>
  <c r="I32" i="15" l="1"/>
  <c r="K32" i="15"/>
  <c r="G31" i="15"/>
  <c r="I13" i="15"/>
  <c r="G13" i="15"/>
  <c r="G17" i="15" s="1"/>
  <c r="E13" i="15"/>
  <c r="K13" i="15"/>
  <c r="K17" i="15" s="1"/>
  <c r="K19" i="15" s="1"/>
  <c r="K44" i="15" s="1"/>
  <c r="G32" i="15" l="1"/>
  <c r="K46" i="15"/>
  <c r="K33" i="15"/>
  <c r="G19" i="15"/>
  <c r="K49" i="15" l="1"/>
  <c r="G33" i="15"/>
  <c r="E17" i="15"/>
  <c r="E19" i="15" s="1"/>
  <c r="I17" i="15"/>
  <c r="I19" i="15" s="1"/>
  <c r="I44" i="15" s="1"/>
  <c r="K8" i="15"/>
  <c r="A5" i="21"/>
  <c r="A5" i="23" s="1"/>
  <c r="U6" i="21"/>
  <c r="M6" i="23" s="1"/>
  <c r="I46" i="15" l="1"/>
  <c r="K51" i="15"/>
  <c r="E33" i="15"/>
  <c r="I33" i="15"/>
  <c r="I183" i="15"/>
  <c r="I193" i="15"/>
  <c r="E193" i="15"/>
  <c r="K193" i="15"/>
  <c r="I49" i="15" l="1"/>
  <c r="O39" i="21"/>
  <c r="I51" i="15" l="1"/>
  <c r="Q25" i="21" l="1"/>
  <c r="Q39" i="21" s="1"/>
  <c r="M21" i="23" l="1"/>
  <c r="O23" i="21"/>
  <c r="E23" i="23" l="1"/>
  <c r="M23" i="23" l="1"/>
  <c r="M33" i="23" s="1"/>
  <c r="E33" i="23"/>
  <c r="Q23" i="21"/>
  <c r="U25" i="21"/>
  <c r="U39" i="21" s="1"/>
  <c r="U23" i="21" l="1"/>
  <c r="E183" i="15"/>
  <c r="A4" i="21" l="1"/>
  <c r="A4" i="23" s="1"/>
  <c r="K183" i="15" l="1"/>
  <c r="G183" i="15"/>
  <c r="E149" i="15" l="1"/>
  <c r="E161" i="15" s="1"/>
  <c r="E164" i="15" s="1"/>
  <c r="E195" i="15" s="1"/>
  <c r="E197" i="15" l="1"/>
  <c r="I149" i="15" l="1"/>
  <c r="I161" i="15" s="1"/>
  <c r="I164" i="15" s="1"/>
  <c r="I195" i="15" s="1"/>
  <c r="I197" i="15" s="1"/>
  <c r="K149" i="15"/>
  <c r="K161" i="15" l="1"/>
  <c r="K164" i="15" s="1"/>
  <c r="K195" i="15" s="1"/>
  <c r="K197" i="15" s="1"/>
  <c r="G149" i="15"/>
  <c r="G161" i="15" s="1"/>
  <c r="G164" i="15" s="1"/>
  <c r="G195" i="15" s="1"/>
  <c r="G197" i="15" s="1"/>
</calcChain>
</file>

<file path=xl/sharedStrings.xml><?xml version="1.0" encoding="utf-8"?>
<sst xmlns="http://schemas.openxmlformats.org/spreadsheetml/2006/main" count="409" uniqueCount="219">
  <si>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</si>
  <si>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</si>
  <si>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</si>
  <si>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</si>
  <si>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</si>
  <si>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</si>
  <si>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</si>
  <si>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</si>
  <si>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</si>
  <si>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</si>
  <si>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</si>
  <si>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</si>
  <si>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</si>
  <si>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</si>
  <si>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</si>
  <si>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</si>
  <si>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</si>
  <si>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</si>
  <si>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</si>
  <si>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</si>
  <si>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</si>
  <si>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</si>
  <si>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</si>
  <si>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</si>
  <si>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</si>
  <si>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</si>
  <si>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</si>
  <si>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</si>
  <si>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</si>
  <si>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 xml:space="preserve">รายได้อื่น </t>
  </si>
  <si>
    <t>ค่าใช้จ่ายในการบริหาร</t>
  </si>
  <si>
    <t>ต้นทุนทางการเงิน</t>
  </si>
  <si>
    <t>ที่ออก</t>
  </si>
  <si>
    <t>ยังไม่ได้</t>
  </si>
  <si>
    <t>และชำระแล้ว</t>
  </si>
  <si>
    <t>ตามกฎหมาย</t>
  </si>
  <si>
    <t>จัดสรร</t>
  </si>
  <si>
    <t>งบการเงินเฉพาะกิจการ</t>
  </si>
  <si>
    <t xml:space="preserve">    กำหนดชำระภายในหนึ่งปี</t>
  </si>
  <si>
    <t xml:space="preserve">    ทุนที่ออกจำหน่ายและชำระเต็มมูลค่าแล้ว</t>
  </si>
  <si>
    <t>องค์ประกอบอื่นของส่วนของผู้ถือหุ้น</t>
  </si>
  <si>
    <t>งบกำไรขาดทุนเบ็ดเสร็จ</t>
  </si>
  <si>
    <t>กำไรต่อหุ้น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</si>
  <si>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</si>
  <si>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</si>
  <si>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</si>
  <si>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การเปลี่ยนแปลงในสินทรัพย์และหนี้สินดำเนินงาน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</si>
  <si>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</si>
  <si>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</si>
  <si>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</si>
  <si>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</si>
  <si>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องค์ประกอบอื่น</t>
  </si>
  <si>
    <t>ส่วนเกิน</t>
  </si>
  <si>
    <t>สำรอง</t>
  </si>
  <si>
    <t>งบกระแสเงินสด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</si>
  <si>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</si>
  <si>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</si>
  <si>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</si>
  <si>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</si>
  <si>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</si>
  <si>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>หนี้สินตามสัญญาเช่าการเงิน</t>
  </si>
  <si>
    <t>หนี้สินตามสัญญาเช่าการเงินที่ถึง</t>
  </si>
  <si>
    <t>เงินกู้ยืมระยะยาวจากสถาบันการเงิน</t>
  </si>
  <si>
    <t>รายการที่จะไม่ถูกจัดประเภทใหม่ไว้ในกำไรหรือขาดทุนในภายหลัง</t>
  </si>
  <si>
    <t>ภาระผูกพันผลประโยชน์พนักงาน</t>
  </si>
  <si>
    <t xml:space="preserve">    กำไรหรือขาดทุนในภายหลัง</t>
  </si>
  <si>
    <t>เงินสดและรายการเทียบเท่าเงินสด ณ วันที่ 1 มกราคม</t>
  </si>
  <si>
    <t>บริษัท ซีฟโก้ จำกัด (มหาชน) และบริษัทย่อย</t>
  </si>
  <si>
    <t>งบการเงินรวม</t>
  </si>
  <si>
    <t xml:space="preserve">ลูกหนี้การค้าและลูกหนี้อื่น </t>
  </si>
  <si>
    <t>เงินให้กู้ยืมระยะสั้นแก่บริษัทที่เกี่ยวข้องกัน</t>
  </si>
  <si>
    <t>เงินจ่ายล่วงหน้าค่าจ้างและซื้อสินค้า</t>
  </si>
  <si>
    <t xml:space="preserve">สินค้าคงเหลือ </t>
  </si>
  <si>
    <t>รายได้ที่ยังไม่ได้เรียกชำระ</t>
  </si>
  <si>
    <t xml:space="preserve">เงินฝากธนาคารติดภาระค้ำประกัน      </t>
  </si>
  <si>
    <t>เงินลงทุนในบริษัทย่อย</t>
  </si>
  <si>
    <t>เงินลงทุนระยะยาว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</si>
  <si>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</si>
  <si>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</si>
  <si>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</si>
  <si>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ลูกหนี้เงินประกันผลงาน </t>
  </si>
  <si>
    <t>ภาษีเงินได้นิติบุคคลถูกหัก ณ ที่จ่าย</t>
  </si>
  <si>
    <t xml:space="preserve">สินทรัพย์ไม่หมุนเวียนอื่น </t>
  </si>
  <si>
    <t>เงินกู้ยืมระยะยาวจากสถาบันการเงินที่ถึง</t>
  </si>
  <si>
    <t>ภาษีเงินได้ค้างจ่าย</t>
  </si>
  <si>
    <t>ประมาณการหนี้สินหมุนเวียนอื่น</t>
  </si>
  <si>
    <t>กำไรสะสม</t>
  </si>
  <si>
    <t xml:space="preserve">    ยังไม่ได้จัดสรร </t>
  </si>
  <si>
    <t>รวมส่วนของผู้ถือหุ้นของบริษัท</t>
  </si>
  <si>
    <t>ส่วนได้เสียที่ไม่มีอำนาจควบคุม</t>
  </si>
  <si>
    <t>รายได้จากการรับเหมาก่อสร้าง</t>
  </si>
  <si>
    <t>รายได้จากการขายวัสดุก่อสร้าง</t>
  </si>
  <si>
    <t>หนี้สงสัยจะสูญกลับรายการ</t>
  </si>
  <si>
    <t>ต้นทุนในการรับเหมาก่อสร้างและขายวัสดุก่อสร้าง</t>
  </si>
  <si>
    <t>รายการที่อาจถูกจัดประเภทใหม่ไว้ในกำไรหรือขาดทุนในภายหลัง</t>
  </si>
  <si>
    <t>กำไรก่อนภาษีเงินได้</t>
  </si>
  <si>
    <t>ปรับรายการที่กระทบกำไรก่อนภาษีเงินได้เป็นเงินสดรับ (จ่าย)</t>
  </si>
  <si>
    <t>กำไรจากการเปลี่ยนแปลงมูลค่าเงินลงทุนที่ยังไม่เกิดขึ้น</t>
  </si>
  <si>
    <t>สินทรัพย์อื่นตัดจำหน่าย</t>
  </si>
  <si>
    <t>ขาดทุนจากการตัดจำหน่ายสินทรัพย์ถาวร</t>
  </si>
  <si>
    <t>ค่าใช้จ่ายผลประโยชน์พนักงาน</t>
  </si>
  <si>
    <t>ลูกหนี้เงินประกันผลงาน</t>
  </si>
  <si>
    <t>เงินรับล่วงหน้าจากลูกค้าตามสัญญาและรายได้ค่าก่อสร้างรับล่วงหน้า</t>
  </si>
  <si>
    <t>เจ้าหนี้เงินประกันผลงานผู้รับเหมา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</si>
  <si>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</si>
  <si>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</si>
  <si>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เงินสดรับจากการขายสินทรัพย์ถาวร</t>
  </si>
  <si>
    <t>เงินกู้ยืมระยะยาวเพิ่มขึ้น</t>
  </si>
  <si>
    <t>เงินกู้ยืมระยะยาวลดลง</t>
  </si>
  <si>
    <t>เงินสดจ่ายหนี้สินตามสัญญาเช่าการเงิน</t>
  </si>
  <si>
    <t>งบแสดงการเปลี่ยนแปลงส่วนของผู้ถือหุ้นรวม</t>
  </si>
  <si>
    <t>จัดสรรแล้ว</t>
  </si>
  <si>
    <t>ผลขาดทุนจากการ</t>
  </si>
  <si>
    <t>ส่วนได้เสียที่</t>
  </si>
  <si>
    <t>การแปลง</t>
  </si>
  <si>
    <t>ประมาณการตามหลัก</t>
  </si>
  <si>
    <t>รวมองค์ประกอบอื่น</t>
  </si>
  <si>
    <t>ไม่มีอำนาจ</t>
  </si>
  <si>
    <t>รวมส่วนของ</t>
  </si>
  <si>
    <t>ค่างบการเงิน</t>
  </si>
  <si>
    <t>คณิตศาสตร์ประกันภัย</t>
  </si>
  <si>
    <t>ควบคุม</t>
  </si>
  <si>
    <t>ผู้ถือหุ้น</t>
  </si>
  <si>
    <t>ยอดคงเหลือ ณ วันที่ 1 มกราคม 2561</t>
  </si>
  <si>
    <t>โอนผลขาดทุนจากการประมาณการตาม</t>
  </si>
  <si>
    <t>หลักคณิตศาสตร์ประกันภัย</t>
  </si>
  <si>
    <t>งบแสดงการเปลี่ยนแปลงส่วนของผู้ถือหุ้นเฉพาะกิจการ</t>
  </si>
  <si>
    <t xml:space="preserve">   </t>
  </si>
  <si>
    <t>ทุนเรือนหุ้นที่ออก</t>
  </si>
  <si>
    <t>ยังไม่ได้จัดสรร</t>
  </si>
  <si>
    <t xml:space="preserve">     หลักคณิตศาสตร์ประกันภัย</t>
  </si>
  <si>
    <t>เจ้าหนี้เงินประกันผลงาน</t>
  </si>
  <si>
    <t>กำไรต่อหุ้นขั้นพื้นฐาน</t>
  </si>
  <si>
    <t xml:space="preserve">   จากส่วนที่เป็นของผู้ถือหุ้นของบริษัท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</si>
  <si>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</si>
  <si>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</si>
  <si>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เงินสดสุทธิใช้ไปในกิจกรรมลงทุน</t>
  </si>
  <si>
    <t>เงินรับล่วงหน้าจากผู้ว่าจ้าง</t>
  </si>
  <si>
    <t>การแบ่งปันกำไร(ขาดทุน)เบ็ดเสร็จรวม</t>
  </si>
  <si>
    <t>สอบทานแล้ว/</t>
  </si>
  <si>
    <t>ไม่ได้ตรวจสอบ</t>
  </si>
  <si>
    <t>ตรวจสอบแล้ว</t>
  </si>
  <si>
    <t>31 ธันวาคม 2561</t>
  </si>
  <si>
    <t>รวมรายการที่จะไม่ถูกจัดประเภทใหม่ไว้ใน</t>
  </si>
  <si>
    <t>รวมรายการที่อาจถูกจัดประเภทใหม่ไว้ใน</t>
  </si>
  <si>
    <t>หน่วย : พันบาท</t>
  </si>
  <si>
    <t>(สอบทานแล้ว/ ไม่ได้ตรวจสอบ)</t>
  </si>
  <si>
    <t>ยอดคงเหลือ ณ วันที่ 1 มกราคม 2562</t>
  </si>
  <si>
    <t>กำไรสำหรับงวด</t>
  </si>
  <si>
    <t>ค่าใช้จ่ายภาษีเงินได้</t>
  </si>
  <si>
    <t xml:space="preserve">    หลักคณิตศาสตร์ประกันภัย</t>
  </si>
  <si>
    <t>กำไรเบ็ดเสร็จรวมสำหรับงวด</t>
  </si>
  <si>
    <t xml:space="preserve">    กำไรสำหรับงวด</t>
  </si>
  <si>
    <t xml:space="preserve">     กำไรสำหรับงวด</t>
  </si>
  <si>
    <t xml:space="preserve">         ผลขาดทุนจากการประมาณการ</t>
  </si>
  <si>
    <t>เงินสดจ่ายซื้ออสังหาริมทรัพย์เพื่อการลงทุน</t>
  </si>
  <si>
    <t>เงินลงทุนระยะยาวอื่นเพิ่มขึ้น</t>
  </si>
  <si>
    <t>กำไร(ขาดทุน)เบ็ดเสร็จอื่น</t>
  </si>
  <si>
    <t xml:space="preserve">    กำไร(ขาดทุน)เบ็ดเสร็จอื่น</t>
  </si>
  <si>
    <t xml:space="preserve">     กำไร(ขาดทุน)เบ็ดเสร็จอื่น</t>
  </si>
  <si>
    <t xml:space="preserve">      </t>
  </si>
  <si>
    <t xml:space="preserve">หุ้นสามัญ 672,462,428 หุ้น มูลค่าหุ้นละ 0.50 บาท </t>
  </si>
  <si>
    <t xml:space="preserve">หุ้นสามัญ 672,463,018 หุ้น มูลค่าหุ้นละ 0.50 บาท </t>
  </si>
  <si>
    <t>เงินฝากธนาคารติดภาระค้ำประกันลดลง</t>
  </si>
  <si>
    <t>เงินสดจ่ายเงินปันผล</t>
  </si>
  <si>
    <t>จ่ายหุ้นปันผล</t>
  </si>
  <si>
    <t>เงินปันผลให้ผู้ถือหุ้นของบริษัท</t>
  </si>
  <si>
    <t>โอนไปสำรองตามกฎหมาย</t>
  </si>
  <si>
    <t xml:space="preserve">หุ้นสามัญ 739,708,672 หุ้น มูลค่าหุ้นละ 0.50 บาท </t>
  </si>
  <si>
    <t xml:space="preserve">หุ้นสามัญ 739,707,908 หุ้น มูลค่าหุ้นละ 0.50 บาท </t>
  </si>
  <si>
    <t>โอนผลขาดทุนจากส่วนได้เสียที่ไม่มีอำนาจควบคุม</t>
  </si>
  <si>
    <t>กำไรขั้นต้น</t>
  </si>
  <si>
    <t xml:space="preserve">    ไว้ในกำไรหรือขาดทุนในภายหลัง</t>
  </si>
  <si>
    <t>ผลขาดทุนจากการประมาณการตามหลักคณิตศาสตร์ประกันภัย</t>
  </si>
  <si>
    <t>ภาษีเงินได้ของรายการที่จะไม่ถูกจัดประเภทใหม่</t>
  </si>
  <si>
    <t>กำไร(ขาดทุน)เบ็ดเสร็จอื่นสำหรับงวด - สุทธิจากภาษี</t>
  </si>
  <si>
    <t>การแบ่งปันกำไร(ขาดทุน)</t>
  </si>
  <si>
    <t>เงินสดและรายการเทียบเท่าเงินสดลดลงสุทธิ</t>
  </si>
  <si>
    <t xml:space="preserve">    อุปกรณ์เพิ่มขึ้นจากเจ้าหนี้อื่น</t>
  </si>
  <si>
    <t xml:space="preserve">    อุปกรณ์เพิ่มขึ้นโดยทำสัญญาเช่าการเงิน</t>
  </si>
  <si>
    <t>ผลต่างจากการแปลงค่างบการเงินของบริษัทย่อยในต่างประเทศ</t>
  </si>
  <si>
    <t xml:space="preserve">    ส่วนที่เป็นของบริษัท</t>
  </si>
  <si>
    <t xml:space="preserve">   ส่วนที่เป็นของบริษัท</t>
  </si>
  <si>
    <t xml:space="preserve">    ส่วนได้เสียที่ไม่มีอำนาจควบคุม</t>
  </si>
  <si>
    <t xml:space="preserve">   ส่วนได้เสียที่ไม่มีอำนาจควบคุม</t>
  </si>
  <si>
    <t>ส่วนของผู้ถือหุ้นบริษัท</t>
  </si>
  <si>
    <t xml:space="preserve">            ของบริษัทย่อยในต่างประเทศ</t>
  </si>
  <si>
    <t xml:space="preserve">         ผลต่างจากการแปลงค่างบการเงิน</t>
  </si>
  <si>
    <t>ค่าเผื่อผลขาดทุนจากการด้อยค่าเงินลงทุน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</si>
  <si>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</si>
  <si>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</si>
  <si>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</si>
  <si>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30 กันยายน 2561</t>
  </si>
  <si>
    <t>ยอดคงเหลือ ณ วันที่ 30 กันยายน 2561</t>
  </si>
  <si>
    <t>ยอดคงเหลือ ณ วันที่ 30 กันยายน 2562</t>
  </si>
  <si>
    <t>เงินเบิกเกินบัญชีและกู้ยืมระยะสั้นจากสถาบันการเงิน</t>
  </si>
  <si>
    <t>สำหรับงวดเก้าเดือนสิ้นสุดวันที่ 30 กันยายน 2562</t>
  </si>
  <si>
    <t>หนี้สูญ/หนี้สงสัยจะสูญ</t>
  </si>
  <si>
    <t>ค่าเผื่อจากการปรับลดมูลค่าสินค้าคงเหลือ</t>
  </si>
  <si>
    <t>เงินลงทุนชั่วคราว(เพิ่มขึ้น)ลดลง</t>
  </si>
  <si>
    <t>เงินเบิกเกินบัญชีและเงินกู้ยืมระยะสั้นจากสถาบันการเงินเพิ่มขึ้น(ลดลง)</t>
  </si>
  <si>
    <t>หุ้นกู้ลดลง</t>
  </si>
  <si>
    <t>เงินกู้ยืมระยะสั้นเพิ่มขึ้น</t>
  </si>
  <si>
    <t xml:space="preserve">   กำไรหรือขาดทุนในภายหลัง</t>
  </si>
  <si>
    <t xml:space="preserve">    และรายได้ค่าก่อสร้างรับล่วงหน้า</t>
  </si>
  <si>
    <t xml:space="preserve">     กำไรหรือขาดทุนในภายหลัง</t>
  </si>
  <si>
    <t xml:space="preserve">     ไว้ในกำไรหรือขาดทุนในภายหลัง</t>
  </si>
  <si>
    <t xml:space="preserve">        ผลขาดทุนจากการประมาณการตามหลักคณิตศาสตร์ประกันภัย</t>
  </si>
  <si>
    <t>รายการที่อาจถูกจัดประเภทใหม่ไว้ในกำไรหรือขาดทุนภายหลัง</t>
  </si>
  <si>
    <t xml:space="preserve">            ตามหลักคณิตศาสตร์ประกันภัย</t>
  </si>
  <si>
    <t xml:space="preserve">      รวมส่วน</t>
  </si>
  <si>
    <t xml:space="preserve">    ของผู้ถือหุ้น</t>
  </si>
  <si>
    <t xml:space="preserve">     ของบริษัท</t>
  </si>
  <si>
    <t xml:space="preserve">    โอนที่ดินเป็นอสังหาริมทรัพย์เพื่อการลงทุน</t>
  </si>
  <si>
    <t>เงินให้กู้ยืมระยะสั้นเพิ่มขึ้น</t>
  </si>
  <si>
    <t>เงินสดสุทธิใช้ไปในกิจกรรมจัดหาเงิน</t>
  </si>
  <si>
    <t>เงินสดและรายการเทียบเท่าเงินสด ณ วันที่ 30 กันยายน</t>
  </si>
  <si>
    <t>กำไรจากอัตราแลกเปลี่ยนที่ยังไม่เกิดขึ้น</t>
  </si>
  <si>
    <t>(กำไร)ขาดทุนจากการขายสินทรัพย์ถาวร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</si>
</sst>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_);[Black]\(#,##0\)"/>
    <numFmt numFmtId="194" formatCode="\-* #,##0.00_-;\-* #,##0.00\-;_-* &quot;-&quot;??;_-@_-"/>
    <numFmt numFmtId="195" formatCode="[$-1070000]d/m/yy;@"/>
    <numFmt numFmtId="196" formatCode="_(* #,##0_);_(* \(#,##0\);_(* &quot;-&quot;??_);_(@_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_-* #,##0_-;\-* #,##0_-;_-* &quot;-&quot;??_-;_-@_-"/>
    <numFmt numFmtId="205" formatCode="#,##0;\(#,##0\)"/>
  </numFmts>
  <fonts count="5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b/>
      <sz val="15"/>
      <name val="Angsana New"/>
      <family val="1"/>
    </font>
    <font>
      <sz val="14"/>
      <name val="BrowalliaUPC"/>
      <family val="2"/>
      <charset val="222"/>
    </font>
    <font>
      <b/>
      <sz val="15"/>
      <color theme="1"/>
      <name val="AngsanaUPC"/>
      <family val="1"/>
    </font>
    <font>
      <i/>
      <sz val="15"/>
      <color theme="1"/>
      <name val="AngsanaUPC"/>
      <family val="1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color indexed="8"/>
      <name val="AngsanaUPC"/>
      <family val="1"/>
      <charset val="222"/>
    </font>
    <font>
      <i/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i/>
      <sz val="16"/>
      <name val="AngsanaUPC"/>
      <family val="1"/>
      <charset val="222"/>
    </font>
    <font>
      <b/>
      <sz val="16"/>
      <color indexed="8"/>
      <name val="AngsanaUPC"/>
      <family val="1"/>
      <charset val="222"/>
    </font>
    <font>
      <sz val="16"/>
      <name val="Angsana New"/>
      <family val="1"/>
      <charset val="222"/>
    </font>
    <font>
      <sz val="15"/>
      <color rgb="FFFF0000"/>
      <name val="AngsanaUPC"/>
      <family val="1"/>
    </font>
    <font>
      <sz val="16"/>
      <color rgb="FFFF0000"/>
      <name val="AngsanaUPC"/>
      <family val="1"/>
      <charset val="222"/>
    </font>
    <font>
      <sz val="17"/>
      <name val="AngsanaUPC"/>
      <family val="1"/>
      <charset val="222"/>
    </font>
    <font>
      <b/>
      <sz val="17"/>
      <name val="AngsanaUPC"/>
      <family val="1"/>
      <charset val="222"/>
    </font>
    <font>
      <sz val="17"/>
      <color indexed="8"/>
      <name val="AngsanaUPC"/>
      <family val="1"/>
      <charset val="222"/>
    </font>
    <font>
      <i/>
      <sz val="17"/>
      <name val="AngsanaUPC"/>
      <family val="1"/>
      <charset val="222"/>
    </font>
    <font>
      <u/>
      <sz val="17"/>
      <name val="AngsanaUPC"/>
      <family val="1"/>
      <charset val="222"/>
    </font>
    <font>
      <b/>
      <i/>
      <sz val="17"/>
      <name val="AngsanaUPC"/>
      <family val="1"/>
      <charset val="222"/>
    </font>
    <font>
      <b/>
      <sz val="17"/>
      <color indexed="8"/>
      <name val="AngsanaUPC"/>
      <family val="1"/>
      <charset val="222"/>
    </font>
    <font>
      <sz val="17"/>
      <name val="Angsana New"/>
      <family val="1"/>
      <charset val="222"/>
    </font>
    <font>
      <i/>
      <sz val="16"/>
      <name val="AngsanaUPC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sz val="17"/>
      <color indexed="8"/>
      <name val="AngsanaUPC"/>
      <family val="1"/>
    </font>
    <font>
      <b/>
      <sz val="17"/>
      <color indexed="8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43">
    <xf numFmtId="0" fontId="0" fillId="0" borderId="0"/>
    <xf numFmtId="192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7" fillId="0" borderId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0" fontId="2" fillId="0" borderId="0"/>
    <xf numFmtId="0" fontId="26" fillId="0" borderId="0"/>
    <xf numFmtId="37" fontId="7" fillId="0" borderId="0"/>
    <xf numFmtId="0" fontId="9" fillId="0" borderId="0"/>
    <xf numFmtId="40" fontId="3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</cellStyleXfs>
  <cellXfs count="184">
    <xf numFmtId="0" fontId="0" fillId="0" borderId="0" xfId="0"/>
    <xf numFmtId="38" fontId="7" fillId="0" borderId="2" xfId="136" applyNumberFormat="1" applyFont="1" applyFill="1" applyBorder="1" applyAlignment="1">
      <alignment horizontal="center"/>
    </xf>
    <xf numFmtId="37" fontId="7" fillId="0" borderId="0" xfId="136" applyNumberFormat="1" applyFont="1" applyFill="1" applyBorder="1" applyAlignment="1"/>
    <xf numFmtId="38" fontId="7" fillId="0" borderId="0" xfId="136" applyNumberFormat="1" applyFont="1" applyFill="1" applyBorder="1" applyAlignment="1">
      <alignment horizontal="center"/>
    </xf>
    <xf numFmtId="195" fontId="7" fillId="0" borderId="4" xfId="136" quotePrefix="1" applyNumberFormat="1" applyFont="1" applyFill="1" applyBorder="1" applyAlignment="1">
      <alignment horizontal="center"/>
    </xf>
    <xf numFmtId="2" fontId="7" fillId="0" borderId="0" xfId="136" applyNumberFormat="1" applyFont="1" applyFill="1" applyBorder="1" applyAlignment="1">
      <alignment horizontal="center"/>
    </xf>
    <xf numFmtId="2" fontId="7" fillId="0" borderId="4" xfId="136" quotePrefix="1" applyNumberFormat="1" applyFont="1" applyFill="1" applyBorder="1" applyAlignment="1">
      <alignment horizontal="center"/>
    </xf>
    <xf numFmtId="0" fontId="7" fillId="0" borderId="0" xfId="136" applyNumberFormat="1" applyFont="1" applyFill="1" applyBorder="1" applyAlignment="1">
      <alignment horizontal="center"/>
    </xf>
    <xf numFmtId="0" fontId="19" fillId="0" borderId="0" xfId="0" applyFont="1" applyFill="1"/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193" fontId="19" fillId="0" borderId="0" xfId="0" applyNumberFormat="1" applyFont="1" applyFill="1" applyAlignment="1">
      <alignment vertical="center"/>
    </xf>
    <xf numFmtId="191" fontId="19" fillId="0" borderId="0" xfId="0" applyNumberFormat="1" applyFont="1" applyFill="1" applyAlignment="1">
      <alignment horizontal="right" vertical="center"/>
    </xf>
    <xf numFmtId="193" fontId="20" fillId="0" borderId="3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vertical="center"/>
    </xf>
    <xf numFmtId="193" fontId="20" fillId="0" borderId="1" xfId="0" applyNumberFormat="1" applyFont="1" applyFill="1" applyBorder="1" applyAlignment="1">
      <alignment vertical="center"/>
    </xf>
    <xf numFmtId="193" fontId="20" fillId="0" borderId="0" xfId="0" applyNumberFormat="1" applyFont="1" applyFill="1" applyAlignment="1">
      <alignment vertical="center"/>
    </xf>
    <xf numFmtId="194" fontId="19" fillId="0" borderId="0" xfId="0" applyNumberFormat="1" applyFont="1" applyFill="1" applyAlignment="1">
      <alignment horizontal="right" vertical="center"/>
    </xf>
    <xf numFmtId="193" fontId="19" fillId="0" borderId="0" xfId="0" applyNumberFormat="1" applyFont="1" applyFill="1" applyAlignment="1">
      <alignment horizontal="right" vertical="center"/>
    </xf>
    <xf numFmtId="193" fontId="20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192" fontId="19" fillId="0" borderId="0" xfId="121" applyFont="1" applyFill="1"/>
    <xf numFmtId="38" fontId="19" fillId="0" borderId="0" xfId="3" applyNumberFormat="1" applyFont="1" applyFill="1" applyAlignment="1">
      <alignment horizontal="right"/>
    </xf>
    <xf numFmtId="2" fontId="21" fillId="0" borderId="0" xfId="2" applyNumberFormat="1" applyFont="1" applyFill="1" applyAlignment="1">
      <alignment horizontal="center"/>
    </xf>
    <xf numFmtId="0" fontId="22" fillId="0" borderId="0" xfId="0" applyFont="1" applyFill="1" applyAlignment="1">
      <alignment vertical="center"/>
    </xf>
    <xf numFmtId="196" fontId="19" fillId="0" borderId="0" xfId="121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191" fontId="19" fillId="0" borderId="0" xfId="0" applyNumberFormat="1" applyFont="1" applyFill="1" applyBorder="1" applyAlignment="1">
      <alignment horizontal="right" vertical="center"/>
    </xf>
    <xf numFmtId="203" fontId="19" fillId="0" borderId="0" xfId="0" applyNumberFormat="1" applyFont="1" applyFill="1" applyAlignment="1">
      <alignment vertical="center"/>
    </xf>
    <xf numFmtId="2" fontId="21" fillId="0" borderId="4" xfId="2" quotePrefix="1" applyNumberFormat="1" applyFont="1" applyFill="1" applyBorder="1" applyAlignment="1">
      <alignment horizontal="center"/>
    </xf>
    <xf numFmtId="191" fontId="25" fillId="0" borderId="0" xfId="121" applyNumberFormat="1" applyFont="1" applyFill="1" applyAlignment="1">
      <alignment horizontal="right" vertical="center"/>
    </xf>
    <xf numFmtId="193" fontId="19" fillId="0" borderId="2" xfId="0" applyNumberFormat="1" applyFont="1" applyFill="1" applyBorder="1" applyAlignment="1">
      <alignment vertical="center"/>
    </xf>
    <xf numFmtId="191" fontId="7" fillId="0" borderId="3" xfId="121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193" fontId="20" fillId="0" borderId="0" xfId="0" applyNumberFormat="1" applyFont="1" applyFill="1" applyAlignment="1">
      <alignment horizontal="right" vertical="center"/>
    </xf>
    <xf numFmtId="0" fontId="7" fillId="0" borderId="0" xfId="136" applyFont="1" applyFill="1" applyProtection="1">
      <protection locked="0"/>
    </xf>
    <xf numFmtId="0" fontId="27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93" fontId="19" fillId="0" borderId="0" xfId="0" applyNumberFormat="1" applyFont="1" applyFill="1" applyBorder="1" applyAlignment="1">
      <alignment vertical="center"/>
    </xf>
    <xf numFmtId="205" fontId="25" fillId="0" borderId="0" xfId="38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left"/>
    </xf>
    <xf numFmtId="0" fontId="21" fillId="0" borderId="0" xfId="0" applyFont="1" applyFill="1"/>
    <xf numFmtId="205" fontId="7" fillId="0" borderId="0" xfId="0" applyNumberFormat="1" applyFont="1" applyFill="1" applyAlignment="1">
      <alignment horizontal="left" vertical="center"/>
    </xf>
    <xf numFmtId="205" fontId="25" fillId="0" borderId="0" xfId="0" applyNumberFormat="1" applyFont="1" applyFill="1" applyAlignment="1">
      <alignment horizontal="left" vertical="center"/>
    </xf>
    <xf numFmtId="205" fontId="7" fillId="0" borderId="0" xfId="38" applyNumberForma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31" fillId="0" borderId="0" xfId="137" applyFont="1" applyFill="1" applyAlignment="1">
      <alignment horizontal="center"/>
    </xf>
    <xf numFmtId="40" fontId="31" fillId="0" borderId="0" xfId="140" applyFont="1" applyFill="1" applyAlignment="1">
      <alignment horizontal="center"/>
    </xf>
    <xf numFmtId="0" fontId="31" fillId="0" borderId="4" xfId="137" applyFont="1" applyFill="1" applyBorder="1" applyAlignment="1">
      <alignment horizontal="center"/>
    </xf>
    <xf numFmtId="196" fontId="29" fillId="0" borderId="0" xfId="138" applyNumberFormat="1" applyFont="1" applyFill="1"/>
    <xf numFmtId="191" fontId="36" fillId="0" borderId="0" xfId="142" applyNumberFormat="1" applyFont="1" applyFill="1" applyAlignment="1" applyProtection="1">
      <alignment horizontal="right"/>
      <protection locked="0"/>
    </xf>
    <xf numFmtId="0" fontId="29" fillId="0" borderId="0" xfId="141" applyFont="1" applyFill="1" applyAlignment="1">
      <alignment horizontal="left" vertical="center"/>
    </xf>
    <xf numFmtId="196" fontId="35" fillId="0" borderId="0" xfId="140" applyNumberFormat="1" applyFont="1" applyFill="1" applyAlignment="1">
      <alignment horizontal="left"/>
    </xf>
    <xf numFmtId="191" fontId="36" fillId="0" borderId="0" xfId="142" applyNumberFormat="1" applyFont="1" applyFill="1" applyBorder="1" applyAlignment="1" applyProtection="1">
      <alignment horizontal="right"/>
      <protection locked="0"/>
    </xf>
    <xf numFmtId="196" fontId="31" fillId="0" borderId="0" xfId="140" applyNumberFormat="1" applyFont="1" applyFill="1" applyAlignment="1">
      <alignment horizontal="left"/>
    </xf>
    <xf numFmtId="196" fontId="29" fillId="0" borderId="0" xfId="140" applyNumberFormat="1" applyFont="1" applyFill="1" applyAlignment="1">
      <alignment horizontal="center"/>
    </xf>
    <xf numFmtId="37" fontId="29" fillId="0" borderId="0" xfId="138" applyFont="1" applyFill="1"/>
    <xf numFmtId="0" fontId="21" fillId="0" borderId="0" xfId="0" applyFont="1" applyFill="1" applyAlignment="1">
      <alignment horizontal="left" vertical="center"/>
    </xf>
    <xf numFmtId="0" fontId="29" fillId="0" borderId="0" xfId="139" applyFont="1" applyFill="1" applyAlignment="1">
      <alignment horizontal="center" vertical="center"/>
    </xf>
    <xf numFmtId="0" fontId="32" fillId="0" borderId="0" xfId="139" applyFont="1" applyFill="1" applyAlignment="1">
      <alignment horizontal="center" vertical="center"/>
    </xf>
    <xf numFmtId="0" fontId="34" fillId="0" borderId="0" xfId="139" applyFont="1" applyFill="1" applyAlignment="1">
      <alignment horizontal="center" vertical="center"/>
    </xf>
    <xf numFmtId="0" fontId="32" fillId="0" borderId="0" xfId="141" applyFont="1" applyFill="1" applyAlignment="1">
      <alignment horizontal="center" vertical="center"/>
    </xf>
    <xf numFmtId="43" fontId="29" fillId="0" borderId="0" xfId="142" applyFont="1" applyFill="1"/>
    <xf numFmtId="0" fontId="30" fillId="0" borderId="0" xfId="141" applyFont="1" applyFill="1" applyAlignment="1">
      <alignment horizontal="left" vertical="center"/>
    </xf>
    <xf numFmtId="38" fontId="29" fillId="0" borderId="0" xfId="3" applyNumberFormat="1" applyFont="1" applyFill="1" applyAlignment="1">
      <alignment horizontal="right"/>
    </xf>
    <xf numFmtId="196" fontId="29" fillId="0" borderId="0" xfId="141" applyNumberFormat="1" applyFont="1" applyFill="1" applyAlignment="1">
      <alignment horizontal="center" vertical="top"/>
    </xf>
    <xf numFmtId="196" fontId="29" fillId="0" borderId="4" xfId="141" applyNumberFormat="1" applyFont="1" applyFill="1" applyBorder="1" applyAlignment="1">
      <alignment horizontal="center" vertical="top"/>
    </xf>
    <xf numFmtId="204" fontId="29" fillId="0" borderId="0" xfId="138" applyNumberFormat="1" applyFont="1" applyFill="1"/>
    <xf numFmtId="0" fontId="29" fillId="0" borderId="0" xfId="139" applyFont="1" applyFill="1" applyAlignment="1">
      <alignment vertical="center"/>
    </xf>
    <xf numFmtId="37" fontId="30" fillId="0" borderId="0" xfId="139" applyNumberFormat="1" applyFont="1" applyFill="1" applyAlignment="1">
      <alignment horizontal="center" vertical="center"/>
    </xf>
    <xf numFmtId="37" fontId="29" fillId="0" borderId="0" xfId="139" applyNumberFormat="1" applyFont="1" applyFill="1" applyAlignment="1">
      <alignment vertical="center"/>
    </xf>
    <xf numFmtId="37" fontId="29" fillId="0" borderId="0" xfId="138" applyFont="1" applyFill="1" applyAlignment="1">
      <alignment horizontal="center"/>
    </xf>
    <xf numFmtId="37" fontId="33" fillId="0" borderId="0" xfId="139" applyNumberFormat="1" applyFont="1" applyFill="1" applyAlignment="1">
      <alignment horizontal="center" vertical="center"/>
    </xf>
    <xf numFmtId="196" fontId="29" fillId="0" borderId="0" xfId="139" applyNumberFormat="1" applyFont="1" applyFill="1" applyAlignment="1">
      <alignment vertical="center"/>
    </xf>
    <xf numFmtId="196" fontId="30" fillId="0" borderId="1" xfId="139" applyNumberFormat="1" applyFont="1" applyFill="1" applyBorder="1" applyAlignment="1">
      <alignment vertical="center"/>
    </xf>
    <xf numFmtId="196" fontId="30" fillId="0" borderId="0" xfId="139" applyNumberFormat="1" applyFont="1" applyFill="1" applyAlignment="1">
      <alignment vertical="center"/>
    </xf>
    <xf numFmtId="191" fontId="19" fillId="0" borderId="2" xfId="0" applyNumberFormat="1" applyFont="1" applyFill="1" applyBorder="1" applyAlignment="1">
      <alignment horizontal="right" vertical="center"/>
    </xf>
    <xf numFmtId="191" fontId="7" fillId="0" borderId="0" xfId="142" applyNumberFormat="1" applyFont="1" applyFill="1" applyAlignment="1" applyProtection="1">
      <alignment horizontal="right"/>
      <protection locked="0"/>
    </xf>
    <xf numFmtId="195" fontId="21" fillId="0" borderId="0" xfId="136" quotePrefix="1" applyNumberFormat="1" applyFont="1" applyFill="1" applyAlignment="1">
      <alignment horizontal="center"/>
    </xf>
    <xf numFmtId="2" fontId="21" fillId="0" borderId="0" xfId="136" applyNumberFormat="1" applyFont="1" applyFill="1" applyAlignment="1">
      <alignment horizontal="center"/>
    </xf>
    <xf numFmtId="38" fontId="19" fillId="0" borderId="0" xfId="136" applyNumberFormat="1" applyFont="1" applyFill="1"/>
    <xf numFmtId="192" fontId="19" fillId="0" borderId="0" xfId="121" applyFont="1" applyFill="1" applyAlignment="1">
      <alignment vertical="center"/>
    </xf>
    <xf numFmtId="0" fontId="37" fillId="0" borderId="0" xfId="0" applyFont="1" applyFill="1" applyAlignment="1">
      <alignment horizontal="left"/>
    </xf>
    <xf numFmtId="0" fontId="37" fillId="0" borderId="0" xfId="0" applyFont="1" applyFill="1"/>
    <xf numFmtId="37" fontId="38" fillId="0" borderId="0" xfId="138" applyFont="1" applyFill="1"/>
    <xf numFmtId="193" fontId="19" fillId="0" borderId="4" xfId="0" applyNumberFormat="1" applyFont="1" applyFill="1" applyBorder="1" applyAlignment="1">
      <alignment vertical="center"/>
    </xf>
    <xf numFmtId="191" fontId="19" fillId="0" borderId="4" xfId="0" applyNumberFormat="1" applyFont="1" applyFill="1" applyBorder="1" applyAlignment="1">
      <alignment horizontal="right" vertical="center"/>
    </xf>
    <xf numFmtId="191" fontId="20" fillId="0" borderId="4" xfId="0" applyNumberFormat="1" applyFont="1" applyFill="1" applyBorder="1" applyAlignment="1">
      <alignment horizontal="right" vertical="center"/>
    </xf>
    <xf numFmtId="191" fontId="19" fillId="0" borderId="0" xfId="0" quotePrefix="1" applyNumberFormat="1" applyFont="1" applyFill="1" applyAlignment="1">
      <alignment horizontal="right" vertical="center"/>
    </xf>
    <xf numFmtId="191" fontId="20" fillId="0" borderId="3" xfId="0" applyNumberFormat="1" applyFont="1" applyFill="1" applyBorder="1" applyAlignment="1">
      <alignment horizontal="right" vertical="center"/>
    </xf>
    <xf numFmtId="191" fontId="7" fillId="0" borderId="0" xfId="121" applyNumberFormat="1" applyFont="1" applyFill="1" applyAlignment="1">
      <alignment horizontal="right" vertical="center"/>
    </xf>
    <xf numFmtId="191" fontId="7" fillId="0" borderId="4" xfId="121" applyNumberFormat="1" applyFont="1" applyFill="1" applyBorder="1" applyAlignment="1">
      <alignment horizontal="right" vertical="center"/>
    </xf>
    <xf numFmtId="191" fontId="25" fillId="0" borderId="5" xfId="121" applyNumberFormat="1" applyFont="1" applyFill="1" applyBorder="1" applyAlignment="1">
      <alignment horizontal="right" vertical="center"/>
    </xf>
    <xf numFmtId="203" fontId="19" fillId="0" borderId="5" xfId="0" applyNumberFormat="1" applyFont="1" applyFill="1" applyBorder="1" applyAlignment="1">
      <alignment vertical="center"/>
    </xf>
    <xf numFmtId="196" fontId="7" fillId="0" borderId="4" xfId="140" applyNumberFormat="1" applyFont="1" applyFill="1" applyBorder="1"/>
    <xf numFmtId="196" fontId="7" fillId="0" borderId="0" xfId="140" applyNumberFormat="1" applyFont="1" applyFill="1"/>
    <xf numFmtId="196" fontId="7" fillId="0" borderId="0" xfId="138" applyNumberFormat="1" applyFont="1" applyFill="1" applyAlignment="1">
      <alignment horizontal="center"/>
    </xf>
    <xf numFmtId="196" fontId="19" fillId="0" borderId="0" xfId="121" applyNumberFormat="1" applyFont="1" applyFill="1" applyAlignment="1">
      <alignment horizontal="center" vertical="center"/>
    </xf>
    <xf numFmtId="193" fontId="20" fillId="0" borderId="3" xfId="0" applyNumberFormat="1" applyFont="1" applyFill="1" applyBorder="1" applyAlignment="1">
      <alignment horizontal="right" vertical="center"/>
    </xf>
    <xf numFmtId="191" fontId="7" fillId="0" borderId="0" xfId="0" applyNumberFormat="1" applyFont="1" applyFill="1" applyAlignment="1">
      <alignment horizontal="right" vertical="top"/>
    </xf>
    <xf numFmtId="193" fontId="19" fillId="0" borderId="5" xfId="0" applyNumberFormat="1" applyFont="1" applyFill="1" applyBorder="1" applyAlignment="1">
      <alignment vertical="center"/>
    </xf>
    <xf numFmtId="192" fontId="20" fillId="0" borderId="0" xfId="121" applyFont="1" applyFill="1" applyAlignment="1">
      <alignment horizontal="center" vertical="center"/>
    </xf>
    <xf numFmtId="43" fontId="20" fillId="0" borderId="0" xfId="0" applyNumberFormat="1" applyFont="1" applyFill="1" applyAlignment="1">
      <alignment horizontal="center" vertical="center"/>
    </xf>
    <xf numFmtId="38" fontId="39" fillId="0" borderId="0" xfId="3" applyNumberFormat="1" applyFont="1" applyFill="1" applyAlignment="1">
      <alignment horizontal="right"/>
    </xf>
    <xf numFmtId="0" fontId="39" fillId="0" borderId="0" xfId="141" applyFont="1" applyFill="1" applyAlignment="1">
      <alignment vertical="center"/>
    </xf>
    <xf numFmtId="0" fontId="39" fillId="0" borderId="0" xfId="141" applyFont="1" applyFill="1" applyAlignment="1">
      <alignment horizontal="center" vertical="center"/>
    </xf>
    <xf numFmtId="0" fontId="41" fillId="0" borderId="0" xfId="137" applyFont="1" applyFill="1" applyAlignment="1">
      <alignment horizontal="center"/>
    </xf>
    <xf numFmtId="0" fontId="41" fillId="0" borderId="0" xfId="137" applyFont="1" applyFill="1"/>
    <xf numFmtId="37" fontId="39" fillId="0" borderId="0" xfId="141" applyNumberFormat="1" applyFont="1" applyFill="1" applyAlignment="1">
      <alignment vertical="center"/>
    </xf>
    <xf numFmtId="37" fontId="39" fillId="0" borderId="0" xfId="141" applyNumberFormat="1" applyFont="1" applyFill="1" applyAlignment="1">
      <alignment horizontal="center" vertical="center"/>
    </xf>
    <xf numFmtId="40" fontId="41" fillId="0" borderId="0" xfId="140" applyFont="1" applyFill="1" applyAlignment="1">
      <alignment horizontal="center"/>
    </xf>
    <xf numFmtId="196" fontId="39" fillId="0" borderId="0" xfId="141" applyNumberFormat="1" applyFont="1" applyFill="1" applyAlignment="1">
      <alignment horizontal="center" vertical="top"/>
    </xf>
    <xf numFmtId="0" fontId="40" fillId="0" borderId="0" xfId="141" applyFont="1" applyFill="1" applyAlignment="1">
      <alignment horizontal="left" vertical="center"/>
    </xf>
    <xf numFmtId="0" fontId="42" fillId="0" borderId="0" xfId="141" applyFont="1" applyFill="1" applyAlignment="1">
      <alignment horizontal="center" vertical="center"/>
    </xf>
    <xf numFmtId="37" fontId="43" fillId="0" borderId="0" xfId="141" applyNumberFormat="1" applyFont="1" applyFill="1" applyAlignment="1">
      <alignment horizontal="center" vertical="center"/>
    </xf>
    <xf numFmtId="40" fontId="41" fillId="0" borderId="4" xfId="140" applyFont="1" applyFill="1" applyBorder="1" applyAlignment="1">
      <alignment horizontal="center"/>
    </xf>
    <xf numFmtId="196" fontId="39" fillId="0" borderId="4" xfId="141" applyNumberFormat="1" applyFont="1" applyFill="1" applyBorder="1" applyAlignment="1">
      <alignment horizontal="center" vertical="top"/>
    </xf>
    <xf numFmtId="0" fontId="44" fillId="0" borderId="0" xfId="141" applyFont="1" applyFill="1" applyAlignment="1">
      <alignment horizontal="center" vertical="center"/>
    </xf>
    <xf numFmtId="196" fontId="45" fillId="0" borderId="0" xfId="140" applyNumberFormat="1" applyFont="1" applyFill="1" applyAlignment="1">
      <alignment horizontal="left"/>
    </xf>
    <xf numFmtId="196" fontId="40" fillId="0" borderId="0" xfId="138" applyNumberFormat="1" applyFont="1" applyFill="1"/>
    <xf numFmtId="0" fontId="39" fillId="0" borderId="0" xfId="141" applyFont="1" applyFill="1" applyAlignment="1">
      <alignment horizontal="left" vertical="center"/>
    </xf>
    <xf numFmtId="191" fontId="46" fillId="0" borderId="0" xfId="142" applyNumberFormat="1" applyFont="1" applyFill="1" applyAlignment="1" applyProtection="1">
      <alignment horizontal="right"/>
      <protection locked="0"/>
    </xf>
    <xf numFmtId="196" fontId="39" fillId="0" borderId="0" xfId="138" applyNumberFormat="1" applyFont="1" applyFill="1"/>
    <xf numFmtId="196" fontId="41" fillId="0" borderId="0" xfId="140" applyNumberFormat="1" applyFont="1" applyFill="1" applyAlignment="1">
      <alignment horizontal="left"/>
    </xf>
    <xf numFmtId="196" fontId="39" fillId="0" borderId="0" xfId="142" applyNumberFormat="1" applyFont="1" applyFill="1"/>
    <xf numFmtId="191" fontId="46" fillId="0" borderId="0" xfId="142" applyNumberFormat="1" applyFont="1" applyFill="1" applyBorder="1" applyAlignment="1" applyProtection="1">
      <alignment horizontal="right"/>
      <protection locked="0"/>
    </xf>
    <xf numFmtId="196" fontId="39" fillId="0" borderId="0" xfId="138" applyNumberFormat="1" applyFont="1" applyFill="1" applyBorder="1"/>
    <xf numFmtId="191" fontId="46" fillId="0" borderId="4" xfId="142" applyNumberFormat="1" applyFont="1" applyFill="1" applyBorder="1" applyAlignment="1" applyProtection="1">
      <alignment horizontal="right"/>
      <protection locked="0"/>
    </xf>
    <xf numFmtId="196" fontId="40" fillId="0" borderId="5" xfId="140" applyNumberFormat="1" applyFont="1" applyFill="1" applyBorder="1" applyAlignment="1">
      <alignment horizontal="left" vertical="center"/>
    </xf>
    <xf numFmtId="196" fontId="40" fillId="0" borderId="0" xfId="141" applyNumberFormat="1" applyFont="1" applyFill="1" applyAlignment="1">
      <alignment horizontal="left" vertical="center"/>
    </xf>
    <xf numFmtId="196" fontId="40" fillId="0" borderId="0" xfId="140" applyNumberFormat="1" applyFont="1" applyFill="1" applyAlignment="1">
      <alignment horizontal="left" vertical="center"/>
    </xf>
    <xf numFmtId="191" fontId="46" fillId="0" borderId="1" xfId="142" applyNumberFormat="1" applyFont="1" applyFill="1" applyBorder="1" applyAlignment="1" applyProtection="1">
      <alignment horizontal="right"/>
      <protection locked="0"/>
    </xf>
    <xf numFmtId="37" fontId="39" fillId="0" borderId="0" xfId="138" applyFont="1" applyFill="1"/>
    <xf numFmtId="196" fontId="40" fillId="0" borderId="0" xfId="142" applyNumberFormat="1" applyFont="1" applyFill="1"/>
    <xf numFmtId="0" fontId="39" fillId="0" borderId="0" xfId="141" applyFont="1" applyFill="1" applyAlignment="1">
      <alignment horizontal="left" vertical="center" indent="2"/>
    </xf>
    <xf numFmtId="196" fontId="40" fillId="0" borderId="1" xfId="140" applyNumberFormat="1" applyFont="1" applyFill="1" applyBorder="1" applyAlignment="1">
      <alignment horizontal="left" vertical="center"/>
    </xf>
    <xf numFmtId="196" fontId="29" fillId="0" borderId="0" xfId="141" applyNumberFormat="1" applyFont="1" applyFill="1" applyAlignment="1">
      <alignment horizontal="left" vertical="center"/>
    </xf>
    <xf numFmtId="196" fontId="29" fillId="0" borderId="0" xfId="140" applyNumberFormat="1" applyFont="1" applyFill="1" applyAlignment="1">
      <alignment horizontal="center" vertical="center"/>
    </xf>
    <xf numFmtId="0" fontId="47" fillId="0" borderId="0" xfId="139" applyFont="1" applyFill="1" applyAlignment="1">
      <alignment horizontal="center" vertical="center"/>
    </xf>
    <xf numFmtId="193" fontId="37" fillId="0" borderId="0" xfId="0" applyNumberFormat="1" applyFont="1" applyFill="1"/>
    <xf numFmtId="191" fontId="7" fillId="0" borderId="0" xfId="121" applyNumberFormat="1" applyFont="1" applyFill="1" applyBorder="1" applyAlignment="1">
      <alignment horizontal="right" vertical="center"/>
    </xf>
    <xf numFmtId="0" fontId="19" fillId="0" borderId="0" xfId="0" applyFont="1" applyFill="1" applyBorder="1"/>
    <xf numFmtId="37" fontId="21" fillId="0" borderId="0" xfId="0" applyNumberFormat="1" applyFont="1" applyFill="1" applyAlignment="1">
      <alignment vertical="center"/>
    </xf>
    <xf numFmtId="193" fontId="20" fillId="0" borderId="0" xfId="0" applyNumberFormat="1" applyFont="1" applyFill="1" applyBorder="1" applyAlignment="1">
      <alignment vertical="center"/>
    </xf>
    <xf numFmtId="191" fontId="48" fillId="0" borderId="1" xfId="142" applyNumberFormat="1" applyFont="1" applyFill="1" applyBorder="1" applyAlignment="1" applyProtection="1">
      <alignment horizontal="right"/>
      <protection locked="0"/>
    </xf>
    <xf numFmtId="196" fontId="19" fillId="0" borderId="0" xfId="121" applyNumberFormat="1" applyFont="1" applyFill="1"/>
    <xf numFmtId="205" fontId="49" fillId="0" borderId="0" xfId="38" applyNumberFormat="1" applyFont="1" applyFill="1" applyAlignment="1">
      <alignment horizontal="left" vertical="center"/>
    </xf>
    <xf numFmtId="196" fontId="50" fillId="0" borderId="0" xfId="140" applyNumberFormat="1" applyFont="1" applyFill="1" applyAlignment="1">
      <alignment horizontal="left"/>
    </xf>
    <xf numFmtId="199" fontId="41" fillId="0" borderId="0" xfId="140" applyNumberFormat="1" applyFont="1" applyFill="1" applyAlignment="1">
      <alignment horizontal="left"/>
    </xf>
    <xf numFmtId="199" fontId="41" fillId="0" borderId="4" xfId="140" applyNumberFormat="1" applyFont="1" applyFill="1" applyBorder="1" applyAlignment="1">
      <alignment horizontal="left"/>
    </xf>
    <xf numFmtId="37" fontId="39" fillId="0" borderId="0" xfId="141" applyNumberFormat="1" applyFont="1" applyFill="1" applyAlignment="1">
      <alignment horizontal="left" vertical="center"/>
    </xf>
    <xf numFmtId="37" fontId="39" fillId="0" borderId="4" xfId="141" applyNumberFormat="1" applyFont="1" applyFill="1" applyBorder="1" applyAlignment="1">
      <alignment horizontal="left" vertical="center"/>
    </xf>
    <xf numFmtId="196" fontId="51" fillId="0" borderId="0" xfId="140" applyNumberFormat="1" applyFont="1" applyFill="1" applyAlignment="1">
      <alignment horizontal="left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37" fontId="39" fillId="0" borderId="4" xfId="141" applyNumberFormat="1" applyFont="1" applyFill="1" applyBorder="1" applyAlignment="1">
      <alignment horizontal="center" vertical="center"/>
    </xf>
    <xf numFmtId="40" fontId="40" fillId="0" borderId="0" xfId="140" applyFont="1" applyFill="1" applyAlignment="1">
      <alignment horizontal="center"/>
    </xf>
    <xf numFmtId="0" fontId="41" fillId="0" borderId="4" xfId="137" applyFont="1" applyFill="1" applyBorder="1" applyAlignment="1">
      <alignment horizontal="center"/>
    </xf>
    <xf numFmtId="37" fontId="29" fillId="0" borderId="0" xfId="139" applyNumberFormat="1" applyFont="1" applyFill="1" applyAlignment="1">
      <alignment horizontal="center" vertical="center"/>
    </xf>
    <xf numFmtId="40" fontId="30" fillId="0" borderId="0" xfId="140" applyFont="1" applyFill="1" applyAlignment="1">
      <alignment horizontal="center"/>
    </xf>
    <xf numFmtId="37" fontId="29" fillId="0" borderId="4" xfId="139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96" fontId="20" fillId="0" borderId="4" xfId="0" applyNumberFormat="1" applyFont="1" applyFill="1" applyBorder="1" applyAlignment="1">
      <alignment horizontal="center" vertical="center"/>
    </xf>
    <xf numFmtId="0" fontId="39" fillId="0" borderId="4" xfId="141" applyFont="1" applyFill="1" applyBorder="1" applyAlignment="1">
      <alignment horizontal="center" vertical="center"/>
    </xf>
    <xf numFmtId="37" fontId="39" fillId="0" borderId="4" xfId="141" applyNumberFormat="1" applyFont="1" applyFill="1" applyBorder="1" applyAlignment="1">
      <alignment horizontal="center" vertical="center"/>
    </xf>
    <xf numFmtId="37" fontId="39" fillId="0" borderId="0" xfId="139" applyNumberFormat="1" applyFont="1" applyFill="1" applyAlignment="1">
      <alignment horizontal="center" vertical="center"/>
    </xf>
    <xf numFmtId="38" fontId="40" fillId="0" borderId="0" xfId="138" quotePrefix="1" applyNumberFormat="1" applyFont="1" applyFill="1" applyAlignment="1">
      <alignment horizontal="center"/>
    </xf>
    <xf numFmtId="38" fontId="40" fillId="0" borderId="0" xfId="138" applyNumberFormat="1" applyFont="1" applyFill="1" applyAlignment="1">
      <alignment horizontal="center"/>
    </xf>
    <xf numFmtId="40" fontId="40" fillId="0" borderId="0" xfId="140" applyFont="1" applyFill="1" applyAlignment="1">
      <alignment horizontal="center"/>
    </xf>
    <xf numFmtId="0" fontId="41" fillId="0" borderId="4" xfId="137" applyFont="1" applyFill="1" applyBorder="1" applyAlignment="1">
      <alignment horizontal="center"/>
    </xf>
    <xf numFmtId="37" fontId="29" fillId="0" borderId="0" xfId="139" applyNumberFormat="1" applyFont="1" applyFill="1" applyAlignment="1">
      <alignment horizontal="center" vertical="center"/>
    </xf>
    <xf numFmtId="38" fontId="30" fillId="0" borderId="0" xfId="138" quotePrefix="1" applyNumberFormat="1" applyFont="1" applyFill="1" applyAlignment="1">
      <alignment horizontal="center"/>
    </xf>
    <xf numFmtId="38" fontId="30" fillId="0" borderId="0" xfId="138" applyNumberFormat="1" applyFont="1" applyFill="1" applyAlignment="1">
      <alignment horizontal="center"/>
    </xf>
    <xf numFmtId="40" fontId="30" fillId="0" borderId="0" xfId="140" applyFont="1" applyFill="1" applyAlignment="1">
      <alignment horizontal="center"/>
    </xf>
    <xf numFmtId="37" fontId="29" fillId="0" borderId="4" xfId="139" applyNumberFormat="1" applyFont="1" applyFill="1" applyBorder="1" applyAlignment="1">
      <alignment horizontal="center" vertical="center"/>
    </xf>
  </cellXfs>
  <cellStyles count="143">
    <cellStyle name="75" xfId="5" xr:uid="{00000000-0005-0000-0000-000000000000}"/>
    <cellStyle name="Comma 2" xfId="7" xr:uid="{00000000-0005-0000-0000-000002000000}"/>
    <cellStyle name="Comma 2 11" xfId="140" xr:uid="{00000000-0005-0000-0000-000003000000}"/>
    <cellStyle name="Comma 2 2" xfId="123" xr:uid="{00000000-0005-0000-0000-000004000000}"/>
    <cellStyle name="Comma 3" xfId="8" xr:uid="{00000000-0005-0000-0000-000005000000}"/>
    <cellStyle name="Comma 3 2" xfId="9" xr:uid="{00000000-0005-0000-0000-000006000000}"/>
    <cellStyle name="Comma 3 2 2" xfId="125" xr:uid="{00000000-0005-0000-0000-000007000000}"/>
    <cellStyle name="Comma 3 3" xfId="124" xr:uid="{00000000-0005-0000-0000-000008000000}"/>
    <cellStyle name="Comma 4" xfId="10" xr:uid="{00000000-0005-0000-0000-000009000000}"/>
    <cellStyle name="Comma 4 2" xfId="126" xr:uid="{00000000-0005-0000-0000-00000A000000}"/>
    <cellStyle name="Comma 49" xfId="11" xr:uid="{00000000-0005-0000-0000-00000B000000}"/>
    <cellStyle name="Comma 49 2" xfId="127" xr:uid="{00000000-0005-0000-0000-00000C000000}"/>
    <cellStyle name="Comma 5" xfId="12" xr:uid="{00000000-0005-0000-0000-00000D000000}"/>
    <cellStyle name="Comma 5 2" xfId="128" xr:uid="{00000000-0005-0000-0000-00000E000000}"/>
    <cellStyle name="Comma 6" xfId="3" xr:uid="{00000000-0005-0000-0000-00000F000000}"/>
    <cellStyle name="Comma 7" xfId="13" xr:uid="{00000000-0005-0000-0000-000010000000}"/>
    <cellStyle name="Comma 7 2" xfId="129" xr:uid="{00000000-0005-0000-0000-000011000000}"/>
    <cellStyle name="comma zerodec" xfId="14" xr:uid="{00000000-0005-0000-0000-000012000000}"/>
    <cellStyle name="Currency1" xfId="15" xr:uid="{00000000-0005-0000-0000-000013000000}"/>
    <cellStyle name="Date" xfId="16" xr:uid="{00000000-0005-0000-0000-000014000000}"/>
    <cellStyle name="Dollar (zero dec)" xfId="17" xr:uid="{00000000-0005-0000-0000-000015000000}"/>
    <cellStyle name="Fixed" xfId="18" xr:uid="{00000000-0005-0000-0000-000016000000}"/>
    <cellStyle name="Grey" xfId="19" xr:uid="{00000000-0005-0000-0000-000017000000}"/>
    <cellStyle name="Header1" xfId="20" xr:uid="{00000000-0005-0000-0000-000018000000}"/>
    <cellStyle name="Header2" xfId="21" xr:uid="{00000000-0005-0000-0000-000019000000}"/>
    <cellStyle name="HEADING1" xfId="22" xr:uid="{00000000-0005-0000-0000-00001A000000}"/>
    <cellStyle name="HEADING2" xfId="23" xr:uid="{00000000-0005-0000-0000-00001B000000}"/>
    <cellStyle name="Input [yellow]" xfId="24" xr:uid="{00000000-0005-0000-0000-00001C000000}"/>
    <cellStyle name="no dec" xfId="25" xr:uid="{00000000-0005-0000-0000-00001D000000}"/>
    <cellStyle name="Normal - Style1" xfId="26" xr:uid="{00000000-0005-0000-0000-00001F000000}"/>
    <cellStyle name="Normal 10" xfId="27" xr:uid="{00000000-0005-0000-0000-000020000000}"/>
    <cellStyle name="Normal 11" xfId="28" xr:uid="{00000000-0005-0000-0000-000021000000}"/>
    <cellStyle name="Normal 12" xfId="29" xr:uid="{00000000-0005-0000-0000-000022000000}"/>
    <cellStyle name="Normal 13" xfId="30" xr:uid="{00000000-0005-0000-0000-000023000000}"/>
    <cellStyle name="Normal 14" xfId="31" xr:uid="{00000000-0005-0000-0000-000024000000}"/>
    <cellStyle name="Normal 15" xfId="32" xr:uid="{00000000-0005-0000-0000-000025000000}"/>
    <cellStyle name="Normal 16" xfId="33" xr:uid="{00000000-0005-0000-0000-000026000000}"/>
    <cellStyle name="Normal 16 2" xfId="34" xr:uid="{00000000-0005-0000-0000-000027000000}"/>
    <cellStyle name="Normal 17" xfId="35" xr:uid="{00000000-0005-0000-0000-000028000000}"/>
    <cellStyle name="Normal 18" xfId="36" xr:uid="{00000000-0005-0000-0000-000029000000}"/>
    <cellStyle name="Normal 19" xfId="37" xr:uid="{00000000-0005-0000-0000-00002A000000}"/>
    <cellStyle name="Normal 2" xfId="38" xr:uid="{00000000-0005-0000-0000-00002B000000}"/>
    <cellStyle name="Normal 2 10" xfId="138" xr:uid="{00000000-0005-0000-0000-00002C000000}"/>
    <cellStyle name="Normal 2 2" xfId="39" xr:uid="{00000000-0005-0000-0000-00002D000000}"/>
    <cellStyle name="Normal 2 75" xfId="141" xr:uid="{00000000-0005-0000-0000-00002E000000}"/>
    <cellStyle name="Normal 20" xfId="40" xr:uid="{00000000-0005-0000-0000-00002F000000}"/>
    <cellStyle name="Normal 21" xfId="41" xr:uid="{00000000-0005-0000-0000-000030000000}"/>
    <cellStyle name="Normal 22" xfId="42" xr:uid="{00000000-0005-0000-0000-000031000000}"/>
    <cellStyle name="Normal 23" xfId="43" xr:uid="{00000000-0005-0000-0000-000032000000}"/>
    <cellStyle name="Normal 24" xfId="44" xr:uid="{00000000-0005-0000-0000-000033000000}"/>
    <cellStyle name="Normal 25" xfId="45" xr:uid="{00000000-0005-0000-0000-000034000000}"/>
    <cellStyle name="Normal 26" xfId="46" xr:uid="{00000000-0005-0000-0000-000035000000}"/>
    <cellStyle name="Normal 27" xfId="47" xr:uid="{00000000-0005-0000-0000-000036000000}"/>
    <cellStyle name="Normal 28" xfId="48" xr:uid="{00000000-0005-0000-0000-000037000000}"/>
    <cellStyle name="Normal 29" xfId="49" xr:uid="{00000000-0005-0000-0000-000038000000}"/>
    <cellStyle name="Normal 3" xfId="50" xr:uid="{00000000-0005-0000-0000-000039000000}"/>
    <cellStyle name="Normal 3 2" xfId="51" xr:uid="{00000000-0005-0000-0000-00003A000000}"/>
    <cellStyle name="Normal 3 44" xfId="139" xr:uid="{00000000-0005-0000-0000-00003B000000}"/>
    <cellStyle name="Normal 30" xfId="52" xr:uid="{00000000-0005-0000-0000-00003C000000}"/>
    <cellStyle name="Normal 31" xfId="53" xr:uid="{00000000-0005-0000-0000-00003D000000}"/>
    <cellStyle name="Normal 32" xfId="54" xr:uid="{00000000-0005-0000-0000-00003E000000}"/>
    <cellStyle name="Normal 33" xfId="55" xr:uid="{00000000-0005-0000-0000-00003F000000}"/>
    <cellStyle name="Normal 34" xfId="56" xr:uid="{00000000-0005-0000-0000-000040000000}"/>
    <cellStyle name="Normal 35" xfId="57" xr:uid="{00000000-0005-0000-0000-000041000000}"/>
    <cellStyle name="Normal 36" xfId="58" xr:uid="{00000000-0005-0000-0000-000042000000}"/>
    <cellStyle name="Normal 37" xfId="59" xr:uid="{00000000-0005-0000-0000-000043000000}"/>
    <cellStyle name="Normal 38" xfId="60" xr:uid="{00000000-0005-0000-0000-000044000000}"/>
    <cellStyle name="Normal 39" xfId="61" xr:uid="{00000000-0005-0000-0000-000045000000}"/>
    <cellStyle name="Normal 4" xfId="62" xr:uid="{00000000-0005-0000-0000-000046000000}"/>
    <cellStyle name="Normal 40" xfId="63" xr:uid="{00000000-0005-0000-0000-000047000000}"/>
    <cellStyle name="Normal 41" xfId="64" xr:uid="{00000000-0005-0000-0000-000048000000}"/>
    <cellStyle name="Normal 42" xfId="65" xr:uid="{00000000-0005-0000-0000-000049000000}"/>
    <cellStyle name="Normal 43" xfId="66" xr:uid="{00000000-0005-0000-0000-00004A000000}"/>
    <cellStyle name="Normal 44" xfId="67" xr:uid="{00000000-0005-0000-0000-00004B000000}"/>
    <cellStyle name="Normal 45" xfId="68" xr:uid="{00000000-0005-0000-0000-00004C000000}"/>
    <cellStyle name="Normal 46" xfId="69" xr:uid="{00000000-0005-0000-0000-00004D000000}"/>
    <cellStyle name="Normal 47" xfId="70" xr:uid="{00000000-0005-0000-0000-00004E000000}"/>
    <cellStyle name="Normal 48" xfId="71" xr:uid="{00000000-0005-0000-0000-00004F000000}"/>
    <cellStyle name="Normal 49" xfId="72" xr:uid="{00000000-0005-0000-0000-000050000000}"/>
    <cellStyle name="Normal 5" xfId="73" xr:uid="{00000000-0005-0000-0000-000051000000}"/>
    <cellStyle name="Normal 50" xfId="74" xr:uid="{00000000-0005-0000-0000-000052000000}"/>
    <cellStyle name="Normal 51" xfId="75" xr:uid="{00000000-0005-0000-0000-000053000000}"/>
    <cellStyle name="Normal 52" xfId="76" xr:uid="{00000000-0005-0000-0000-000054000000}"/>
    <cellStyle name="Normal 53" xfId="77" xr:uid="{00000000-0005-0000-0000-000055000000}"/>
    <cellStyle name="Normal 54" xfId="78" xr:uid="{00000000-0005-0000-0000-000056000000}"/>
    <cellStyle name="Normal 55" xfId="79" xr:uid="{00000000-0005-0000-0000-000057000000}"/>
    <cellStyle name="Normal 56" xfId="80" xr:uid="{00000000-0005-0000-0000-000058000000}"/>
    <cellStyle name="Normal 57" xfId="81" xr:uid="{00000000-0005-0000-0000-000059000000}"/>
    <cellStyle name="Normal 58" xfId="82" xr:uid="{00000000-0005-0000-0000-00005A000000}"/>
    <cellStyle name="Normal 59" xfId="83" xr:uid="{00000000-0005-0000-0000-00005B000000}"/>
    <cellStyle name="Normal 6" xfId="2" xr:uid="{00000000-0005-0000-0000-00005C000000}"/>
    <cellStyle name="Normal 6 2" xfId="85" xr:uid="{00000000-0005-0000-0000-00005D000000}"/>
    <cellStyle name="Normal 6 3" xfId="84" xr:uid="{00000000-0005-0000-0000-00005E000000}"/>
    <cellStyle name="Normal 6 9" xfId="136" xr:uid="{00000000-0005-0000-0000-00005F000000}"/>
    <cellStyle name="Normal 60" xfId="86" xr:uid="{00000000-0005-0000-0000-000060000000}"/>
    <cellStyle name="Normal 61" xfId="87" xr:uid="{00000000-0005-0000-0000-000061000000}"/>
    <cellStyle name="Normal 62" xfId="88" xr:uid="{00000000-0005-0000-0000-000062000000}"/>
    <cellStyle name="Normal 63" xfId="89" xr:uid="{00000000-0005-0000-0000-000063000000}"/>
    <cellStyle name="Normal 64" xfId="90" xr:uid="{00000000-0005-0000-0000-000064000000}"/>
    <cellStyle name="Normal 65" xfId="91" xr:uid="{00000000-0005-0000-0000-000065000000}"/>
    <cellStyle name="Normal 66" xfId="92" xr:uid="{00000000-0005-0000-0000-000066000000}"/>
    <cellStyle name="Normal 67" xfId="93" xr:uid="{00000000-0005-0000-0000-000067000000}"/>
    <cellStyle name="Normal 68" xfId="94" xr:uid="{00000000-0005-0000-0000-000068000000}"/>
    <cellStyle name="Normal 69" xfId="95" xr:uid="{00000000-0005-0000-0000-000069000000}"/>
    <cellStyle name="Normal 7" xfId="96" xr:uid="{00000000-0005-0000-0000-00006A000000}"/>
    <cellStyle name="Normal 70" xfId="97" xr:uid="{00000000-0005-0000-0000-00006B000000}"/>
    <cellStyle name="Normal 71" xfId="98" xr:uid="{00000000-0005-0000-0000-00006C000000}"/>
    <cellStyle name="Normal 72" xfId="99" xr:uid="{00000000-0005-0000-0000-00006D000000}"/>
    <cellStyle name="Normal 73" xfId="100" xr:uid="{00000000-0005-0000-0000-00006E000000}"/>
    <cellStyle name="Normal 74" xfId="101" xr:uid="{00000000-0005-0000-0000-00006F000000}"/>
    <cellStyle name="Normal 75" xfId="102" xr:uid="{00000000-0005-0000-0000-000070000000}"/>
    <cellStyle name="Normal 76" xfId="103" xr:uid="{00000000-0005-0000-0000-000071000000}"/>
    <cellStyle name="Normal 8" xfId="104" xr:uid="{00000000-0005-0000-0000-000072000000}"/>
    <cellStyle name="Normal 9" xfId="105" xr:uid="{00000000-0005-0000-0000-000073000000}"/>
    <cellStyle name="Percent [2]" xfId="106" xr:uid="{00000000-0005-0000-0000-000074000000}"/>
    <cellStyle name="Percent [2] 2" xfId="130" xr:uid="{00000000-0005-0000-0000-000075000000}"/>
    <cellStyle name="Percent 2" xfId="107" xr:uid="{00000000-0005-0000-0000-000076000000}"/>
    <cellStyle name="Percent 3" xfId="108" xr:uid="{00000000-0005-0000-0000-000077000000}"/>
    <cellStyle name="Percent 3 2" xfId="131" xr:uid="{00000000-0005-0000-0000-000078000000}"/>
    <cellStyle name="Percent 4" xfId="109" xr:uid="{00000000-0005-0000-0000-000079000000}"/>
    <cellStyle name="Q" xfId="110" xr:uid="{00000000-0005-0000-0000-00007A000000}"/>
    <cellStyle name="Q 2" xfId="132" xr:uid="{00000000-0005-0000-0000-00007B000000}"/>
    <cellStyle name="Quantity" xfId="111" xr:uid="{00000000-0005-0000-0000-00007C000000}"/>
    <cellStyle name="Quantity 2" xfId="133" xr:uid="{00000000-0005-0000-0000-00007D000000}"/>
    <cellStyle name="small border line" xfId="112" xr:uid="{00000000-0005-0000-0000-00007E000000}"/>
    <cellStyle name="Style 1" xfId="113" xr:uid="{00000000-0005-0000-0000-00007F000000}"/>
    <cellStyle name="Style 1 2" xfId="134" xr:uid="{00000000-0005-0000-0000-000080000000}"/>
    <cellStyle name="W" xfId="114" xr:uid="{00000000-0005-0000-0000-000081000000}"/>
    <cellStyle name="W 2" xfId="135" xr:uid="{00000000-0005-0000-0000-000082000000}"/>
    <cellStyle name="เครื่องหมายจุลภาค 2" xfId="1" xr:uid="{00000000-0005-0000-0000-000083000000}"/>
    <cellStyle name="เครื่องหมายจุลภาค 3" xfId="6" xr:uid="{00000000-0005-0000-0000-000084000000}"/>
    <cellStyle name="เครื่องหมายจุลภาค 4" xfId="122" xr:uid="{00000000-0005-0000-0000-000085000000}"/>
    <cellStyle name="จุลภาค" xfId="121" builtinId="3"/>
    <cellStyle name="จุลภาค 2" xfId="142" xr:uid="{00000000-0005-0000-0000-000086000000}"/>
    <cellStyle name="น้บะภฒ_95" xfId="115" xr:uid="{00000000-0005-0000-0000-000087000000}"/>
    <cellStyle name="ปกติ" xfId="0" builtinId="0"/>
    <cellStyle name="ปกติ 2" xfId="4" xr:uid="{00000000-0005-0000-0000-000088000000}"/>
    <cellStyle name="ปกติ_final_PKF_FS_Q1_49" xfId="137" xr:uid="{00000000-0005-0000-0000-000089000000}"/>
    <cellStyle name="ฤธถ [0]_95" xfId="116" xr:uid="{00000000-0005-0000-0000-00008A000000}"/>
    <cellStyle name="ฤธถ_95" xfId="117" xr:uid="{00000000-0005-0000-0000-00008B000000}"/>
    <cellStyle name="ล๋ศญ [0]_95" xfId="118" xr:uid="{00000000-0005-0000-0000-00008C000000}"/>
    <cellStyle name="ล๋ศญ_95" xfId="119" xr:uid="{00000000-0005-0000-0000-00008D000000}"/>
    <cellStyle name="วฅมุ_4ฟ๙ฝวภ๛" xfId="120" xr:uid="{00000000-0005-0000-0000-00008E000000}"/>
  </cellStyles>
  <dxfs count="0"/>
  <tableStyles count="0" defaultTableStyle="TableStyleMedium2" defaultPivotStyle="PivotStyleLight16"/>
  <colors>
    <mruColors>
      <color rgb="FFFF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Users/Administrator/Desktop/%23%23%23%23%23%23%23%23%23%23%20%20%20DESK%20TOP%20%23%23%23%23%23%23%23%23%23%23/56-UAC_Year%20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co/ATT/My%20Documents/CASHFLOW/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co/WINDOWS/Desktop/Fixed/Data/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joop/WGE%20-%202014%20BCK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co/55%20&#3623;&#3636;&#3609;&#3637;&#3618;&#3660;/02%20Work/Audit/03%20Job%20DTTJ/working%20paper/Job/Herba%2009/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  <sheetName val="原幣"/>
      <sheetName val="匯率表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stat_local"/>
      <sheetName val="TB-Oct07"/>
      <sheetName val="Group"/>
      <sheetName val="Total 01'05"/>
      <sheetName val="1201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  <sheetName val="更正後"/>
      <sheetName val="HTTK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ปัจจุบัน_1"/>
      <sheetName val="Sale_05021"/>
      <sheetName val="Sale 04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  <sheetName val="Benchmark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/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/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/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/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/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/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/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/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/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/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/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/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/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/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/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/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/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/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/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/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/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/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/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/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/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/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/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/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/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/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/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/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/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/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/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/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/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/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/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/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/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/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/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/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/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/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/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/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/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/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/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/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/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/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/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/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/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/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/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/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/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/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/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/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/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/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/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/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/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/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/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/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/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/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/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/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/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/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/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/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/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/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/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/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/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/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/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/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/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/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/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/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/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/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/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/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/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/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/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/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/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/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/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/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/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/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/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/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/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/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/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/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/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/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/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/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/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/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/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/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/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/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/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/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/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/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/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/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/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/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/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/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/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/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/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/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/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/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/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/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/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/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/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/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/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/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/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/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/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/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/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/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/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/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/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/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/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/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/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/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/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/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/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/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/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/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/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/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/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/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/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/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/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/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/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/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/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/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/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/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/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/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/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/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/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/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/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/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/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/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/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/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/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/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/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/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/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/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/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/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/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/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/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/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/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/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/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/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/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/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/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/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/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/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/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/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/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/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/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/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/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/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/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/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/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/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/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/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/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/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/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/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/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/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/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/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/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/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/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/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/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/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/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/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/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/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/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/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/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/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/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/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/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/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/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/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/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/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/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/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/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/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/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/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/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/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/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/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/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/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/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/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/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/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/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/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/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/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/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/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/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/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/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/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/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/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/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/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/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/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/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/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/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/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/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/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/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/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/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/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/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/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/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/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/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/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/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/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/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/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/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/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/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/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/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/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/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/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/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/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/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/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/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/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/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/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/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/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/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/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/>
          <cell r="C2" t="str">
            <v>6110</v>
          </cell>
        </row>
        <row r="3">
          <cell r="A3" t="str">
            <v>_/_6110_/_610101</v>
          </cell>
          <cell r="B3"/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/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/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/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/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/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/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/>
          <cell r="C10" t="str">
            <v>6111</v>
          </cell>
        </row>
        <row r="11">
          <cell r="A11" t="str">
            <v>_/_6111_/_610801</v>
          </cell>
          <cell r="B11"/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/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/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/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/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/>
          <cell r="C16" t="str">
            <v>6113</v>
          </cell>
        </row>
        <row r="17">
          <cell r="A17" t="str">
            <v>_/_6113_/_611001</v>
          </cell>
          <cell r="B17"/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/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/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/>
          <cell r="C20" t="str">
            <v>6114</v>
          </cell>
        </row>
        <row r="21">
          <cell r="A21" t="str">
            <v>_/_6114_/_611101</v>
          </cell>
          <cell r="B21"/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/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/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/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/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/>
          <cell r="C26" t="str">
            <v>6116</v>
          </cell>
        </row>
        <row r="27">
          <cell r="A27" t="str">
            <v>_/_6116_/_611301</v>
          </cell>
          <cell r="B27"/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/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/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/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/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/>
          <cell r="C32" t="str">
            <v>6118</v>
          </cell>
        </row>
        <row r="33">
          <cell r="A33" t="str">
            <v>_/_6118_/_611501</v>
          </cell>
          <cell r="B33"/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/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/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/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/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/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/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/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/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/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/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/>
          <cell r="C44" t="str">
            <v>6121</v>
          </cell>
        </row>
        <row r="45">
          <cell r="A45" t="str">
            <v>_/_6121_/_611801</v>
          </cell>
          <cell r="B45"/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/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/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/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/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/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/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/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/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/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/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/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/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/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/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/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/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/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/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/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/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/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/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/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/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/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/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/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/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/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/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/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/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/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/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/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/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/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/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/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/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/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/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/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/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/>
          <cell r="C90" t="str">
            <v>6186</v>
          </cell>
        </row>
        <row r="91">
          <cell r="A91" t="str">
            <v>_/_6186_/_610601</v>
          </cell>
          <cell r="B91"/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/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/>
          <cell r="C93" t="str">
            <v>6187</v>
          </cell>
        </row>
        <row r="94">
          <cell r="A94" t="str">
            <v>_/_6187_/_613001</v>
          </cell>
          <cell r="B94"/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/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/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/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/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/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/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/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/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/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/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/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/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/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/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/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/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/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/>
          <cell r="C112" t="str">
            <v>6210</v>
          </cell>
        </row>
        <row r="113">
          <cell r="A113" t="str">
            <v>_/_6210_/_630101</v>
          </cell>
          <cell r="B113"/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/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/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/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/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/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/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/>
          <cell r="C120" t="str">
            <v>6211</v>
          </cell>
        </row>
        <row r="121">
          <cell r="A121" t="str">
            <v>_/_6211_/_630801</v>
          </cell>
          <cell r="B121"/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/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/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/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/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/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/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/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/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/>
          <cell r="C130" t="str">
            <v>6214</v>
          </cell>
        </row>
        <row r="131">
          <cell r="A131" t="str">
            <v>_/_6214_/_631101</v>
          </cell>
          <cell r="B131"/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/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/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/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/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/>
          <cell r="C136" t="str">
            <v>6216</v>
          </cell>
        </row>
        <row r="137">
          <cell r="A137" t="str">
            <v>_/_6216_/_631301</v>
          </cell>
          <cell r="B137"/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/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/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/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/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/>
          <cell r="C142" t="str">
            <v>6218</v>
          </cell>
        </row>
        <row r="143">
          <cell r="A143" t="str">
            <v>_/_6218_/_631501</v>
          </cell>
          <cell r="B143"/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/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/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/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/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/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/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/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/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/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/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/>
          <cell r="C154" t="str">
            <v>6221</v>
          </cell>
        </row>
        <row r="155">
          <cell r="A155" t="str">
            <v>_/_6221_/_631801</v>
          </cell>
          <cell r="B155"/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/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/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/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/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/>
          <cell r="C160" t="str">
            <v>6223</v>
          </cell>
        </row>
        <row r="161">
          <cell r="A161" t="str">
            <v>_/__/_</v>
          </cell>
          <cell r="C161"/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/>
          <cell r="C162" t="str">
            <v>6224</v>
          </cell>
        </row>
        <row r="163">
          <cell r="A163" t="str">
            <v>_/_6224_/_632101</v>
          </cell>
          <cell r="B163"/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/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/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/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/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/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/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/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/>
          <cell r="C171" t="str">
            <v>6225</v>
          </cell>
        </row>
        <row r="172">
          <cell r="A172" t="str">
            <v>_/_6225_/_632106</v>
          </cell>
          <cell r="B172"/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/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/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/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/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/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/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/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/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/>
          <cell r="C181" t="str">
            <v>6227</v>
          </cell>
        </row>
        <row r="182">
          <cell r="A182" t="str">
            <v>_/_6227_/_630104</v>
          </cell>
          <cell r="B182"/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/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/>
          <cell r="C184" t="str">
            <v>6228</v>
          </cell>
        </row>
        <row r="185">
          <cell r="A185" t="str">
            <v>_/_6228_/_632401</v>
          </cell>
          <cell r="B185"/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/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/>
          <cell r="C187" t="str">
            <v>6230</v>
          </cell>
        </row>
        <row r="188">
          <cell r="A188" t="str">
            <v>_/_6230_/_632501</v>
          </cell>
          <cell r="B188"/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/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/>
          <cell r="C190" t="str">
            <v>6284</v>
          </cell>
        </row>
        <row r="191">
          <cell r="A191" t="str">
            <v>_/_6284_/_630201</v>
          </cell>
          <cell r="B191"/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/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/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/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/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/>
          <cell r="C196" t="str">
            <v>6285</v>
          </cell>
        </row>
        <row r="197">
          <cell r="A197" t="str">
            <v>_/_6285_/_633301</v>
          </cell>
          <cell r="B197"/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/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/>
          <cell r="C199" t="str">
            <v>6286</v>
          </cell>
        </row>
        <row r="200">
          <cell r="A200" t="str">
            <v>_/_6286_/_630601</v>
          </cell>
          <cell r="B200"/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/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/>
          <cell r="C202" t="str">
            <v>6287</v>
          </cell>
        </row>
        <row r="203">
          <cell r="A203" t="str">
            <v>_/_6287_/_633001</v>
          </cell>
          <cell r="B203"/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/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/>
          <cell r="C205" t="str">
            <v>6288</v>
          </cell>
        </row>
        <row r="206">
          <cell r="A206" t="str">
            <v>_/_6288_/_630301</v>
          </cell>
          <cell r="B206"/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/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/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/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/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/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/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/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/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/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/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/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/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/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/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/>
          <cell r="C221" t="str">
            <v>6310</v>
          </cell>
        </row>
        <row r="222">
          <cell r="A222" t="str">
            <v>_/_6310_/_650101</v>
          </cell>
          <cell r="B222"/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/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/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/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/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/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/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/>
          <cell r="C229" t="str">
            <v>6311</v>
          </cell>
        </row>
        <row r="230">
          <cell r="A230" t="str">
            <v>_/_6311_/_650801</v>
          </cell>
          <cell r="B230"/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/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/>
          <cell r="C232" t="str">
            <v>6312</v>
          </cell>
        </row>
        <row r="233">
          <cell r="A233" t="str">
            <v>_/_6312_/_650901</v>
          </cell>
          <cell r="B233"/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/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/>
          <cell r="C235" t="str">
            <v>6313</v>
          </cell>
        </row>
        <row r="236">
          <cell r="A236" t="str">
            <v>_/_6313_/_651001</v>
          </cell>
          <cell r="B236"/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/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/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/>
          <cell r="C239" t="str">
            <v>6314</v>
          </cell>
        </row>
        <row r="240">
          <cell r="A240" t="str">
            <v>_/_6314_/_651101</v>
          </cell>
          <cell r="B240"/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/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/>
          <cell r="C242" t="str">
            <v>6315</v>
          </cell>
        </row>
        <row r="243">
          <cell r="A243" t="str">
            <v>_/_6315_/_651201</v>
          </cell>
          <cell r="B243"/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/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/>
          <cell r="C245" t="str">
            <v>6316</v>
          </cell>
        </row>
        <row r="246">
          <cell r="A246" t="str">
            <v>_/_6316_/_651301</v>
          </cell>
          <cell r="B246"/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/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/>
          <cell r="C248" t="str">
            <v>6317</v>
          </cell>
        </row>
        <row r="249">
          <cell r="A249" t="str">
            <v>_/_6317_/_651401</v>
          </cell>
          <cell r="B249"/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/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/>
          <cell r="C251" t="str">
            <v>6318</v>
          </cell>
        </row>
        <row r="252">
          <cell r="A252" t="str">
            <v>_/_6318_/_651501</v>
          </cell>
          <cell r="B252"/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/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/>
          <cell r="C254" t="str">
            <v>6319</v>
          </cell>
        </row>
        <row r="255">
          <cell r="A255" t="str">
            <v>_/_6319_/_650105</v>
          </cell>
          <cell r="B255"/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/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/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/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/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/>
          <cell r="C260" t="str">
            <v>6320</v>
          </cell>
        </row>
        <row r="261">
          <cell r="A261" t="str">
            <v>_/_6320_/_651701</v>
          </cell>
          <cell r="B261"/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/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/>
          <cell r="C263" t="str">
            <v>6321</v>
          </cell>
        </row>
        <row r="264">
          <cell r="A264" t="str">
            <v>_/_6321_/_651801</v>
          </cell>
          <cell r="B264"/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/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/>
          <cell r="C266" t="str">
            <v>6322</v>
          </cell>
        </row>
        <row r="267">
          <cell r="A267" t="str">
            <v>_/_6322_/_651901</v>
          </cell>
          <cell r="B267"/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/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/>
          <cell r="C269" t="str">
            <v>6323</v>
          </cell>
        </row>
        <row r="270">
          <cell r="A270" t="str">
            <v>_/_6323_/_632001</v>
          </cell>
          <cell r="B270"/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/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/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/>
          <cell r="C273" t="str">
            <v>6324</v>
          </cell>
        </row>
        <row r="274">
          <cell r="A274" t="str">
            <v>_/_6324_/_652101</v>
          </cell>
          <cell r="B274"/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/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/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/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/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/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/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/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/>
          <cell r="C282" t="str">
            <v>6325</v>
          </cell>
        </row>
        <row r="283">
          <cell r="A283" t="str">
            <v>_/_6325_/_652106</v>
          </cell>
          <cell r="B283"/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/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/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/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/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/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/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/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/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/>
          <cell r="C292" t="str">
            <v>6327</v>
          </cell>
        </row>
        <row r="293">
          <cell r="A293" t="str">
            <v>_/_6327_/_650104</v>
          </cell>
          <cell r="B293"/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/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/>
          <cell r="C295" t="str">
            <v>6328</v>
          </cell>
        </row>
        <row r="296">
          <cell r="A296" t="str">
            <v>_/_6328_/_652401</v>
          </cell>
          <cell r="B296"/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/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/>
          <cell r="C298" t="str">
            <v>6330</v>
          </cell>
        </row>
        <row r="299">
          <cell r="A299" t="str">
            <v>_/_6330_/_652501</v>
          </cell>
          <cell r="B299"/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/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/>
          <cell r="C301" t="str">
            <v>6384</v>
          </cell>
        </row>
        <row r="302">
          <cell r="A302" t="str">
            <v>_/_6384_/_650201</v>
          </cell>
          <cell r="B302"/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/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/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/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/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/>
          <cell r="C307" t="str">
            <v>6385</v>
          </cell>
        </row>
        <row r="308">
          <cell r="A308" t="str">
            <v>_/_6385_/_653301</v>
          </cell>
          <cell r="B308"/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/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/>
          <cell r="C310" t="str">
            <v>6386</v>
          </cell>
        </row>
        <row r="311">
          <cell r="A311" t="str">
            <v>_/_6386_/_650601</v>
          </cell>
          <cell r="B311"/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/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/>
          <cell r="C313" t="str">
            <v>6387</v>
          </cell>
        </row>
        <row r="314">
          <cell r="A314" t="str">
            <v>_/_6387_/_653001</v>
          </cell>
          <cell r="B314"/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/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/>
          <cell r="C316" t="str">
            <v>6388</v>
          </cell>
        </row>
        <row r="317">
          <cell r="A317" t="str">
            <v>_/_6388_/_650301</v>
          </cell>
          <cell r="B317"/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/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/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/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/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/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/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/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/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/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/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/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/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/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/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/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>
            <v>0</v>
          </cell>
          <cell r="V9">
            <v>0</v>
          </cell>
          <cell r="W9">
            <v>0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  <sheetName val="更正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showGridLines="0" tabSelected="1" zoomScaleNormal="100" zoomScaleSheetLayoutView="100" workbookViewId="0">
      <selection activeCell="P88" sqref="P88"/>
    </sheetView>
  </sheetViews>
  <sheetFormatPr defaultColWidth="7.09765625" defaultRowHeight="21.6" customHeight="1"/>
  <cols>
    <col min="1" max="1" width="3.09765625" style="46" customWidth="1"/>
    <col min="2" max="2" width="37.09765625" style="46" customWidth="1"/>
    <col min="3" max="3" width="6.796875" style="8" customWidth="1"/>
    <col min="4" max="4" width="1.09765625" style="8" customWidth="1"/>
    <col min="5" max="5" width="13.09765625" style="8" customWidth="1"/>
    <col min="6" max="6" width="1.09765625" style="8" customWidth="1"/>
    <col min="7" max="7" width="13.09765625" style="8" customWidth="1"/>
    <col min="8" max="8" width="1.09765625" style="8" customWidth="1"/>
    <col min="9" max="9" width="13.09765625" style="8" customWidth="1"/>
    <col min="10" max="10" width="1.09765625" style="8" customWidth="1"/>
    <col min="11" max="11" width="13.09765625" style="8" customWidth="1"/>
    <col min="12" max="135" width="7.09765625" style="8"/>
    <col min="136" max="136" width="3.09765625" style="8" customWidth="1"/>
    <col min="137" max="137" width="50.8984375" style="8" customWidth="1"/>
    <col min="138" max="138" width="9.09765625" style="8" customWidth="1"/>
    <col min="139" max="139" width="1.09765625" style="8" customWidth="1"/>
    <col min="140" max="140" width="10" style="8" bestFit="1" customWidth="1"/>
    <col min="141" max="141" width="1.09765625" style="8" customWidth="1"/>
    <col min="142" max="142" width="10" style="8" bestFit="1" customWidth="1"/>
    <col min="143" max="143" width="7.09765625" style="8"/>
    <col min="144" max="144" width="9.09765625" style="8" bestFit="1" customWidth="1"/>
    <col min="145" max="145" width="10" style="8" bestFit="1" customWidth="1"/>
    <col min="146" max="391" width="7.09765625" style="8"/>
    <col min="392" max="392" width="3.09765625" style="8" customWidth="1"/>
    <col min="393" max="393" width="50.8984375" style="8" customWidth="1"/>
    <col min="394" max="394" width="9.09765625" style="8" customWidth="1"/>
    <col min="395" max="395" width="1.09765625" style="8" customWidth="1"/>
    <col min="396" max="396" width="10" style="8" bestFit="1" customWidth="1"/>
    <col min="397" max="397" width="1.09765625" style="8" customWidth="1"/>
    <col min="398" max="398" width="10" style="8" bestFit="1" customWidth="1"/>
    <col min="399" max="399" width="7.09765625" style="8"/>
    <col min="400" max="400" width="9.09765625" style="8" bestFit="1" customWidth="1"/>
    <col min="401" max="401" width="10" style="8" bestFit="1" customWidth="1"/>
    <col min="402" max="647" width="7.09765625" style="8"/>
    <col min="648" max="648" width="3.09765625" style="8" customWidth="1"/>
    <col min="649" max="649" width="50.8984375" style="8" customWidth="1"/>
    <col min="650" max="650" width="9.09765625" style="8" customWidth="1"/>
    <col min="651" max="651" width="1.09765625" style="8" customWidth="1"/>
    <col min="652" max="652" width="10" style="8" bestFit="1" customWidth="1"/>
    <col min="653" max="653" width="1.09765625" style="8" customWidth="1"/>
    <col min="654" max="654" width="10" style="8" bestFit="1" customWidth="1"/>
    <col min="655" max="655" width="7.09765625" style="8"/>
    <col min="656" max="656" width="9.09765625" style="8" bestFit="1" customWidth="1"/>
    <col min="657" max="657" width="10" style="8" bestFit="1" customWidth="1"/>
    <col min="658" max="903" width="7.09765625" style="8"/>
    <col min="904" max="904" width="3.09765625" style="8" customWidth="1"/>
    <col min="905" max="905" width="50.8984375" style="8" customWidth="1"/>
    <col min="906" max="906" width="9.09765625" style="8" customWidth="1"/>
    <col min="907" max="907" width="1.09765625" style="8" customWidth="1"/>
    <col min="908" max="908" width="10" style="8" bestFit="1" customWidth="1"/>
    <col min="909" max="909" width="1.09765625" style="8" customWidth="1"/>
    <col min="910" max="910" width="10" style="8" bestFit="1" customWidth="1"/>
    <col min="911" max="911" width="7.09765625" style="8"/>
    <col min="912" max="912" width="9.09765625" style="8" bestFit="1" customWidth="1"/>
    <col min="913" max="913" width="10" style="8" bestFit="1" customWidth="1"/>
    <col min="914" max="1159" width="7.09765625" style="8"/>
    <col min="1160" max="1160" width="3.09765625" style="8" customWidth="1"/>
    <col min="1161" max="1161" width="50.8984375" style="8" customWidth="1"/>
    <col min="1162" max="1162" width="9.09765625" style="8" customWidth="1"/>
    <col min="1163" max="1163" width="1.09765625" style="8" customWidth="1"/>
    <col min="1164" max="1164" width="10" style="8" bestFit="1" customWidth="1"/>
    <col min="1165" max="1165" width="1.09765625" style="8" customWidth="1"/>
    <col min="1166" max="1166" width="10" style="8" bestFit="1" customWidth="1"/>
    <col min="1167" max="1167" width="7.09765625" style="8"/>
    <col min="1168" max="1168" width="9.09765625" style="8" bestFit="1" customWidth="1"/>
    <col min="1169" max="1169" width="10" style="8" bestFit="1" customWidth="1"/>
    <col min="1170" max="1415" width="7.09765625" style="8"/>
    <col min="1416" max="1416" width="3.09765625" style="8" customWidth="1"/>
    <col min="1417" max="1417" width="50.8984375" style="8" customWidth="1"/>
    <col min="1418" max="1418" width="9.09765625" style="8" customWidth="1"/>
    <col min="1419" max="1419" width="1.09765625" style="8" customWidth="1"/>
    <col min="1420" max="1420" width="10" style="8" bestFit="1" customWidth="1"/>
    <col min="1421" max="1421" width="1.09765625" style="8" customWidth="1"/>
    <col min="1422" max="1422" width="10" style="8" bestFit="1" customWidth="1"/>
    <col min="1423" max="1423" width="7.09765625" style="8"/>
    <col min="1424" max="1424" width="9.09765625" style="8" bestFit="1" customWidth="1"/>
    <col min="1425" max="1425" width="10" style="8" bestFit="1" customWidth="1"/>
    <col min="1426" max="1671" width="7.09765625" style="8"/>
    <col min="1672" max="1672" width="3.09765625" style="8" customWidth="1"/>
    <col min="1673" max="1673" width="50.8984375" style="8" customWidth="1"/>
    <col min="1674" max="1674" width="9.09765625" style="8" customWidth="1"/>
    <col min="1675" max="1675" width="1.09765625" style="8" customWidth="1"/>
    <col min="1676" max="1676" width="10" style="8" bestFit="1" customWidth="1"/>
    <col min="1677" max="1677" width="1.09765625" style="8" customWidth="1"/>
    <col min="1678" max="1678" width="10" style="8" bestFit="1" customWidth="1"/>
    <col min="1679" max="1679" width="7.09765625" style="8"/>
    <col min="1680" max="1680" width="9.09765625" style="8" bestFit="1" customWidth="1"/>
    <col min="1681" max="1681" width="10" style="8" bestFit="1" customWidth="1"/>
    <col min="1682" max="1927" width="7.09765625" style="8"/>
    <col min="1928" max="1928" width="3.09765625" style="8" customWidth="1"/>
    <col min="1929" max="1929" width="50.8984375" style="8" customWidth="1"/>
    <col min="1930" max="1930" width="9.09765625" style="8" customWidth="1"/>
    <col min="1931" max="1931" width="1.09765625" style="8" customWidth="1"/>
    <col min="1932" max="1932" width="10" style="8" bestFit="1" customWidth="1"/>
    <col min="1933" max="1933" width="1.09765625" style="8" customWidth="1"/>
    <col min="1934" max="1934" width="10" style="8" bestFit="1" customWidth="1"/>
    <col min="1935" max="1935" width="7.09765625" style="8"/>
    <col min="1936" max="1936" width="9.09765625" style="8" bestFit="1" customWidth="1"/>
    <col min="1937" max="1937" width="10" style="8" bestFit="1" customWidth="1"/>
    <col min="1938" max="2183" width="7.09765625" style="8"/>
    <col min="2184" max="2184" width="3.09765625" style="8" customWidth="1"/>
    <col min="2185" max="2185" width="50.8984375" style="8" customWidth="1"/>
    <col min="2186" max="2186" width="9.09765625" style="8" customWidth="1"/>
    <col min="2187" max="2187" width="1.09765625" style="8" customWidth="1"/>
    <col min="2188" max="2188" width="10" style="8" bestFit="1" customWidth="1"/>
    <col min="2189" max="2189" width="1.09765625" style="8" customWidth="1"/>
    <col min="2190" max="2190" width="10" style="8" bestFit="1" customWidth="1"/>
    <col min="2191" max="2191" width="7.09765625" style="8"/>
    <col min="2192" max="2192" width="9.09765625" style="8" bestFit="1" customWidth="1"/>
    <col min="2193" max="2193" width="10" style="8" bestFit="1" customWidth="1"/>
    <col min="2194" max="2439" width="7.09765625" style="8"/>
    <col min="2440" max="2440" width="3.09765625" style="8" customWidth="1"/>
    <col min="2441" max="2441" width="50.8984375" style="8" customWidth="1"/>
    <col min="2442" max="2442" width="9.09765625" style="8" customWidth="1"/>
    <col min="2443" max="2443" width="1.09765625" style="8" customWidth="1"/>
    <col min="2444" max="2444" width="10" style="8" bestFit="1" customWidth="1"/>
    <col min="2445" max="2445" width="1.09765625" style="8" customWidth="1"/>
    <col min="2446" max="2446" width="10" style="8" bestFit="1" customWidth="1"/>
    <col min="2447" max="2447" width="7.09765625" style="8"/>
    <col min="2448" max="2448" width="9.09765625" style="8" bestFit="1" customWidth="1"/>
    <col min="2449" max="2449" width="10" style="8" bestFit="1" customWidth="1"/>
    <col min="2450" max="2695" width="7.09765625" style="8"/>
    <col min="2696" max="2696" width="3.09765625" style="8" customWidth="1"/>
    <col min="2697" max="2697" width="50.8984375" style="8" customWidth="1"/>
    <col min="2698" max="2698" width="9.09765625" style="8" customWidth="1"/>
    <col min="2699" max="2699" width="1.09765625" style="8" customWidth="1"/>
    <col min="2700" max="2700" width="10" style="8" bestFit="1" customWidth="1"/>
    <col min="2701" max="2701" width="1.09765625" style="8" customWidth="1"/>
    <col min="2702" max="2702" width="10" style="8" bestFit="1" customWidth="1"/>
    <col min="2703" max="2703" width="7.09765625" style="8"/>
    <col min="2704" max="2704" width="9.09765625" style="8" bestFit="1" customWidth="1"/>
    <col min="2705" max="2705" width="10" style="8" bestFit="1" customWidth="1"/>
    <col min="2706" max="2951" width="7.09765625" style="8"/>
    <col min="2952" max="2952" width="3.09765625" style="8" customWidth="1"/>
    <col min="2953" max="2953" width="50.8984375" style="8" customWidth="1"/>
    <col min="2954" max="2954" width="9.09765625" style="8" customWidth="1"/>
    <col min="2955" max="2955" width="1.09765625" style="8" customWidth="1"/>
    <col min="2956" max="2956" width="10" style="8" bestFit="1" customWidth="1"/>
    <col min="2957" max="2957" width="1.09765625" style="8" customWidth="1"/>
    <col min="2958" max="2958" width="10" style="8" bestFit="1" customWidth="1"/>
    <col min="2959" max="2959" width="7.09765625" style="8"/>
    <col min="2960" max="2960" width="9.09765625" style="8" bestFit="1" customWidth="1"/>
    <col min="2961" max="2961" width="10" style="8" bestFit="1" customWidth="1"/>
    <col min="2962" max="3207" width="7.09765625" style="8"/>
    <col min="3208" max="3208" width="3.09765625" style="8" customWidth="1"/>
    <col min="3209" max="3209" width="50.8984375" style="8" customWidth="1"/>
    <col min="3210" max="3210" width="9.09765625" style="8" customWidth="1"/>
    <col min="3211" max="3211" width="1.09765625" style="8" customWidth="1"/>
    <col min="3212" max="3212" width="10" style="8" bestFit="1" customWidth="1"/>
    <col min="3213" max="3213" width="1.09765625" style="8" customWidth="1"/>
    <col min="3214" max="3214" width="10" style="8" bestFit="1" customWidth="1"/>
    <col min="3215" max="3215" width="7.09765625" style="8"/>
    <col min="3216" max="3216" width="9.09765625" style="8" bestFit="1" customWidth="1"/>
    <col min="3217" max="3217" width="10" style="8" bestFit="1" customWidth="1"/>
    <col min="3218" max="3463" width="7.09765625" style="8"/>
    <col min="3464" max="3464" width="3.09765625" style="8" customWidth="1"/>
    <col min="3465" max="3465" width="50.8984375" style="8" customWidth="1"/>
    <col min="3466" max="3466" width="9.09765625" style="8" customWidth="1"/>
    <col min="3467" max="3467" width="1.09765625" style="8" customWidth="1"/>
    <col min="3468" max="3468" width="10" style="8" bestFit="1" customWidth="1"/>
    <col min="3469" max="3469" width="1.09765625" style="8" customWidth="1"/>
    <col min="3470" max="3470" width="10" style="8" bestFit="1" customWidth="1"/>
    <col min="3471" max="3471" width="7.09765625" style="8"/>
    <col min="3472" max="3472" width="9.09765625" style="8" bestFit="1" customWidth="1"/>
    <col min="3473" max="3473" width="10" style="8" bestFit="1" customWidth="1"/>
    <col min="3474" max="3719" width="7.09765625" style="8"/>
    <col min="3720" max="3720" width="3.09765625" style="8" customWidth="1"/>
    <col min="3721" max="3721" width="50.8984375" style="8" customWidth="1"/>
    <col min="3722" max="3722" width="9.09765625" style="8" customWidth="1"/>
    <col min="3723" max="3723" width="1.09765625" style="8" customWidth="1"/>
    <col min="3724" max="3724" width="10" style="8" bestFit="1" customWidth="1"/>
    <col min="3725" max="3725" width="1.09765625" style="8" customWidth="1"/>
    <col min="3726" max="3726" width="10" style="8" bestFit="1" customWidth="1"/>
    <col min="3727" max="3727" width="7.09765625" style="8"/>
    <col min="3728" max="3728" width="9.09765625" style="8" bestFit="1" customWidth="1"/>
    <col min="3729" max="3729" width="10" style="8" bestFit="1" customWidth="1"/>
    <col min="3730" max="3975" width="7.09765625" style="8"/>
    <col min="3976" max="3976" width="3.09765625" style="8" customWidth="1"/>
    <col min="3977" max="3977" width="50.8984375" style="8" customWidth="1"/>
    <col min="3978" max="3978" width="9.09765625" style="8" customWidth="1"/>
    <col min="3979" max="3979" width="1.09765625" style="8" customWidth="1"/>
    <col min="3980" max="3980" width="10" style="8" bestFit="1" customWidth="1"/>
    <col min="3981" max="3981" width="1.09765625" style="8" customWidth="1"/>
    <col min="3982" max="3982" width="10" style="8" bestFit="1" customWidth="1"/>
    <col min="3983" max="3983" width="7.09765625" style="8"/>
    <col min="3984" max="3984" width="9.09765625" style="8" bestFit="1" customWidth="1"/>
    <col min="3985" max="3985" width="10" style="8" bestFit="1" customWidth="1"/>
    <col min="3986" max="4231" width="7.09765625" style="8"/>
    <col min="4232" max="4232" width="3.09765625" style="8" customWidth="1"/>
    <col min="4233" max="4233" width="50.8984375" style="8" customWidth="1"/>
    <col min="4234" max="4234" width="9.09765625" style="8" customWidth="1"/>
    <col min="4235" max="4235" width="1.09765625" style="8" customWidth="1"/>
    <col min="4236" max="4236" width="10" style="8" bestFit="1" customWidth="1"/>
    <col min="4237" max="4237" width="1.09765625" style="8" customWidth="1"/>
    <col min="4238" max="4238" width="10" style="8" bestFit="1" customWidth="1"/>
    <col min="4239" max="4239" width="7.09765625" style="8"/>
    <col min="4240" max="4240" width="9.09765625" style="8" bestFit="1" customWidth="1"/>
    <col min="4241" max="4241" width="10" style="8" bestFit="1" customWidth="1"/>
    <col min="4242" max="4487" width="7.09765625" style="8"/>
    <col min="4488" max="4488" width="3.09765625" style="8" customWidth="1"/>
    <col min="4489" max="4489" width="50.8984375" style="8" customWidth="1"/>
    <col min="4490" max="4490" width="9.09765625" style="8" customWidth="1"/>
    <col min="4491" max="4491" width="1.09765625" style="8" customWidth="1"/>
    <col min="4492" max="4492" width="10" style="8" bestFit="1" customWidth="1"/>
    <col min="4493" max="4493" width="1.09765625" style="8" customWidth="1"/>
    <col min="4494" max="4494" width="10" style="8" bestFit="1" customWidth="1"/>
    <col min="4495" max="4495" width="7.09765625" style="8"/>
    <col min="4496" max="4496" width="9.09765625" style="8" bestFit="1" customWidth="1"/>
    <col min="4497" max="4497" width="10" style="8" bestFit="1" customWidth="1"/>
    <col min="4498" max="4743" width="7.09765625" style="8"/>
    <col min="4744" max="4744" width="3.09765625" style="8" customWidth="1"/>
    <col min="4745" max="4745" width="50.8984375" style="8" customWidth="1"/>
    <col min="4746" max="4746" width="9.09765625" style="8" customWidth="1"/>
    <col min="4747" max="4747" width="1.09765625" style="8" customWidth="1"/>
    <col min="4748" max="4748" width="10" style="8" bestFit="1" customWidth="1"/>
    <col min="4749" max="4749" width="1.09765625" style="8" customWidth="1"/>
    <col min="4750" max="4750" width="10" style="8" bestFit="1" customWidth="1"/>
    <col min="4751" max="4751" width="7.09765625" style="8"/>
    <col min="4752" max="4752" width="9.09765625" style="8" bestFit="1" customWidth="1"/>
    <col min="4753" max="4753" width="10" style="8" bestFit="1" customWidth="1"/>
    <col min="4754" max="4999" width="7.09765625" style="8"/>
    <col min="5000" max="5000" width="3.09765625" style="8" customWidth="1"/>
    <col min="5001" max="5001" width="50.8984375" style="8" customWidth="1"/>
    <col min="5002" max="5002" width="9.09765625" style="8" customWidth="1"/>
    <col min="5003" max="5003" width="1.09765625" style="8" customWidth="1"/>
    <col min="5004" max="5004" width="10" style="8" bestFit="1" customWidth="1"/>
    <col min="5005" max="5005" width="1.09765625" style="8" customWidth="1"/>
    <col min="5006" max="5006" width="10" style="8" bestFit="1" customWidth="1"/>
    <col min="5007" max="5007" width="7.09765625" style="8"/>
    <col min="5008" max="5008" width="9.09765625" style="8" bestFit="1" customWidth="1"/>
    <col min="5009" max="5009" width="10" style="8" bestFit="1" customWidth="1"/>
    <col min="5010" max="5255" width="7.09765625" style="8"/>
    <col min="5256" max="5256" width="3.09765625" style="8" customWidth="1"/>
    <col min="5257" max="5257" width="50.8984375" style="8" customWidth="1"/>
    <col min="5258" max="5258" width="9.09765625" style="8" customWidth="1"/>
    <col min="5259" max="5259" width="1.09765625" style="8" customWidth="1"/>
    <col min="5260" max="5260" width="10" style="8" bestFit="1" customWidth="1"/>
    <col min="5261" max="5261" width="1.09765625" style="8" customWidth="1"/>
    <col min="5262" max="5262" width="10" style="8" bestFit="1" customWidth="1"/>
    <col min="5263" max="5263" width="7.09765625" style="8"/>
    <col min="5264" max="5264" width="9.09765625" style="8" bestFit="1" customWidth="1"/>
    <col min="5265" max="5265" width="10" style="8" bestFit="1" customWidth="1"/>
    <col min="5266" max="5511" width="7.09765625" style="8"/>
    <col min="5512" max="5512" width="3.09765625" style="8" customWidth="1"/>
    <col min="5513" max="5513" width="50.8984375" style="8" customWidth="1"/>
    <col min="5514" max="5514" width="9.09765625" style="8" customWidth="1"/>
    <col min="5515" max="5515" width="1.09765625" style="8" customWidth="1"/>
    <col min="5516" max="5516" width="10" style="8" bestFit="1" customWidth="1"/>
    <col min="5517" max="5517" width="1.09765625" style="8" customWidth="1"/>
    <col min="5518" max="5518" width="10" style="8" bestFit="1" customWidth="1"/>
    <col min="5519" max="5519" width="7.09765625" style="8"/>
    <col min="5520" max="5520" width="9.09765625" style="8" bestFit="1" customWidth="1"/>
    <col min="5521" max="5521" width="10" style="8" bestFit="1" customWidth="1"/>
    <col min="5522" max="5767" width="7.09765625" style="8"/>
    <col min="5768" max="5768" width="3.09765625" style="8" customWidth="1"/>
    <col min="5769" max="5769" width="50.8984375" style="8" customWidth="1"/>
    <col min="5770" max="5770" width="9.09765625" style="8" customWidth="1"/>
    <col min="5771" max="5771" width="1.09765625" style="8" customWidth="1"/>
    <col min="5772" max="5772" width="10" style="8" bestFit="1" customWidth="1"/>
    <col min="5773" max="5773" width="1.09765625" style="8" customWidth="1"/>
    <col min="5774" max="5774" width="10" style="8" bestFit="1" customWidth="1"/>
    <col min="5775" max="5775" width="7.09765625" style="8"/>
    <col min="5776" max="5776" width="9.09765625" style="8" bestFit="1" customWidth="1"/>
    <col min="5777" max="5777" width="10" style="8" bestFit="1" customWidth="1"/>
    <col min="5778" max="6023" width="7.09765625" style="8"/>
    <col min="6024" max="6024" width="3.09765625" style="8" customWidth="1"/>
    <col min="6025" max="6025" width="50.8984375" style="8" customWidth="1"/>
    <col min="6026" max="6026" width="9.09765625" style="8" customWidth="1"/>
    <col min="6027" max="6027" width="1.09765625" style="8" customWidth="1"/>
    <col min="6028" max="6028" width="10" style="8" bestFit="1" customWidth="1"/>
    <col min="6029" max="6029" width="1.09765625" style="8" customWidth="1"/>
    <col min="6030" max="6030" width="10" style="8" bestFit="1" customWidth="1"/>
    <col min="6031" max="6031" width="7.09765625" style="8"/>
    <col min="6032" max="6032" width="9.09765625" style="8" bestFit="1" customWidth="1"/>
    <col min="6033" max="6033" width="10" style="8" bestFit="1" customWidth="1"/>
    <col min="6034" max="6279" width="7.09765625" style="8"/>
    <col min="6280" max="6280" width="3.09765625" style="8" customWidth="1"/>
    <col min="6281" max="6281" width="50.8984375" style="8" customWidth="1"/>
    <col min="6282" max="6282" width="9.09765625" style="8" customWidth="1"/>
    <col min="6283" max="6283" width="1.09765625" style="8" customWidth="1"/>
    <col min="6284" max="6284" width="10" style="8" bestFit="1" customWidth="1"/>
    <col min="6285" max="6285" width="1.09765625" style="8" customWidth="1"/>
    <col min="6286" max="6286" width="10" style="8" bestFit="1" customWidth="1"/>
    <col min="6287" max="6287" width="7.09765625" style="8"/>
    <col min="6288" max="6288" width="9.09765625" style="8" bestFit="1" customWidth="1"/>
    <col min="6289" max="6289" width="10" style="8" bestFit="1" customWidth="1"/>
    <col min="6290" max="6535" width="7.09765625" style="8"/>
    <col min="6536" max="6536" width="3.09765625" style="8" customWidth="1"/>
    <col min="6537" max="6537" width="50.8984375" style="8" customWidth="1"/>
    <col min="6538" max="6538" width="9.09765625" style="8" customWidth="1"/>
    <col min="6539" max="6539" width="1.09765625" style="8" customWidth="1"/>
    <col min="6540" max="6540" width="10" style="8" bestFit="1" customWidth="1"/>
    <col min="6541" max="6541" width="1.09765625" style="8" customWidth="1"/>
    <col min="6542" max="6542" width="10" style="8" bestFit="1" customWidth="1"/>
    <col min="6543" max="6543" width="7.09765625" style="8"/>
    <col min="6544" max="6544" width="9.09765625" style="8" bestFit="1" customWidth="1"/>
    <col min="6545" max="6545" width="10" style="8" bestFit="1" customWidth="1"/>
    <col min="6546" max="6791" width="7.09765625" style="8"/>
    <col min="6792" max="6792" width="3.09765625" style="8" customWidth="1"/>
    <col min="6793" max="6793" width="50.8984375" style="8" customWidth="1"/>
    <col min="6794" max="6794" width="9.09765625" style="8" customWidth="1"/>
    <col min="6795" max="6795" width="1.09765625" style="8" customWidth="1"/>
    <col min="6796" max="6796" width="10" style="8" bestFit="1" customWidth="1"/>
    <col min="6797" max="6797" width="1.09765625" style="8" customWidth="1"/>
    <col min="6798" max="6798" width="10" style="8" bestFit="1" customWidth="1"/>
    <col min="6799" max="6799" width="7.09765625" style="8"/>
    <col min="6800" max="6800" width="9.09765625" style="8" bestFit="1" customWidth="1"/>
    <col min="6801" max="6801" width="10" style="8" bestFit="1" customWidth="1"/>
    <col min="6802" max="7047" width="7.09765625" style="8"/>
    <col min="7048" max="7048" width="3.09765625" style="8" customWidth="1"/>
    <col min="7049" max="7049" width="50.8984375" style="8" customWidth="1"/>
    <col min="7050" max="7050" width="9.09765625" style="8" customWidth="1"/>
    <col min="7051" max="7051" width="1.09765625" style="8" customWidth="1"/>
    <col min="7052" max="7052" width="10" style="8" bestFit="1" customWidth="1"/>
    <col min="7053" max="7053" width="1.09765625" style="8" customWidth="1"/>
    <col min="7054" max="7054" width="10" style="8" bestFit="1" customWidth="1"/>
    <col min="7055" max="7055" width="7.09765625" style="8"/>
    <col min="7056" max="7056" width="9.09765625" style="8" bestFit="1" customWidth="1"/>
    <col min="7057" max="7057" width="10" style="8" bestFit="1" customWidth="1"/>
    <col min="7058" max="7303" width="7.09765625" style="8"/>
    <col min="7304" max="7304" width="3.09765625" style="8" customWidth="1"/>
    <col min="7305" max="7305" width="50.8984375" style="8" customWidth="1"/>
    <col min="7306" max="7306" width="9.09765625" style="8" customWidth="1"/>
    <col min="7307" max="7307" width="1.09765625" style="8" customWidth="1"/>
    <col min="7308" max="7308" width="10" style="8" bestFit="1" customWidth="1"/>
    <col min="7309" max="7309" width="1.09765625" style="8" customWidth="1"/>
    <col min="7310" max="7310" width="10" style="8" bestFit="1" customWidth="1"/>
    <col min="7311" max="7311" width="7.09765625" style="8"/>
    <col min="7312" max="7312" width="9.09765625" style="8" bestFit="1" customWidth="1"/>
    <col min="7313" max="7313" width="10" style="8" bestFit="1" customWidth="1"/>
    <col min="7314" max="7559" width="7.09765625" style="8"/>
    <col min="7560" max="7560" width="3.09765625" style="8" customWidth="1"/>
    <col min="7561" max="7561" width="50.8984375" style="8" customWidth="1"/>
    <col min="7562" max="7562" width="9.09765625" style="8" customWidth="1"/>
    <col min="7563" max="7563" width="1.09765625" style="8" customWidth="1"/>
    <col min="7564" max="7564" width="10" style="8" bestFit="1" customWidth="1"/>
    <col min="7565" max="7565" width="1.09765625" style="8" customWidth="1"/>
    <col min="7566" max="7566" width="10" style="8" bestFit="1" customWidth="1"/>
    <col min="7567" max="7567" width="7.09765625" style="8"/>
    <col min="7568" max="7568" width="9.09765625" style="8" bestFit="1" customWidth="1"/>
    <col min="7569" max="7569" width="10" style="8" bestFit="1" customWidth="1"/>
    <col min="7570" max="7815" width="7.09765625" style="8"/>
    <col min="7816" max="7816" width="3.09765625" style="8" customWidth="1"/>
    <col min="7817" max="7817" width="50.8984375" style="8" customWidth="1"/>
    <col min="7818" max="7818" width="9.09765625" style="8" customWidth="1"/>
    <col min="7819" max="7819" width="1.09765625" style="8" customWidth="1"/>
    <col min="7820" max="7820" width="10" style="8" bestFit="1" customWidth="1"/>
    <col min="7821" max="7821" width="1.09765625" style="8" customWidth="1"/>
    <col min="7822" max="7822" width="10" style="8" bestFit="1" customWidth="1"/>
    <col min="7823" max="7823" width="7.09765625" style="8"/>
    <col min="7824" max="7824" width="9.09765625" style="8" bestFit="1" customWidth="1"/>
    <col min="7825" max="7825" width="10" style="8" bestFit="1" customWidth="1"/>
    <col min="7826" max="8071" width="7.09765625" style="8"/>
    <col min="8072" max="8072" width="3.09765625" style="8" customWidth="1"/>
    <col min="8073" max="8073" width="50.8984375" style="8" customWidth="1"/>
    <col min="8074" max="8074" width="9.09765625" style="8" customWidth="1"/>
    <col min="8075" max="8075" width="1.09765625" style="8" customWidth="1"/>
    <col min="8076" max="8076" width="10" style="8" bestFit="1" customWidth="1"/>
    <col min="8077" max="8077" width="1.09765625" style="8" customWidth="1"/>
    <col min="8078" max="8078" width="10" style="8" bestFit="1" customWidth="1"/>
    <col min="8079" max="8079" width="7.09765625" style="8"/>
    <col min="8080" max="8080" width="9.09765625" style="8" bestFit="1" customWidth="1"/>
    <col min="8081" max="8081" width="10" style="8" bestFit="1" customWidth="1"/>
    <col min="8082" max="8327" width="7.09765625" style="8"/>
    <col min="8328" max="8328" width="3.09765625" style="8" customWidth="1"/>
    <col min="8329" max="8329" width="50.8984375" style="8" customWidth="1"/>
    <col min="8330" max="8330" width="9.09765625" style="8" customWidth="1"/>
    <col min="8331" max="8331" width="1.09765625" style="8" customWidth="1"/>
    <col min="8332" max="8332" width="10" style="8" bestFit="1" customWidth="1"/>
    <col min="8333" max="8333" width="1.09765625" style="8" customWidth="1"/>
    <col min="8334" max="8334" width="10" style="8" bestFit="1" customWidth="1"/>
    <col min="8335" max="8335" width="7.09765625" style="8"/>
    <col min="8336" max="8336" width="9.09765625" style="8" bestFit="1" customWidth="1"/>
    <col min="8337" max="8337" width="10" style="8" bestFit="1" customWidth="1"/>
    <col min="8338" max="8583" width="7.09765625" style="8"/>
    <col min="8584" max="8584" width="3.09765625" style="8" customWidth="1"/>
    <col min="8585" max="8585" width="50.8984375" style="8" customWidth="1"/>
    <col min="8586" max="8586" width="9.09765625" style="8" customWidth="1"/>
    <col min="8587" max="8587" width="1.09765625" style="8" customWidth="1"/>
    <col min="8588" max="8588" width="10" style="8" bestFit="1" customWidth="1"/>
    <col min="8589" max="8589" width="1.09765625" style="8" customWidth="1"/>
    <col min="8590" max="8590" width="10" style="8" bestFit="1" customWidth="1"/>
    <col min="8591" max="8591" width="7.09765625" style="8"/>
    <col min="8592" max="8592" width="9.09765625" style="8" bestFit="1" customWidth="1"/>
    <col min="8593" max="8593" width="10" style="8" bestFit="1" customWidth="1"/>
    <col min="8594" max="8839" width="7.09765625" style="8"/>
    <col min="8840" max="8840" width="3.09765625" style="8" customWidth="1"/>
    <col min="8841" max="8841" width="50.8984375" style="8" customWidth="1"/>
    <col min="8842" max="8842" width="9.09765625" style="8" customWidth="1"/>
    <col min="8843" max="8843" width="1.09765625" style="8" customWidth="1"/>
    <col min="8844" max="8844" width="10" style="8" bestFit="1" customWidth="1"/>
    <col min="8845" max="8845" width="1.09765625" style="8" customWidth="1"/>
    <col min="8846" max="8846" width="10" style="8" bestFit="1" customWidth="1"/>
    <col min="8847" max="8847" width="7.09765625" style="8"/>
    <col min="8848" max="8848" width="9.09765625" style="8" bestFit="1" customWidth="1"/>
    <col min="8849" max="8849" width="10" style="8" bestFit="1" customWidth="1"/>
    <col min="8850" max="9095" width="7.09765625" style="8"/>
    <col min="9096" max="9096" width="3.09765625" style="8" customWidth="1"/>
    <col min="9097" max="9097" width="50.8984375" style="8" customWidth="1"/>
    <col min="9098" max="9098" width="9.09765625" style="8" customWidth="1"/>
    <col min="9099" max="9099" width="1.09765625" style="8" customWidth="1"/>
    <col min="9100" max="9100" width="10" style="8" bestFit="1" customWidth="1"/>
    <col min="9101" max="9101" width="1.09765625" style="8" customWidth="1"/>
    <col min="9102" max="9102" width="10" style="8" bestFit="1" customWidth="1"/>
    <col min="9103" max="9103" width="7.09765625" style="8"/>
    <col min="9104" max="9104" width="9.09765625" style="8" bestFit="1" customWidth="1"/>
    <col min="9105" max="9105" width="10" style="8" bestFit="1" customWidth="1"/>
    <col min="9106" max="9351" width="7.09765625" style="8"/>
    <col min="9352" max="9352" width="3.09765625" style="8" customWidth="1"/>
    <col min="9353" max="9353" width="50.8984375" style="8" customWidth="1"/>
    <col min="9354" max="9354" width="9.09765625" style="8" customWidth="1"/>
    <col min="9355" max="9355" width="1.09765625" style="8" customWidth="1"/>
    <col min="9356" max="9356" width="10" style="8" bestFit="1" customWidth="1"/>
    <col min="9357" max="9357" width="1.09765625" style="8" customWidth="1"/>
    <col min="9358" max="9358" width="10" style="8" bestFit="1" customWidth="1"/>
    <col min="9359" max="9359" width="7.09765625" style="8"/>
    <col min="9360" max="9360" width="9.09765625" style="8" bestFit="1" customWidth="1"/>
    <col min="9361" max="9361" width="10" style="8" bestFit="1" customWidth="1"/>
    <col min="9362" max="9607" width="7.09765625" style="8"/>
    <col min="9608" max="9608" width="3.09765625" style="8" customWidth="1"/>
    <col min="9609" max="9609" width="50.8984375" style="8" customWidth="1"/>
    <col min="9610" max="9610" width="9.09765625" style="8" customWidth="1"/>
    <col min="9611" max="9611" width="1.09765625" style="8" customWidth="1"/>
    <col min="9612" max="9612" width="10" style="8" bestFit="1" customWidth="1"/>
    <col min="9613" max="9613" width="1.09765625" style="8" customWidth="1"/>
    <col min="9614" max="9614" width="10" style="8" bestFit="1" customWidth="1"/>
    <col min="9615" max="9615" width="7.09765625" style="8"/>
    <col min="9616" max="9616" width="9.09765625" style="8" bestFit="1" customWidth="1"/>
    <col min="9617" max="9617" width="10" style="8" bestFit="1" customWidth="1"/>
    <col min="9618" max="9863" width="7.09765625" style="8"/>
    <col min="9864" max="9864" width="3.09765625" style="8" customWidth="1"/>
    <col min="9865" max="9865" width="50.8984375" style="8" customWidth="1"/>
    <col min="9866" max="9866" width="9.09765625" style="8" customWidth="1"/>
    <col min="9867" max="9867" width="1.09765625" style="8" customWidth="1"/>
    <col min="9868" max="9868" width="10" style="8" bestFit="1" customWidth="1"/>
    <col min="9869" max="9869" width="1.09765625" style="8" customWidth="1"/>
    <col min="9870" max="9870" width="10" style="8" bestFit="1" customWidth="1"/>
    <col min="9871" max="9871" width="7.09765625" style="8"/>
    <col min="9872" max="9872" width="9.09765625" style="8" bestFit="1" customWidth="1"/>
    <col min="9873" max="9873" width="10" style="8" bestFit="1" customWidth="1"/>
    <col min="9874" max="10119" width="7.09765625" style="8"/>
    <col min="10120" max="10120" width="3.09765625" style="8" customWidth="1"/>
    <col min="10121" max="10121" width="50.8984375" style="8" customWidth="1"/>
    <col min="10122" max="10122" width="9.09765625" style="8" customWidth="1"/>
    <col min="10123" max="10123" width="1.09765625" style="8" customWidth="1"/>
    <col min="10124" max="10124" width="10" style="8" bestFit="1" customWidth="1"/>
    <col min="10125" max="10125" width="1.09765625" style="8" customWidth="1"/>
    <col min="10126" max="10126" width="10" style="8" bestFit="1" customWidth="1"/>
    <col min="10127" max="10127" width="7.09765625" style="8"/>
    <col min="10128" max="10128" width="9.09765625" style="8" bestFit="1" customWidth="1"/>
    <col min="10129" max="10129" width="10" style="8" bestFit="1" customWidth="1"/>
    <col min="10130" max="10375" width="7.09765625" style="8"/>
    <col min="10376" max="10376" width="3.09765625" style="8" customWidth="1"/>
    <col min="10377" max="10377" width="50.8984375" style="8" customWidth="1"/>
    <col min="10378" max="10378" width="9.09765625" style="8" customWidth="1"/>
    <col min="10379" max="10379" width="1.09765625" style="8" customWidth="1"/>
    <col min="10380" max="10380" width="10" style="8" bestFit="1" customWidth="1"/>
    <col min="10381" max="10381" width="1.09765625" style="8" customWidth="1"/>
    <col min="10382" max="10382" width="10" style="8" bestFit="1" customWidth="1"/>
    <col min="10383" max="10383" width="7.09765625" style="8"/>
    <col min="10384" max="10384" width="9.09765625" style="8" bestFit="1" customWidth="1"/>
    <col min="10385" max="10385" width="10" style="8" bestFit="1" customWidth="1"/>
    <col min="10386" max="10631" width="7.09765625" style="8"/>
    <col min="10632" max="10632" width="3.09765625" style="8" customWidth="1"/>
    <col min="10633" max="10633" width="50.8984375" style="8" customWidth="1"/>
    <col min="10634" max="10634" width="9.09765625" style="8" customWidth="1"/>
    <col min="10635" max="10635" width="1.09765625" style="8" customWidth="1"/>
    <col min="10636" max="10636" width="10" style="8" bestFit="1" customWidth="1"/>
    <col min="10637" max="10637" width="1.09765625" style="8" customWidth="1"/>
    <col min="10638" max="10638" width="10" style="8" bestFit="1" customWidth="1"/>
    <col min="10639" max="10639" width="7.09765625" style="8"/>
    <col min="10640" max="10640" width="9.09765625" style="8" bestFit="1" customWidth="1"/>
    <col min="10641" max="10641" width="10" style="8" bestFit="1" customWidth="1"/>
    <col min="10642" max="10887" width="7.09765625" style="8"/>
    <col min="10888" max="10888" width="3.09765625" style="8" customWidth="1"/>
    <col min="10889" max="10889" width="50.8984375" style="8" customWidth="1"/>
    <col min="10890" max="10890" width="9.09765625" style="8" customWidth="1"/>
    <col min="10891" max="10891" width="1.09765625" style="8" customWidth="1"/>
    <col min="10892" max="10892" width="10" style="8" bestFit="1" customWidth="1"/>
    <col min="10893" max="10893" width="1.09765625" style="8" customWidth="1"/>
    <col min="10894" max="10894" width="10" style="8" bestFit="1" customWidth="1"/>
    <col min="10895" max="10895" width="7.09765625" style="8"/>
    <col min="10896" max="10896" width="9.09765625" style="8" bestFit="1" customWidth="1"/>
    <col min="10897" max="10897" width="10" style="8" bestFit="1" customWidth="1"/>
    <col min="10898" max="11143" width="7.09765625" style="8"/>
    <col min="11144" max="11144" width="3.09765625" style="8" customWidth="1"/>
    <col min="11145" max="11145" width="50.8984375" style="8" customWidth="1"/>
    <col min="11146" max="11146" width="9.09765625" style="8" customWidth="1"/>
    <col min="11147" max="11147" width="1.09765625" style="8" customWidth="1"/>
    <col min="11148" max="11148" width="10" style="8" bestFit="1" customWidth="1"/>
    <col min="11149" max="11149" width="1.09765625" style="8" customWidth="1"/>
    <col min="11150" max="11150" width="10" style="8" bestFit="1" customWidth="1"/>
    <col min="11151" max="11151" width="7.09765625" style="8"/>
    <col min="11152" max="11152" width="9.09765625" style="8" bestFit="1" customWidth="1"/>
    <col min="11153" max="11153" width="10" style="8" bestFit="1" customWidth="1"/>
    <col min="11154" max="11399" width="7.09765625" style="8"/>
    <col min="11400" max="11400" width="3.09765625" style="8" customWidth="1"/>
    <col min="11401" max="11401" width="50.8984375" style="8" customWidth="1"/>
    <col min="11402" max="11402" width="9.09765625" style="8" customWidth="1"/>
    <col min="11403" max="11403" width="1.09765625" style="8" customWidth="1"/>
    <col min="11404" max="11404" width="10" style="8" bestFit="1" customWidth="1"/>
    <col min="11405" max="11405" width="1.09765625" style="8" customWidth="1"/>
    <col min="11406" max="11406" width="10" style="8" bestFit="1" customWidth="1"/>
    <col min="11407" max="11407" width="7.09765625" style="8"/>
    <col min="11408" max="11408" width="9.09765625" style="8" bestFit="1" customWidth="1"/>
    <col min="11409" max="11409" width="10" style="8" bestFit="1" customWidth="1"/>
    <col min="11410" max="11655" width="7.09765625" style="8"/>
    <col min="11656" max="11656" width="3.09765625" style="8" customWidth="1"/>
    <col min="11657" max="11657" width="50.8984375" style="8" customWidth="1"/>
    <col min="11658" max="11658" width="9.09765625" style="8" customWidth="1"/>
    <col min="11659" max="11659" width="1.09765625" style="8" customWidth="1"/>
    <col min="11660" max="11660" width="10" style="8" bestFit="1" customWidth="1"/>
    <col min="11661" max="11661" width="1.09765625" style="8" customWidth="1"/>
    <col min="11662" max="11662" width="10" style="8" bestFit="1" customWidth="1"/>
    <col min="11663" max="11663" width="7.09765625" style="8"/>
    <col min="11664" max="11664" width="9.09765625" style="8" bestFit="1" customWidth="1"/>
    <col min="11665" max="11665" width="10" style="8" bestFit="1" customWidth="1"/>
    <col min="11666" max="11911" width="7.09765625" style="8"/>
    <col min="11912" max="11912" width="3.09765625" style="8" customWidth="1"/>
    <col min="11913" max="11913" width="50.8984375" style="8" customWidth="1"/>
    <col min="11914" max="11914" width="9.09765625" style="8" customWidth="1"/>
    <col min="11915" max="11915" width="1.09765625" style="8" customWidth="1"/>
    <col min="11916" max="11916" width="10" style="8" bestFit="1" customWidth="1"/>
    <col min="11917" max="11917" width="1.09765625" style="8" customWidth="1"/>
    <col min="11918" max="11918" width="10" style="8" bestFit="1" customWidth="1"/>
    <col min="11919" max="11919" width="7.09765625" style="8"/>
    <col min="11920" max="11920" width="9.09765625" style="8" bestFit="1" customWidth="1"/>
    <col min="11921" max="11921" width="10" style="8" bestFit="1" customWidth="1"/>
    <col min="11922" max="12167" width="7.09765625" style="8"/>
    <col min="12168" max="12168" width="3.09765625" style="8" customWidth="1"/>
    <col min="12169" max="12169" width="50.8984375" style="8" customWidth="1"/>
    <col min="12170" max="12170" width="9.09765625" style="8" customWidth="1"/>
    <col min="12171" max="12171" width="1.09765625" style="8" customWidth="1"/>
    <col min="12172" max="12172" width="10" style="8" bestFit="1" customWidth="1"/>
    <col min="12173" max="12173" width="1.09765625" style="8" customWidth="1"/>
    <col min="12174" max="12174" width="10" style="8" bestFit="1" customWidth="1"/>
    <col min="12175" max="12175" width="7.09765625" style="8"/>
    <col min="12176" max="12176" width="9.09765625" style="8" bestFit="1" customWidth="1"/>
    <col min="12177" max="12177" width="10" style="8" bestFit="1" customWidth="1"/>
    <col min="12178" max="12423" width="7.09765625" style="8"/>
    <col min="12424" max="12424" width="3.09765625" style="8" customWidth="1"/>
    <col min="12425" max="12425" width="50.8984375" style="8" customWidth="1"/>
    <col min="12426" max="12426" width="9.09765625" style="8" customWidth="1"/>
    <col min="12427" max="12427" width="1.09765625" style="8" customWidth="1"/>
    <col min="12428" max="12428" width="10" style="8" bestFit="1" customWidth="1"/>
    <col min="12429" max="12429" width="1.09765625" style="8" customWidth="1"/>
    <col min="12430" max="12430" width="10" style="8" bestFit="1" customWidth="1"/>
    <col min="12431" max="12431" width="7.09765625" style="8"/>
    <col min="12432" max="12432" width="9.09765625" style="8" bestFit="1" customWidth="1"/>
    <col min="12433" max="12433" width="10" style="8" bestFit="1" customWidth="1"/>
    <col min="12434" max="12679" width="7.09765625" style="8"/>
    <col min="12680" max="12680" width="3.09765625" style="8" customWidth="1"/>
    <col min="12681" max="12681" width="50.8984375" style="8" customWidth="1"/>
    <col min="12682" max="12682" width="9.09765625" style="8" customWidth="1"/>
    <col min="12683" max="12683" width="1.09765625" style="8" customWidth="1"/>
    <col min="12684" max="12684" width="10" style="8" bestFit="1" customWidth="1"/>
    <col min="12685" max="12685" width="1.09765625" style="8" customWidth="1"/>
    <col min="12686" max="12686" width="10" style="8" bestFit="1" customWidth="1"/>
    <col min="12687" max="12687" width="7.09765625" style="8"/>
    <col min="12688" max="12688" width="9.09765625" style="8" bestFit="1" customWidth="1"/>
    <col min="12689" max="12689" width="10" style="8" bestFit="1" customWidth="1"/>
    <col min="12690" max="12935" width="7.09765625" style="8"/>
    <col min="12936" max="12936" width="3.09765625" style="8" customWidth="1"/>
    <col min="12937" max="12937" width="50.8984375" style="8" customWidth="1"/>
    <col min="12938" max="12938" width="9.09765625" style="8" customWidth="1"/>
    <col min="12939" max="12939" width="1.09765625" style="8" customWidth="1"/>
    <col min="12940" max="12940" width="10" style="8" bestFit="1" customWidth="1"/>
    <col min="12941" max="12941" width="1.09765625" style="8" customWidth="1"/>
    <col min="12942" max="12942" width="10" style="8" bestFit="1" customWidth="1"/>
    <col min="12943" max="12943" width="7.09765625" style="8"/>
    <col min="12944" max="12944" width="9.09765625" style="8" bestFit="1" customWidth="1"/>
    <col min="12945" max="12945" width="10" style="8" bestFit="1" customWidth="1"/>
    <col min="12946" max="13191" width="7.09765625" style="8"/>
    <col min="13192" max="13192" width="3.09765625" style="8" customWidth="1"/>
    <col min="13193" max="13193" width="50.8984375" style="8" customWidth="1"/>
    <col min="13194" max="13194" width="9.09765625" style="8" customWidth="1"/>
    <col min="13195" max="13195" width="1.09765625" style="8" customWidth="1"/>
    <col min="13196" max="13196" width="10" style="8" bestFit="1" customWidth="1"/>
    <col min="13197" max="13197" width="1.09765625" style="8" customWidth="1"/>
    <col min="13198" max="13198" width="10" style="8" bestFit="1" customWidth="1"/>
    <col min="13199" max="13199" width="7.09765625" style="8"/>
    <col min="13200" max="13200" width="9.09765625" style="8" bestFit="1" customWidth="1"/>
    <col min="13201" max="13201" width="10" style="8" bestFit="1" customWidth="1"/>
    <col min="13202" max="13447" width="7.09765625" style="8"/>
    <col min="13448" max="13448" width="3.09765625" style="8" customWidth="1"/>
    <col min="13449" max="13449" width="50.8984375" style="8" customWidth="1"/>
    <col min="13450" max="13450" width="9.09765625" style="8" customWidth="1"/>
    <col min="13451" max="13451" width="1.09765625" style="8" customWidth="1"/>
    <col min="13452" max="13452" width="10" style="8" bestFit="1" customWidth="1"/>
    <col min="13453" max="13453" width="1.09765625" style="8" customWidth="1"/>
    <col min="13454" max="13454" width="10" style="8" bestFit="1" customWidth="1"/>
    <col min="13455" max="13455" width="7.09765625" style="8"/>
    <col min="13456" max="13456" width="9.09765625" style="8" bestFit="1" customWidth="1"/>
    <col min="13457" max="13457" width="10" style="8" bestFit="1" customWidth="1"/>
    <col min="13458" max="13703" width="7.09765625" style="8"/>
    <col min="13704" max="13704" width="3.09765625" style="8" customWidth="1"/>
    <col min="13705" max="13705" width="50.8984375" style="8" customWidth="1"/>
    <col min="13706" max="13706" width="9.09765625" style="8" customWidth="1"/>
    <col min="13707" max="13707" width="1.09765625" style="8" customWidth="1"/>
    <col min="13708" max="13708" width="10" style="8" bestFit="1" customWidth="1"/>
    <col min="13709" max="13709" width="1.09765625" style="8" customWidth="1"/>
    <col min="13710" max="13710" width="10" style="8" bestFit="1" customWidth="1"/>
    <col min="13711" max="13711" width="7.09765625" style="8"/>
    <col min="13712" max="13712" width="9.09765625" style="8" bestFit="1" customWidth="1"/>
    <col min="13713" max="13713" width="10" style="8" bestFit="1" customWidth="1"/>
    <col min="13714" max="13959" width="7.09765625" style="8"/>
    <col min="13960" max="13960" width="3.09765625" style="8" customWidth="1"/>
    <col min="13961" max="13961" width="50.8984375" style="8" customWidth="1"/>
    <col min="13962" max="13962" width="9.09765625" style="8" customWidth="1"/>
    <col min="13963" max="13963" width="1.09765625" style="8" customWidth="1"/>
    <col min="13964" max="13964" width="10" style="8" bestFit="1" customWidth="1"/>
    <col min="13965" max="13965" width="1.09765625" style="8" customWidth="1"/>
    <col min="13966" max="13966" width="10" style="8" bestFit="1" customWidth="1"/>
    <col min="13967" max="13967" width="7.09765625" style="8"/>
    <col min="13968" max="13968" width="9.09765625" style="8" bestFit="1" customWidth="1"/>
    <col min="13969" max="13969" width="10" style="8" bestFit="1" customWidth="1"/>
    <col min="13970" max="14215" width="7.09765625" style="8"/>
    <col min="14216" max="14216" width="3.09765625" style="8" customWidth="1"/>
    <col min="14217" max="14217" width="50.8984375" style="8" customWidth="1"/>
    <col min="14218" max="14218" width="9.09765625" style="8" customWidth="1"/>
    <col min="14219" max="14219" width="1.09765625" style="8" customWidth="1"/>
    <col min="14220" max="14220" width="10" style="8" bestFit="1" customWidth="1"/>
    <col min="14221" max="14221" width="1.09765625" style="8" customWidth="1"/>
    <col min="14222" max="14222" width="10" style="8" bestFit="1" customWidth="1"/>
    <col min="14223" max="14223" width="7.09765625" style="8"/>
    <col min="14224" max="14224" width="9.09765625" style="8" bestFit="1" customWidth="1"/>
    <col min="14225" max="14225" width="10" style="8" bestFit="1" customWidth="1"/>
    <col min="14226" max="14471" width="7.09765625" style="8"/>
    <col min="14472" max="14472" width="3.09765625" style="8" customWidth="1"/>
    <col min="14473" max="14473" width="50.8984375" style="8" customWidth="1"/>
    <col min="14474" max="14474" width="9.09765625" style="8" customWidth="1"/>
    <col min="14475" max="14475" width="1.09765625" style="8" customWidth="1"/>
    <col min="14476" max="14476" width="10" style="8" bestFit="1" customWidth="1"/>
    <col min="14477" max="14477" width="1.09765625" style="8" customWidth="1"/>
    <col min="14478" max="14478" width="10" style="8" bestFit="1" customWidth="1"/>
    <col min="14479" max="14479" width="7.09765625" style="8"/>
    <col min="14480" max="14480" width="9.09765625" style="8" bestFit="1" customWidth="1"/>
    <col min="14481" max="14481" width="10" style="8" bestFit="1" customWidth="1"/>
    <col min="14482" max="14727" width="7.09765625" style="8"/>
    <col min="14728" max="14728" width="3.09765625" style="8" customWidth="1"/>
    <col min="14729" max="14729" width="50.8984375" style="8" customWidth="1"/>
    <col min="14730" max="14730" width="9.09765625" style="8" customWidth="1"/>
    <col min="14731" max="14731" width="1.09765625" style="8" customWidth="1"/>
    <col min="14732" max="14732" width="10" style="8" bestFit="1" customWidth="1"/>
    <col min="14733" max="14733" width="1.09765625" style="8" customWidth="1"/>
    <col min="14734" max="14734" width="10" style="8" bestFit="1" customWidth="1"/>
    <col min="14735" max="14735" width="7.09765625" style="8"/>
    <col min="14736" max="14736" width="9.09765625" style="8" bestFit="1" customWidth="1"/>
    <col min="14737" max="14737" width="10" style="8" bestFit="1" customWidth="1"/>
    <col min="14738" max="14983" width="7.09765625" style="8"/>
    <col min="14984" max="14984" width="3.09765625" style="8" customWidth="1"/>
    <col min="14985" max="14985" width="50.8984375" style="8" customWidth="1"/>
    <col min="14986" max="14986" width="9.09765625" style="8" customWidth="1"/>
    <col min="14987" max="14987" width="1.09765625" style="8" customWidth="1"/>
    <col min="14988" max="14988" width="10" style="8" bestFit="1" customWidth="1"/>
    <col min="14989" max="14989" width="1.09765625" style="8" customWidth="1"/>
    <col min="14990" max="14990" width="10" style="8" bestFit="1" customWidth="1"/>
    <col min="14991" max="14991" width="7.09765625" style="8"/>
    <col min="14992" max="14992" width="9.09765625" style="8" bestFit="1" customWidth="1"/>
    <col min="14993" max="14993" width="10" style="8" bestFit="1" customWidth="1"/>
    <col min="14994" max="15239" width="7.09765625" style="8"/>
    <col min="15240" max="15240" width="3.09765625" style="8" customWidth="1"/>
    <col min="15241" max="15241" width="50.8984375" style="8" customWidth="1"/>
    <col min="15242" max="15242" width="9.09765625" style="8" customWidth="1"/>
    <col min="15243" max="15243" width="1.09765625" style="8" customWidth="1"/>
    <col min="15244" max="15244" width="10" style="8" bestFit="1" customWidth="1"/>
    <col min="15245" max="15245" width="1.09765625" style="8" customWidth="1"/>
    <col min="15246" max="15246" width="10" style="8" bestFit="1" customWidth="1"/>
    <col min="15247" max="15247" width="7.09765625" style="8"/>
    <col min="15248" max="15248" width="9.09765625" style="8" bestFit="1" customWidth="1"/>
    <col min="15249" max="15249" width="10" style="8" bestFit="1" customWidth="1"/>
    <col min="15250" max="15495" width="7.09765625" style="8"/>
    <col min="15496" max="15496" width="3.09765625" style="8" customWidth="1"/>
    <col min="15497" max="15497" width="50.8984375" style="8" customWidth="1"/>
    <col min="15498" max="15498" width="9.09765625" style="8" customWidth="1"/>
    <col min="15499" max="15499" width="1.09765625" style="8" customWidth="1"/>
    <col min="15500" max="15500" width="10" style="8" bestFit="1" customWidth="1"/>
    <col min="15501" max="15501" width="1.09765625" style="8" customWidth="1"/>
    <col min="15502" max="15502" width="10" style="8" bestFit="1" customWidth="1"/>
    <col min="15503" max="15503" width="7.09765625" style="8"/>
    <col min="15504" max="15504" width="9.09765625" style="8" bestFit="1" customWidth="1"/>
    <col min="15505" max="15505" width="10" style="8" bestFit="1" customWidth="1"/>
    <col min="15506" max="15751" width="7.09765625" style="8"/>
    <col min="15752" max="15752" width="3.09765625" style="8" customWidth="1"/>
    <col min="15753" max="15753" width="50.8984375" style="8" customWidth="1"/>
    <col min="15754" max="15754" width="9.09765625" style="8" customWidth="1"/>
    <col min="15755" max="15755" width="1.09765625" style="8" customWidth="1"/>
    <col min="15756" max="15756" width="10" style="8" bestFit="1" customWidth="1"/>
    <col min="15757" max="15757" width="1.09765625" style="8" customWidth="1"/>
    <col min="15758" max="15758" width="10" style="8" bestFit="1" customWidth="1"/>
    <col min="15759" max="15759" width="7.09765625" style="8"/>
    <col min="15760" max="15760" width="9.09765625" style="8" bestFit="1" customWidth="1"/>
    <col min="15761" max="15761" width="10" style="8" bestFit="1" customWidth="1"/>
    <col min="15762" max="16007" width="7.09765625" style="8"/>
    <col min="16008" max="16008" width="3.09765625" style="8" customWidth="1"/>
    <col min="16009" max="16009" width="50.8984375" style="8" customWidth="1"/>
    <col min="16010" max="16010" width="9.09765625" style="8" customWidth="1"/>
    <col min="16011" max="16011" width="1.09765625" style="8" customWidth="1"/>
    <col min="16012" max="16012" width="10" style="8" bestFit="1" customWidth="1"/>
    <col min="16013" max="16013" width="1.09765625" style="8" customWidth="1"/>
    <col min="16014" max="16014" width="10" style="8" bestFit="1" customWidth="1"/>
    <col min="16015" max="16015" width="7.09765625" style="8"/>
    <col min="16016" max="16016" width="9.09765625" style="8" bestFit="1" customWidth="1"/>
    <col min="16017" max="16017" width="10" style="8" bestFit="1" customWidth="1"/>
    <col min="16018" max="16384" width="7.09765625" style="8"/>
  </cols>
  <sheetData>
    <row r="1" spans="1:11" ht="21.6" customHeight="1">
      <c r="A1" s="169">
        <v>1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ht="21.6" customHeight="1">
      <c r="A2" s="170" t="s">
        <v>67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 ht="21.6" customHeight="1">
      <c r="A3" s="170" t="s">
        <v>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1" ht="21.6" customHeight="1">
      <c r="A4" s="170" t="s">
        <v>189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</row>
    <row r="5" spans="1:11" ht="21.6" customHeight="1">
      <c r="A5" s="161"/>
      <c r="B5" s="161"/>
      <c r="C5" s="161"/>
      <c r="D5" s="161"/>
      <c r="E5" s="161"/>
      <c r="F5" s="161"/>
      <c r="G5" s="107"/>
      <c r="H5" s="161"/>
      <c r="I5" s="108"/>
      <c r="J5" s="161"/>
      <c r="K5" s="23" t="s">
        <v>145</v>
      </c>
    </row>
    <row r="6" spans="1:11" ht="21.6" customHeight="1">
      <c r="A6" s="161"/>
      <c r="B6" s="161"/>
      <c r="C6" s="161"/>
      <c r="D6" s="161"/>
      <c r="E6" s="171" t="s">
        <v>68</v>
      </c>
      <c r="F6" s="171"/>
      <c r="G6" s="171"/>
      <c r="H6" s="161"/>
      <c r="I6" s="171" t="s">
        <v>37</v>
      </c>
      <c r="J6" s="171"/>
      <c r="K6" s="171"/>
    </row>
    <row r="7" spans="1:11" ht="21.6" customHeight="1">
      <c r="A7" s="8"/>
      <c r="B7" s="38"/>
      <c r="D7" s="159"/>
      <c r="E7" s="1" t="s">
        <v>139</v>
      </c>
      <c r="F7" s="1"/>
      <c r="G7" s="1"/>
      <c r="H7" s="2"/>
      <c r="I7" s="1" t="s">
        <v>139</v>
      </c>
      <c r="J7" s="1"/>
      <c r="K7" s="1"/>
    </row>
    <row r="8" spans="1:11" ht="21.6" customHeight="1">
      <c r="A8" s="38"/>
      <c r="B8" s="38"/>
      <c r="C8" s="159"/>
      <c r="D8" s="159"/>
      <c r="E8" s="3" t="s">
        <v>140</v>
      </c>
      <c r="F8" s="3"/>
      <c r="G8" s="3" t="s">
        <v>141</v>
      </c>
      <c r="H8" s="2"/>
      <c r="I8" s="3" t="s">
        <v>140</v>
      </c>
      <c r="J8" s="3"/>
      <c r="K8" s="3" t="s">
        <v>141</v>
      </c>
    </row>
    <row r="9" spans="1:11" ht="21.6" customHeight="1">
      <c r="A9" s="38" t="s">
        <v>1</v>
      </c>
      <c r="B9" s="38"/>
      <c r="C9" s="159" t="s">
        <v>2</v>
      </c>
      <c r="D9" s="159"/>
      <c r="E9" s="4" t="s">
        <v>190</v>
      </c>
      <c r="F9" s="5"/>
      <c r="G9" s="4" t="s">
        <v>142</v>
      </c>
      <c r="H9" s="5"/>
      <c r="I9" s="4" t="s">
        <v>190</v>
      </c>
      <c r="J9" s="5"/>
      <c r="K9" s="6" t="s">
        <v>142</v>
      </c>
    </row>
    <row r="10" spans="1:11" ht="21.6" customHeight="1">
      <c r="A10" s="34" t="s">
        <v>3</v>
      </c>
      <c r="B10" s="34"/>
      <c r="C10" s="159"/>
      <c r="D10" s="159"/>
      <c r="E10" s="10"/>
      <c r="F10" s="159"/>
      <c r="G10" s="10"/>
      <c r="H10" s="159"/>
      <c r="I10" s="10"/>
      <c r="J10" s="10"/>
      <c r="K10" s="10"/>
    </row>
    <row r="11" spans="1:11" ht="21.6" customHeight="1">
      <c r="A11" s="9" t="s">
        <v>4</v>
      </c>
      <c r="B11" s="9"/>
      <c r="C11" s="159"/>
      <c r="D11" s="159"/>
      <c r="E11" s="11">
        <v>145929</v>
      </c>
      <c r="F11" s="159"/>
      <c r="G11" s="11">
        <v>218497</v>
      </c>
      <c r="H11" s="159"/>
      <c r="I11" s="11">
        <v>115728</v>
      </c>
      <c r="J11" s="11"/>
      <c r="K11" s="11">
        <v>203016</v>
      </c>
    </row>
    <row r="12" spans="1:11" ht="21.6" customHeight="1">
      <c r="A12" s="9" t="s">
        <v>5</v>
      </c>
      <c r="B12" s="9"/>
      <c r="C12" s="159"/>
      <c r="D12" s="159"/>
      <c r="E12" s="11">
        <v>182600</v>
      </c>
      <c r="F12" s="159"/>
      <c r="G12" s="11">
        <v>180693</v>
      </c>
      <c r="H12" s="159"/>
      <c r="I12" s="11">
        <v>182600</v>
      </c>
      <c r="J12" s="14"/>
      <c r="K12" s="11">
        <v>180693</v>
      </c>
    </row>
    <row r="13" spans="1:11" ht="21.6" customHeight="1">
      <c r="A13" s="9" t="s">
        <v>69</v>
      </c>
      <c r="B13" s="63"/>
      <c r="C13" s="159">
        <v>4</v>
      </c>
      <c r="D13" s="159"/>
      <c r="E13" s="11">
        <v>447943</v>
      </c>
      <c r="F13" s="159"/>
      <c r="G13" s="11">
        <v>433885</v>
      </c>
      <c r="H13" s="159"/>
      <c r="I13" s="11">
        <v>442863</v>
      </c>
      <c r="J13" s="11"/>
      <c r="K13" s="11">
        <v>415131</v>
      </c>
    </row>
    <row r="14" spans="1:11" ht="21.6" customHeight="1">
      <c r="A14" s="9" t="s">
        <v>70</v>
      </c>
      <c r="B14" s="9"/>
      <c r="C14" s="159">
        <v>3.2</v>
      </c>
      <c r="D14" s="159"/>
      <c r="E14" s="12">
        <v>0</v>
      </c>
      <c r="F14" s="159"/>
      <c r="G14" s="12">
        <v>0</v>
      </c>
      <c r="H14" s="159"/>
      <c r="I14" s="12">
        <v>1300</v>
      </c>
      <c r="J14" s="11"/>
      <c r="K14" s="12">
        <v>1300</v>
      </c>
    </row>
    <row r="15" spans="1:11" ht="21.6" customHeight="1">
      <c r="A15" s="9" t="s">
        <v>73</v>
      </c>
      <c r="B15" s="9"/>
      <c r="C15" s="159"/>
      <c r="D15" s="159"/>
      <c r="E15" s="11">
        <v>331390</v>
      </c>
      <c r="F15" s="159"/>
      <c r="G15" s="11">
        <v>247769</v>
      </c>
      <c r="H15" s="159"/>
      <c r="I15" s="11">
        <v>292411</v>
      </c>
      <c r="J15" s="11"/>
      <c r="K15" s="11">
        <v>217513</v>
      </c>
    </row>
    <row r="16" spans="1:11" ht="21.6" customHeight="1">
      <c r="A16" s="36" t="s">
        <v>72</v>
      </c>
      <c r="B16" s="9"/>
      <c r="C16" s="159">
        <v>5</v>
      </c>
      <c r="D16" s="159"/>
      <c r="E16" s="12">
        <v>99357</v>
      </c>
      <c r="F16" s="159"/>
      <c r="G16" s="11">
        <v>89632</v>
      </c>
      <c r="H16" s="159"/>
      <c r="I16" s="12">
        <v>96086</v>
      </c>
      <c r="J16" s="11"/>
      <c r="K16" s="11">
        <v>87461</v>
      </c>
    </row>
    <row r="17" spans="1:11" ht="21.6" customHeight="1">
      <c r="A17" s="9" t="s">
        <v>71</v>
      </c>
      <c r="B17" s="9"/>
      <c r="C17" s="159"/>
      <c r="D17" s="159"/>
      <c r="E17" s="11">
        <v>527</v>
      </c>
      <c r="F17" s="159"/>
      <c r="G17" s="11">
        <v>12649</v>
      </c>
      <c r="H17" s="159"/>
      <c r="I17" s="11">
        <v>527</v>
      </c>
      <c r="J17" s="11"/>
      <c r="K17" s="11">
        <v>12649</v>
      </c>
    </row>
    <row r="18" spans="1:11" ht="21.6" customHeight="1">
      <c r="A18" s="38" t="s">
        <v>8</v>
      </c>
      <c r="B18" s="38"/>
      <c r="C18" s="159"/>
      <c r="D18" s="159"/>
      <c r="E18" s="13">
        <f>SUM(E11:E17)</f>
        <v>1207746</v>
      </c>
      <c r="F18" s="159"/>
      <c r="G18" s="13">
        <f>SUM(G11:G17)</f>
        <v>1183125</v>
      </c>
      <c r="H18" s="159"/>
      <c r="I18" s="13">
        <f>SUM(I11:I17)</f>
        <v>1131515</v>
      </c>
      <c r="J18" s="16"/>
      <c r="K18" s="13">
        <f>SUM(K11:K17)</f>
        <v>1117763</v>
      </c>
    </row>
    <row r="19" spans="1:11" ht="21.6" customHeight="1">
      <c r="A19" s="9"/>
      <c r="B19" s="9"/>
      <c r="C19" s="159"/>
      <c r="D19" s="159"/>
      <c r="E19" s="14"/>
      <c r="F19" s="159"/>
      <c r="G19" s="14"/>
      <c r="H19" s="159"/>
      <c r="I19" s="14"/>
      <c r="J19" s="14"/>
      <c r="K19" s="14"/>
    </row>
    <row r="20" spans="1:11" ht="21.6" customHeight="1">
      <c r="A20" s="34" t="s">
        <v>9</v>
      </c>
      <c r="B20" s="34"/>
      <c r="C20" s="159"/>
      <c r="D20" s="159"/>
      <c r="E20" s="14"/>
      <c r="F20" s="159"/>
      <c r="G20" s="14"/>
      <c r="H20" s="159"/>
      <c r="I20" s="14"/>
      <c r="J20" s="14"/>
      <c r="K20" s="14"/>
    </row>
    <row r="21" spans="1:11" ht="21.6" customHeight="1">
      <c r="A21" s="36" t="s">
        <v>74</v>
      </c>
      <c r="B21" s="34"/>
      <c r="C21" s="159">
        <v>6</v>
      </c>
      <c r="D21" s="159"/>
      <c r="E21" s="11">
        <v>64000</v>
      </c>
      <c r="F21" s="159"/>
      <c r="G21" s="11">
        <v>64000</v>
      </c>
      <c r="H21" s="159"/>
      <c r="I21" s="11">
        <v>64000</v>
      </c>
      <c r="J21" s="11"/>
      <c r="K21" s="11">
        <v>64000</v>
      </c>
    </row>
    <row r="22" spans="1:11" ht="21.6" customHeight="1">
      <c r="A22" s="36" t="s">
        <v>75</v>
      </c>
      <c r="B22" s="34"/>
      <c r="C22" s="159">
        <v>7</v>
      </c>
      <c r="D22" s="159"/>
      <c r="E22" s="12">
        <v>0</v>
      </c>
      <c r="F22" s="159"/>
      <c r="G22" s="12">
        <v>0</v>
      </c>
      <c r="H22" s="159"/>
      <c r="I22" s="11">
        <v>12550</v>
      </c>
      <c r="J22" s="11"/>
      <c r="K22" s="11">
        <v>12550</v>
      </c>
    </row>
    <row r="23" spans="1:11" ht="21.6" customHeight="1">
      <c r="A23" s="36" t="s">
        <v>76</v>
      </c>
      <c r="B23" s="34"/>
      <c r="C23" s="159"/>
      <c r="D23" s="159"/>
      <c r="E23" s="11">
        <v>4141</v>
      </c>
      <c r="F23" s="159"/>
      <c r="G23" s="11">
        <v>4106</v>
      </c>
      <c r="H23" s="159"/>
      <c r="I23" s="12">
        <v>0</v>
      </c>
      <c r="J23" s="11"/>
      <c r="K23" s="12">
        <v>0</v>
      </c>
    </row>
    <row r="24" spans="1:11" ht="21.6" customHeight="1">
      <c r="A24" s="36" t="s">
        <v>77</v>
      </c>
      <c r="B24" s="34"/>
      <c r="C24" s="159">
        <v>8</v>
      </c>
      <c r="D24" s="159"/>
      <c r="E24" s="11">
        <v>26263</v>
      </c>
      <c r="F24" s="159"/>
      <c r="G24" s="11">
        <v>18966</v>
      </c>
      <c r="H24" s="159"/>
      <c r="I24" s="11">
        <v>26263</v>
      </c>
      <c r="J24" s="11"/>
      <c r="K24" s="11">
        <v>18966</v>
      </c>
    </row>
    <row r="25" spans="1:11" ht="21.6" customHeight="1">
      <c r="A25" s="36" t="s">
        <v>78</v>
      </c>
      <c r="B25" s="34"/>
      <c r="C25" s="159">
        <v>9</v>
      </c>
      <c r="D25" s="159"/>
      <c r="E25" s="11">
        <v>1643875</v>
      </c>
      <c r="F25" s="159"/>
      <c r="G25" s="11">
        <v>1457459</v>
      </c>
      <c r="H25" s="159"/>
      <c r="I25" s="11">
        <v>1589573</v>
      </c>
      <c r="J25" s="11"/>
      <c r="K25" s="11">
        <v>1409720</v>
      </c>
    </row>
    <row r="26" spans="1:11" ht="21.6" customHeight="1">
      <c r="A26" s="36" t="s">
        <v>10</v>
      </c>
      <c r="B26" s="34"/>
      <c r="C26" s="159"/>
      <c r="D26" s="159"/>
      <c r="E26" s="11">
        <v>3480</v>
      </c>
      <c r="F26" s="159"/>
      <c r="G26" s="11">
        <v>3485</v>
      </c>
      <c r="H26" s="159"/>
      <c r="I26" s="11">
        <v>3480</v>
      </c>
      <c r="J26" s="11"/>
      <c r="K26" s="11">
        <v>3485</v>
      </c>
    </row>
    <row r="27" spans="1:11" ht="21.6" customHeight="1">
      <c r="A27" s="36" t="s">
        <v>80</v>
      </c>
      <c r="B27" s="34"/>
      <c r="C27" s="159">
        <v>10</v>
      </c>
      <c r="D27" s="159"/>
      <c r="E27" s="11">
        <v>249473</v>
      </c>
      <c r="F27" s="159"/>
      <c r="G27" s="11">
        <v>213410</v>
      </c>
      <c r="H27" s="159"/>
      <c r="I27" s="11">
        <v>221980</v>
      </c>
      <c r="J27" s="11"/>
      <c r="K27" s="11">
        <v>189863</v>
      </c>
    </row>
    <row r="28" spans="1:11" ht="21.6" customHeight="1">
      <c r="A28" s="36" t="s">
        <v>81</v>
      </c>
      <c r="B28" s="34"/>
      <c r="C28" s="159"/>
      <c r="D28" s="159"/>
      <c r="E28" s="11">
        <v>5803</v>
      </c>
      <c r="F28" s="159"/>
      <c r="G28" s="11">
        <v>8754</v>
      </c>
      <c r="H28" s="159"/>
      <c r="I28" s="11">
        <v>5803</v>
      </c>
      <c r="J28" s="11"/>
      <c r="K28" s="11">
        <v>8716</v>
      </c>
    </row>
    <row r="29" spans="1:11" ht="21.6" customHeight="1">
      <c r="A29" s="36" t="s">
        <v>79</v>
      </c>
      <c r="B29" s="34"/>
      <c r="C29" s="159">
        <v>11</v>
      </c>
      <c r="D29" s="159"/>
      <c r="E29" s="11">
        <v>32688</v>
      </c>
      <c r="F29" s="159"/>
      <c r="G29" s="11">
        <v>31060</v>
      </c>
      <c r="H29" s="159"/>
      <c r="I29" s="11">
        <v>32688</v>
      </c>
      <c r="J29" s="11"/>
      <c r="K29" s="11">
        <v>31060</v>
      </c>
    </row>
    <row r="30" spans="1:11" ht="21.6" customHeight="1">
      <c r="A30" s="36" t="s">
        <v>82</v>
      </c>
      <c r="B30" s="9"/>
      <c r="C30" s="159"/>
      <c r="D30" s="159"/>
      <c r="E30" s="11">
        <v>8600</v>
      </c>
      <c r="F30" s="159"/>
      <c r="G30" s="11">
        <v>8738</v>
      </c>
      <c r="H30" s="159"/>
      <c r="I30" s="11">
        <v>8003</v>
      </c>
      <c r="J30" s="17"/>
      <c r="K30" s="11">
        <v>8738</v>
      </c>
    </row>
    <row r="31" spans="1:11" ht="21.6" customHeight="1">
      <c r="A31" s="38" t="s">
        <v>12</v>
      </c>
      <c r="B31" s="38"/>
      <c r="C31" s="159"/>
      <c r="D31" s="159"/>
      <c r="E31" s="13">
        <f>SUM(E21:E30)</f>
        <v>2038323</v>
      </c>
      <c r="F31" s="159"/>
      <c r="G31" s="13">
        <f>SUM(G21:G30)</f>
        <v>1809978</v>
      </c>
      <c r="H31" s="159"/>
      <c r="I31" s="13">
        <f>SUM(I21:I30)</f>
        <v>1964340</v>
      </c>
      <c r="J31" s="16"/>
      <c r="K31" s="13">
        <f>SUM(K21:K30)</f>
        <v>1747098</v>
      </c>
    </row>
    <row r="32" spans="1:11" ht="21.6" customHeight="1" thickBot="1">
      <c r="A32" s="38" t="s">
        <v>13</v>
      </c>
      <c r="B32" s="38"/>
      <c r="C32" s="159"/>
      <c r="D32" s="159"/>
      <c r="E32" s="15">
        <f>E18+E31</f>
        <v>3246069</v>
      </c>
      <c r="F32" s="159"/>
      <c r="G32" s="15">
        <f>G18+G31</f>
        <v>2993103</v>
      </c>
      <c r="H32" s="159"/>
      <c r="I32" s="15">
        <f>I18+I31</f>
        <v>3095855</v>
      </c>
      <c r="J32" s="16"/>
      <c r="K32" s="15">
        <f>K18+K31</f>
        <v>2864861</v>
      </c>
    </row>
    <row r="33" spans="1:11" ht="21.6" customHeight="1" thickTop="1">
      <c r="A33" s="38"/>
      <c r="B33" s="38"/>
      <c r="C33" s="159"/>
      <c r="D33" s="159"/>
      <c r="E33" s="16"/>
      <c r="F33" s="159"/>
      <c r="G33" s="16"/>
      <c r="H33" s="159"/>
      <c r="I33" s="16"/>
      <c r="J33" s="16"/>
      <c r="K33" s="16"/>
    </row>
    <row r="34" spans="1:11" ht="21.6" customHeight="1">
      <c r="A34" s="169">
        <v>2</v>
      </c>
      <c r="B34" s="169"/>
      <c r="C34" s="169"/>
      <c r="D34" s="169"/>
      <c r="E34" s="169"/>
      <c r="F34" s="169"/>
      <c r="G34" s="169"/>
      <c r="H34" s="169"/>
      <c r="I34" s="169"/>
      <c r="J34" s="169"/>
      <c r="K34" s="169"/>
    </row>
    <row r="35" spans="1:11" ht="21.6" customHeight="1">
      <c r="A35" s="170" t="s">
        <v>67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</row>
    <row r="36" spans="1:11" ht="21.6" customHeight="1">
      <c r="A36" s="170" t="s">
        <v>0</v>
      </c>
      <c r="B36" s="170"/>
      <c r="C36" s="170"/>
      <c r="D36" s="170"/>
      <c r="E36" s="170"/>
      <c r="F36" s="170"/>
      <c r="G36" s="170"/>
      <c r="H36" s="170"/>
      <c r="I36" s="170"/>
      <c r="J36" s="170"/>
      <c r="K36" s="170"/>
    </row>
    <row r="37" spans="1:11" ht="21.6" customHeight="1">
      <c r="A37" s="170" t="s">
        <v>189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70"/>
    </row>
    <row r="38" spans="1:11" ht="21.6" customHeight="1">
      <c r="A38" s="161"/>
      <c r="B38" s="161"/>
      <c r="C38" s="161"/>
      <c r="D38" s="161"/>
      <c r="E38" s="161"/>
      <c r="F38" s="161"/>
      <c r="G38" s="161"/>
      <c r="H38" s="161"/>
      <c r="I38" s="161"/>
      <c r="J38" s="161"/>
      <c r="K38" s="23" t="str">
        <f>K5</f>
        <v>หน่วย : พันบาท</v>
      </c>
    </row>
    <row r="39" spans="1:11" ht="21.6" customHeight="1">
      <c r="A39" s="161"/>
      <c r="B39" s="161"/>
      <c r="C39" s="161"/>
      <c r="D39" s="161"/>
      <c r="E39" s="171" t="s">
        <v>68</v>
      </c>
      <c r="F39" s="171"/>
      <c r="G39" s="171"/>
      <c r="H39" s="161"/>
      <c r="I39" s="171" t="s">
        <v>37</v>
      </c>
      <c r="J39" s="171"/>
      <c r="K39" s="171"/>
    </row>
    <row r="40" spans="1:11" ht="21.6" customHeight="1">
      <c r="A40" s="8"/>
      <c r="B40" s="8"/>
      <c r="D40" s="159"/>
      <c r="E40" s="1" t="s">
        <v>139</v>
      </c>
      <c r="F40" s="1"/>
      <c r="G40" s="1"/>
      <c r="H40" s="2"/>
      <c r="I40" s="1" t="s">
        <v>139</v>
      </c>
      <c r="J40" s="1"/>
      <c r="K40" s="1"/>
    </row>
    <row r="41" spans="1:11" ht="21.6" customHeight="1">
      <c r="A41" s="38"/>
      <c r="B41" s="38"/>
      <c r="C41" s="159"/>
      <c r="D41" s="159"/>
      <c r="E41" s="3" t="s">
        <v>140</v>
      </c>
      <c r="F41" s="3"/>
      <c r="G41" s="3" t="s">
        <v>141</v>
      </c>
      <c r="H41" s="2"/>
      <c r="I41" s="3" t="s">
        <v>140</v>
      </c>
      <c r="J41" s="3"/>
      <c r="K41" s="3" t="s">
        <v>141</v>
      </c>
    </row>
    <row r="42" spans="1:11" ht="21.6" customHeight="1">
      <c r="A42" s="38"/>
      <c r="B42" s="38"/>
      <c r="C42" s="159"/>
      <c r="D42" s="159"/>
      <c r="E42" s="4" t="s">
        <v>190</v>
      </c>
      <c r="F42" s="5"/>
      <c r="G42" s="4" t="s">
        <v>142</v>
      </c>
      <c r="H42" s="5"/>
      <c r="I42" s="4" t="s">
        <v>190</v>
      </c>
      <c r="J42" s="5"/>
      <c r="K42" s="6" t="s">
        <v>142</v>
      </c>
    </row>
    <row r="43" spans="1:11" ht="21.6" customHeight="1">
      <c r="A43" s="38" t="s">
        <v>14</v>
      </c>
      <c r="B43" s="38"/>
      <c r="C43" s="159" t="s">
        <v>2</v>
      </c>
      <c r="D43" s="159"/>
      <c r="E43" s="84"/>
      <c r="F43" s="159"/>
      <c r="G43" s="84"/>
      <c r="H43" s="85"/>
      <c r="I43" s="85"/>
      <c r="J43" s="86"/>
      <c r="K43" s="85"/>
    </row>
    <row r="44" spans="1:11" ht="21.6" customHeight="1">
      <c r="A44" s="34" t="s">
        <v>15</v>
      </c>
      <c r="B44" s="9"/>
      <c r="C44" s="160"/>
      <c r="D44" s="160"/>
      <c r="E44" s="160"/>
      <c r="F44" s="160"/>
      <c r="G44" s="160"/>
      <c r="H44" s="160"/>
      <c r="I44" s="25"/>
      <c r="J44" s="25"/>
      <c r="K44" s="25"/>
    </row>
    <row r="45" spans="1:11" ht="21.6" customHeight="1">
      <c r="A45" s="9" t="s">
        <v>195</v>
      </c>
      <c r="B45" s="9"/>
      <c r="C45" s="159">
        <v>13</v>
      </c>
      <c r="D45" s="160"/>
      <c r="E45" s="103">
        <v>106478</v>
      </c>
      <c r="F45" s="160"/>
      <c r="G45" s="12">
        <v>0</v>
      </c>
      <c r="H45" s="87"/>
      <c r="I45" s="103">
        <v>106478</v>
      </c>
      <c r="J45" s="25"/>
      <c r="K45" s="12">
        <v>0</v>
      </c>
    </row>
    <row r="46" spans="1:11" ht="21.6" customHeight="1">
      <c r="A46" s="9" t="s">
        <v>16</v>
      </c>
      <c r="B46" s="34"/>
      <c r="C46" s="159">
        <v>12</v>
      </c>
      <c r="D46" s="160"/>
      <c r="E46" s="11">
        <v>665011</v>
      </c>
      <c r="F46" s="160"/>
      <c r="G46" s="11">
        <v>733707</v>
      </c>
      <c r="H46" s="160"/>
      <c r="I46" s="11">
        <v>626616</v>
      </c>
      <c r="J46" s="11"/>
      <c r="K46" s="11">
        <v>693951</v>
      </c>
    </row>
    <row r="47" spans="1:11" ht="21.6" customHeight="1">
      <c r="A47" s="9" t="s">
        <v>83</v>
      </c>
      <c r="B47" s="34"/>
      <c r="C47" s="159"/>
      <c r="D47" s="160"/>
      <c r="E47" s="11"/>
      <c r="F47" s="160"/>
      <c r="G47" s="12"/>
      <c r="H47" s="160"/>
      <c r="I47" s="11"/>
      <c r="J47" s="11"/>
      <c r="K47" s="11"/>
    </row>
    <row r="48" spans="1:11" ht="21.6" customHeight="1">
      <c r="A48" s="9" t="s">
        <v>38</v>
      </c>
      <c r="B48" s="34"/>
      <c r="C48" s="159">
        <v>13</v>
      </c>
      <c r="D48" s="160"/>
      <c r="E48" s="11">
        <v>123936</v>
      </c>
      <c r="F48" s="160"/>
      <c r="G48" s="11">
        <v>151504</v>
      </c>
      <c r="H48" s="160"/>
      <c r="I48" s="11">
        <v>114593</v>
      </c>
      <c r="J48" s="11"/>
      <c r="K48" s="11">
        <v>146559</v>
      </c>
    </row>
    <row r="49" spans="1:11" ht="21.6" customHeight="1">
      <c r="A49" s="9" t="s">
        <v>61</v>
      </c>
      <c r="B49" s="34"/>
      <c r="C49" s="159"/>
      <c r="D49" s="160"/>
      <c r="E49" s="11"/>
      <c r="F49" s="160"/>
      <c r="G49" s="12"/>
      <c r="H49" s="160"/>
      <c r="I49" s="11"/>
      <c r="J49" s="11"/>
      <c r="K49" s="11"/>
    </row>
    <row r="50" spans="1:11" ht="21.6" customHeight="1">
      <c r="A50" s="9" t="s">
        <v>38</v>
      </c>
      <c r="B50" s="34"/>
      <c r="C50" s="159">
        <v>13</v>
      </c>
      <c r="D50" s="160"/>
      <c r="E50" s="11">
        <v>61324</v>
      </c>
      <c r="F50" s="160"/>
      <c r="G50" s="11">
        <v>36176</v>
      </c>
      <c r="H50" s="160"/>
      <c r="I50" s="11">
        <v>61324</v>
      </c>
      <c r="J50" s="11"/>
      <c r="K50" s="11">
        <v>36176</v>
      </c>
    </row>
    <row r="51" spans="1:11" s="9" customFormat="1" ht="21.6" customHeight="1">
      <c r="A51" s="9" t="s">
        <v>137</v>
      </c>
      <c r="C51" s="160"/>
    </row>
    <row r="52" spans="1:11" s="9" customFormat="1" ht="21.6" customHeight="1">
      <c r="A52" s="9" t="s">
        <v>204</v>
      </c>
      <c r="C52" s="159"/>
      <c r="E52" s="11">
        <v>108764</v>
      </c>
      <c r="G52" s="11">
        <v>198348</v>
      </c>
      <c r="I52" s="11">
        <v>87087</v>
      </c>
      <c r="K52" s="11">
        <v>188423</v>
      </c>
    </row>
    <row r="53" spans="1:11" s="9" customFormat="1" ht="21.6" customHeight="1">
      <c r="A53" s="9" t="s">
        <v>131</v>
      </c>
      <c r="C53" s="160"/>
      <c r="E53" s="11">
        <v>31823</v>
      </c>
      <c r="G53" s="11">
        <v>26886</v>
      </c>
      <c r="I53" s="11">
        <v>16466</v>
      </c>
      <c r="K53" s="11">
        <v>11529</v>
      </c>
    </row>
    <row r="54" spans="1:11" ht="21.6" customHeight="1">
      <c r="A54" s="9" t="s">
        <v>84</v>
      </c>
      <c r="B54" s="34"/>
      <c r="C54" s="159"/>
      <c r="D54" s="160"/>
      <c r="E54" s="11">
        <v>10252</v>
      </c>
      <c r="F54" s="160"/>
      <c r="G54" s="11">
        <v>17339</v>
      </c>
      <c r="H54" s="160"/>
      <c r="I54" s="11">
        <v>7985</v>
      </c>
      <c r="J54" s="11"/>
      <c r="K54" s="11">
        <v>15615</v>
      </c>
    </row>
    <row r="55" spans="1:11" ht="21.6" customHeight="1">
      <c r="A55" s="9" t="s">
        <v>85</v>
      </c>
      <c r="B55" s="63"/>
      <c r="C55" s="159"/>
      <c r="D55" s="159"/>
      <c r="E55" s="11">
        <v>41570</v>
      </c>
      <c r="F55" s="159"/>
      <c r="G55" s="11">
        <v>36144</v>
      </c>
      <c r="H55" s="159"/>
      <c r="I55" s="11">
        <v>30504</v>
      </c>
      <c r="J55" s="11"/>
      <c r="K55" s="11">
        <v>29269</v>
      </c>
    </row>
    <row r="56" spans="1:11" ht="21.6" customHeight="1">
      <c r="A56" s="38" t="s">
        <v>17</v>
      </c>
      <c r="B56" s="38"/>
      <c r="C56" s="159"/>
      <c r="D56" s="159"/>
      <c r="E56" s="104">
        <f>SUM(E45:E55)</f>
        <v>1149158</v>
      </c>
      <c r="F56" s="159"/>
      <c r="G56" s="104">
        <f>SUM(G46:G55)</f>
        <v>1200104</v>
      </c>
      <c r="H56" s="159"/>
      <c r="I56" s="104">
        <f>SUM(I45:I55)</f>
        <v>1051053</v>
      </c>
      <c r="J56" s="35"/>
      <c r="K56" s="104">
        <f>SUM(K45:K55)</f>
        <v>1121522</v>
      </c>
    </row>
    <row r="57" spans="1:11" ht="21.6" customHeight="1">
      <c r="A57" s="9"/>
      <c r="B57" s="9"/>
      <c r="C57" s="159"/>
      <c r="D57" s="159"/>
      <c r="E57" s="17"/>
      <c r="F57" s="159"/>
      <c r="G57" s="17"/>
      <c r="H57" s="159"/>
      <c r="I57" s="17"/>
      <c r="J57" s="18"/>
      <c r="K57" s="18"/>
    </row>
    <row r="58" spans="1:11" ht="21.6" customHeight="1">
      <c r="A58" s="34" t="s">
        <v>18</v>
      </c>
      <c r="B58" s="63"/>
      <c r="C58" s="159"/>
      <c r="D58" s="159"/>
      <c r="E58" s="17"/>
      <c r="F58" s="159"/>
      <c r="G58" s="17"/>
      <c r="H58" s="159"/>
      <c r="I58" s="17"/>
      <c r="J58" s="18"/>
      <c r="K58" s="18"/>
    </row>
    <row r="59" spans="1:11" ht="21.6" customHeight="1">
      <c r="A59" s="9" t="s">
        <v>62</v>
      </c>
      <c r="B59" s="63"/>
      <c r="C59" s="159">
        <v>13</v>
      </c>
      <c r="D59" s="159"/>
      <c r="E59" s="18">
        <v>257104</v>
      </c>
      <c r="F59" s="159"/>
      <c r="G59" s="18">
        <v>248958</v>
      </c>
      <c r="H59" s="159"/>
      <c r="I59" s="18">
        <v>238666</v>
      </c>
      <c r="J59" s="18"/>
      <c r="K59" s="18">
        <v>237419</v>
      </c>
    </row>
    <row r="60" spans="1:11" ht="21.6" customHeight="1">
      <c r="A60" s="9" t="s">
        <v>60</v>
      </c>
      <c r="B60" s="63"/>
      <c r="C60" s="159">
        <v>13</v>
      </c>
      <c r="D60" s="159"/>
      <c r="E60" s="12">
        <v>168849</v>
      </c>
      <c r="F60" s="159"/>
      <c r="G60" s="18">
        <v>86880</v>
      </c>
      <c r="H60" s="159"/>
      <c r="I60" s="12">
        <v>168849</v>
      </c>
      <c r="J60" s="18"/>
      <c r="K60" s="18">
        <v>86880</v>
      </c>
    </row>
    <row r="61" spans="1:11" ht="21.6" customHeight="1">
      <c r="A61" s="9" t="s">
        <v>64</v>
      </c>
      <c r="B61" s="34"/>
      <c r="C61" s="159">
        <v>14</v>
      </c>
      <c r="D61" s="160"/>
      <c r="E61" s="18">
        <v>67875</v>
      </c>
      <c r="F61" s="160"/>
      <c r="G61" s="105">
        <v>49935</v>
      </c>
      <c r="H61" s="160"/>
      <c r="I61" s="18">
        <v>67875</v>
      </c>
      <c r="J61" s="11"/>
      <c r="K61" s="105">
        <v>49935</v>
      </c>
    </row>
    <row r="62" spans="1:11" ht="21.6" customHeight="1">
      <c r="A62" s="38" t="s">
        <v>19</v>
      </c>
      <c r="B62" s="38"/>
      <c r="C62" s="159"/>
      <c r="D62" s="159"/>
      <c r="E62" s="104">
        <f>SUM(E59:E61)</f>
        <v>493828</v>
      </c>
      <c r="F62" s="159"/>
      <c r="G62" s="104">
        <f>SUM(G59:G61)</f>
        <v>385773</v>
      </c>
      <c r="H62" s="159"/>
      <c r="I62" s="104">
        <f>SUM(I59:I61)</f>
        <v>475390</v>
      </c>
      <c r="J62" s="35"/>
      <c r="K62" s="104">
        <f>SUM(K59:K61)</f>
        <v>374234</v>
      </c>
    </row>
    <row r="63" spans="1:11" ht="21.6" customHeight="1">
      <c r="A63" s="38" t="s">
        <v>20</v>
      </c>
      <c r="B63" s="38"/>
      <c r="C63" s="159"/>
      <c r="D63" s="159"/>
      <c r="E63" s="104">
        <f>E56+E62</f>
        <v>1642986</v>
      </c>
      <c r="F63" s="159"/>
      <c r="G63" s="104">
        <f>G56+G62</f>
        <v>1585877</v>
      </c>
      <c r="H63" s="159"/>
      <c r="I63" s="104">
        <f>I56+I62</f>
        <v>1526443</v>
      </c>
      <c r="J63" s="35"/>
      <c r="K63" s="104">
        <f>K56+K62</f>
        <v>1495756</v>
      </c>
    </row>
    <row r="64" spans="1:11" ht="21.6" customHeight="1">
      <c r="A64" s="38"/>
      <c r="B64" s="38"/>
      <c r="C64" s="159"/>
      <c r="D64" s="159"/>
      <c r="E64" s="19"/>
      <c r="F64" s="159"/>
      <c r="G64" s="19"/>
      <c r="H64" s="159"/>
      <c r="I64" s="19"/>
      <c r="J64" s="16"/>
      <c r="K64" s="19"/>
    </row>
    <row r="65" spans="1:11" ht="21.6" customHeight="1">
      <c r="A65" s="169">
        <v>3</v>
      </c>
      <c r="B65" s="169"/>
      <c r="C65" s="169"/>
      <c r="D65" s="169"/>
      <c r="E65" s="169"/>
      <c r="F65" s="169"/>
      <c r="G65" s="169"/>
      <c r="H65" s="169"/>
      <c r="I65" s="169"/>
      <c r="J65" s="169"/>
      <c r="K65" s="169"/>
    </row>
    <row r="66" spans="1:11" ht="21.6" customHeight="1">
      <c r="A66" s="170" t="str">
        <f>A35</f>
        <v>บริษัท ซีฟโก้ จำกัด (มหาชน) และบริษัทย่อย</v>
      </c>
      <c r="B66" s="170"/>
      <c r="C66" s="170"/>
      <c r="D66" s="170"/>
      <c r="E66" s="170"/>
      <c r="F66" s="170"/>
      <c r="G66" s="170"/>
      <c r="H66" s="170"/>
      <c r="I66" s="170"/>
      <c r="J66" s="170"/>
      <c r="K66" s="170"/>
    </row>
    <row r="67" spans="1:11" ht="21.6" customHeight="1">
      <c r="A67" s="170" t="s">
        <v>0</v>
      </c>
      <c r="B67" s="170"/>
      <c r="C67" s="170"/>
      <c r="D67" s="170"/>
      <c r="E67" s="170"/>
      <c r="F67" s="170"/>
      <c r="G67" s="170"/>
      <c r="H67" s="170"/>
      <c r="I67" s="170"/>
      <c r="J67" s="170"/>
      <c r="K67" s="170"/>
    </row>
    <row r="68" spans="1:11" ht="21.6" customHeight="1">
      <c r="A68" s="170" t="s">
        <v>189</v>
      </c>
      <c r="B68" s="170"/>
      <c r="C68" s="170"/>
      <c r="D68" s="170"/>
      <c r="E68" s="170"/>
      <c r="F68" s="170"/>
      <c r="G68" s="170"/>
      <c r="H68" s="170"/>
      <c r="I68" s="170"/>
      <c r="J68" s="170"/>
      <c r="K68" s="170"/>
    </row>
    <row r="69" spans="1:11" ht="21.6" customHeight="1">
      <c r="A69" s="161"/>
      <c r="B69" s="161"/>
      <c r="C69" s="161"/>
      <c r="D69" s="161"/>
      <c r="E69" s="161"/>
      <c r="F69" s="161"/>
      <c r="G69" s="161"/>
      <c r="H69" s="161"/>
      <c r="I69" s="161"/>
      <c r="J69" s="161"/>
      <c r="K69" s="23" t="s">
        <v>145</v>
      </c>
    </row>
    <row r="70" spans="1:11" ht="21.6" customHeight="1">
      <c r="A70" s="161"/>
      <c r="B70" s="161"/>
      <c r="C70" s="161"/>
      <c r="D70" s="161"/>
      <c r="E70" s="171" t="s">
        <v>68</v>
      </c>
      <c r="F70" s="171"/>
      <c r="G70" s="171"/>
      <c r="H70" s="161"/>
      <c r="I70" s="171" t="s">
        <v>37</v>
      </c>
      <c r="J70" s="171"/>
      <c r="K70" s="171"/>
    </row>
    <row r="71" spans="1:11" ht="21.6" customHeight="1">
      <c r="A71" s="38"/>
      <c r="B71" s="38"/>
      <c r="D71" s="159"/>
      <c r="E71" s="1" t="s">
        <v>139</v>
      </c>
      <c r="F71" s="1"/>
      <c r="G71" s="1"/>
      <c r="H71" s="2"/>
      <c r="I71" s="1" t="s">
        <v>139</v>
      </c>
      <c r="J71" s="1"/>
      <c r="K71" s="1"/>
    </row>
    <row r="72" spans="1:11" ht="21.6" customHeight="1">
      <c r="A72" s="38"/>
      <c r="B72" s="38"/>
      <c r="C72" s="159"/>
      <c r="D72" s="159"/>
      <c r="E72" s="3" t="s">
        <v>140</v>
      </c>
      <c r="F72" s="3"/>
      <c r="G72" s="3" t="s">
        <v>141</v>
      </c>
      <c r="H72" s="2"/>
      <c r="I72" s="3" t="s">
        <v>140</v>
      </c>
      <c r="J72" s="3"/>
      <c r="K72" s="3" t="s">
        <v>141</v>
      </c>
    </row>
    <row r="73" spans="1:11" ht="21.6" customHeight="1">
      <c r="A73" s="38"/>
      <c r="B73" s="38"/>
      <c r="C73" s="159"/>
      <c r="D73" s="159"/>
      <c r="E73" s="4" t="s">
        <v>190</v>
      </c>
      <c r="F73" s="5"/>
      <c r="G73" s="4" t="s">
        <v>142</v>
      </c>
      <c r="H73" s="5"/>
      <c r="I73" s="4" t="s">
        <v>190</v>
      </c>
      <c r="J73" s="5"/>
      <c r="K73" s="6" t="s">
        <v>142</v>
      </c>
    </row>
    <row r="74" spans="1:11" ht="21.6" customHeight="1">
      <c r="A74" s="38" t="s">
        <v>21</v>
      </c>
      <c r="B74" s="9"/>
      <c r="C74" s="159" t="s">
        <v>2</v>
      </c>
      <c r="D74" s="159"/>
      <c r="E74" s="159"/>
      <c r="F74" s="159"/>
      <c r="G74" s="159"/>
      <c r="H74" s="159"/>
      <c r="I74" s="168"/>
      <c r="J74" s="168"/>
      <c r="K74" s="168"/>
    </row>
    <row r="75" spans="1:11" ht="21.6" customHeight="1">
      <c r="A75" s="34" t="s">
        <v>22</v>
      </c>
      <c r="B75" s="34"/>
      <c r="C75" s="159"/>
      <c r="D75" s="159"/>
      <c r="E75" s="20"/>
      <c r="F75" s="159"/>
      <c r="G75" s="20"/>
      <c r="H75" s="159"/>
      <c r="I75" s="20"/>
      <c r="J75" s="21"/>
      <c r="K75" s="20"/>
    </row>
    <row r="76" spans="1:11" ht="21.6" customHeight="1">
      <c r="A76" s="9" t="s">
        <v>23</v>
      </c>
      <c r="B76" s="9"/>
      <c r="C76" s="159">
        <v>15</v>
      </c>
      <c r="D76" s="10"/>
      <c r="E76" s="10"/>
      <c r="F76" s="10"/>
      <c r="G76" s="10"/>
      <c r="H76" s="10"/>
      <c r="I76" s="10"/>
      <c r="J76" s="10"/>
      <c r="K76" s="10"/>
    </row>
    <row r="77" spans="1:11" ht="21.6" customHeight="1">
      <c r="A77" s="9" t="s">
        <v>24</v>
      </c>
      <c r="B77" s="9"/>
      <c r="C77" s="159"/>
      <c r="D77" s="21"/>
      <c r="E77" s="21"/>
      <c r="F77" s="21"/>
      <c r="G77" s="21"/>
      <c r="H77" s="21"/>
      <c r="I77" s="21"/>
      <c r="J77" s="21"/>
      <c r="K77" s="21"/>
    </row>
    <row r="78" spans="1:11" ht="21.6" customHeight="1" thickBot="1">
      <c r="A78" s="63" t="s">
        <v>160</v>
      </c>
      <c r="B78" s="36" t="s">
        <v>162</v>
      </c>
      <c r="C78" s="159"/>
      <c r="D78" s="21"/>
      <c r="F78" s="21"/>
      <c r="G78" s="106">
        <v>336231</v>
      </c>
      <c r="H78" s="21"/>
      <c r="J78" s="21"/>
      <c r="K78" s="106">
        <v>336231</v>
      </c>
    </row>
    <row r="79" spans="1:11" ht="21.6" customHeight="1" thickTop="1" thickBot="1">
      <c r="A79" s="63"/>
      <c r="B79" s="36" t="s">
        <v>168</v>
      </c>
      <c r="C79" s="159"/>
      <c r="D79" s="21"/>
      <c r="E79" s="106">
        <v>369854</v>
      </c>
      <c r="F79" s="21"/>
      <c r="G79" s="44"/>
      <c r="H79" s="21"/>
      <c r="I79" s="106">
        <v>369854</v>
      </c>
      <c r="J79" s="21"/>
      <c r="K79" s="44"/>
    </row>
    <row r="80" spans="1:11" ht="21.6" customHeight="1" thickTop="1">
      <c r="A80" s="9" t="s">
        <v>39</v>
      </c>
      <c r="B80" s="14"/>
      <c r="C80" s="159"/>
      <c r="D80" s="21"/>
      <c r="E80" s="26"/>
      <c r="F80" s="26"/>
      <c r="H80" s="26"/>
      <c r="I80" s="26"/>
      <c r="J80" s="21"/>
      <c r="K80" s="21"/>
    </row>
    <row r="81" spans="1:11" ht="21.6" customHeight="1">
      <c r="A81" s="63"/>
      <c r="B81" s="36" t="s">
        <v>161</v>
      </c>
      <c r="C81" s="159"/>
      <c r="D81" s="10"/>
      <c r="F81" s="10"/>
      <c r="G81" s="11">
        <v>336231</v>
      </c>
      <c r="H81" s="10"/>
      <c r="J81" s="11"/>
      <c r="K81" s="26">
        <v>336231</v>
      </c>
    </row>
    <row r="82" spans="1:11" ht="21.6" customHeight="1">
      <c r="A82" s="63"/>
      <c r="B82" s="36" t="s">
        <v>169</v>
      </c>
      <c r="C82" s="159"/>
      <c r="D82" s="10"/>
      <c r="E82" s="11">
        <v>369854</v>
      </c>
      <c r="F82" s="10"/>
      <c r="G82" s="11"/>
      <c r="H82" s="10"/>
      <c r="I82" s="11">
        <v>369854</v>
      </c>
      <c r="J82" s="11"/>
      <c r="K82" s="26"/>
    </row>
    <row r="83" spans="1:11" ht="21.6" customHeight="1">
      <c r="A83" s="9" t="s">
        <v>56</v>
      </c>
      <c r="B83" s="148"/>
      <c r="C83" s="159"/>
      <c r="D83" s="10"/>
      <c r="E83" s="11">
        <v>164000</v>
      </c>
      <c r="F83" s="10"/>
      <c r="G83" s="11">
        <v>164000</v>
      </c>
      <c r="H83" s="10"/>
      <c r="I83" s="11">
        <v>164000</v>
      </c>
      <c r="J83" s="11"/>
      <c r="K83" s="11">
        <v>164000</v>
      </c>
    </row>
    <row r="84" spans="1:11" ht="21.6" customHeight="1">
      <c r="A84" s="9" t="s">
        <v>86</v>
      </c>
      <c r="B84" s="38"/>
      <c r="C84" s="159"/>
      <c r="D84" s="159"/>
      <c r="E84" s="161"/>
      <c r="F84" s="159"/>
      <c r="G84" s="161"/>
      <c r="H84" s="159"/>
      <c r="I84" s="161"/>
      <c r="J84" s="160"/>
      <c r="K84" s="161"/>
    </row>
    <row r="85" spans="1:11" ht="21.6" customHeight="1">
      <c r="A85" s="9" t="s">
        <v>25</v>
      </c>
      <c r="B85" s="9"/>
      <c r="C85" s="159"/>
      <c r="D85" s="159"/>
      <c r="E85" s="27"/>
      <c r="F85" s="159"/>
      <c r="G85" s="160"/>
      <c r="H85" s="159"/>
      <c r="I85" s="27"/>
      <c r="J85" s="10"/>
      <c r="K85" s="27"/>
    </row>
    <row r="86" spans="1:11" ht="21.6" customHeight="1">
      <c r="A86" s="9" t="s">
        <v>26</v>
      </c>
      <c r="B86" s="9"/>
      <c r="C86" s="159"/>
      <c r="D86" s="160"/>
      <c r="E86" s="11">
        <v>36985</v>
      </c>
      <c r="F86" s="160"/>
      <c r="G86" s="11">
        <v>33623</v>
      </c>
      <c r="H86" s="160"/>
      <c r="I86" s="11">
        <v>36985</v>
      </c>
      <c r="J86" s="11"/>
      <c r="K86" s="11">
        <v>33623</v>
      </c>
    </row>
    <row r="87" spans="1:11" ht="21.6" customHeight="1">
      <c r="A87" s="9" t="s">
        <v>87</v>
      </c>
      <c r="B87" s="9"/>
      <c r="C87" s="159"/>
      <c r="D87" s="160"/>
      <c r="E87" s="11">
        <v>1022374</v>
      </c>
      <c r="F87" s="160"/>
      <c r="G87" s="11">
        <v>870475</v>
      </c>
      <c r="H87" s="160"/>
      <c r="I87" s="11">
        <v>998573</v>
      </c>
      <c r="J87" s="11"/>
      <c r="K87" s="11">
        <v>838326</v>
      </c>
    </row>
    <row r="88" spans="1:11" ht="21.6" customHeight="1">
      <c r="A88" s="9" t="s">
        <v>40</v>
      </c>
      <c r="B88" s="34"/>
      <c r="C88" s="159"/>
      <c r="D88" s="159"/>
      <c r="E88" s="12">
        <v>-2431</v>
      </c>
      <c r="F88" s="159"/>
      <c r="G88" s="11">
        <v>-5546</v>
      </c>
      <c r="H88" s="159"/>
      <c r="I88" s="12">
        <v>0</v>
      </c>
      <c r="J88" s="11"/>
      <c r="K88" s="11">
        <v>-3075</v>
      </c>
    </row>
    <row r="89" spans="1:11" ht="21.6" customHeight="1">
      <c r="A89" s="38" t="s">
        <v>88</v>
      </c>
      <c r="B89" s="9"/>
      <c r="C89" s="159"/>
      <c r="D89" s="159"/>
      <c r="E89" s="19">
        <f>SUM(E82:E88)</f>
        <v>1590782</v>
      </c>
      <c r="F89" s="159"/>
      <c r="G89" s="19">
        <f>SUM(G81:G88)</f>
        <v>1398783</v>
      </c>
      <c r="H89" s="159"/>
      <c r="I89" s="19">
        <f>SUM(I82:I88)</f>
        <v>1569412</v>
      </c>
      <c r="J89" s="16"/>
      <c r="K89" s="19">
        <f>SUM(K81:K88)</f>
        <v>1369105</v>
      </c>
    </row>
    <row r="90" spans="1:11" ht="21.6" customHeight="1">
      <c r="A90" s="9" t="s">
        <v>89</v>
      </c>
      <c r="B90" s="9"/>
      <c r="C90" s="159"/>
      <c r="D90" s="159"/>
      <c r="E90" s="11">
        <v>12301</v>
      </c>
      <c r="F90" s="159"/>
      <c r="G90" s="11">
        <v>8443</v>
      </c>
      <c r="H90" s="159"/>
      <c r="I90" s="12">
        <v>0</v>
      </c>
      <c r="J90" s="16"/>
      <c r="K90" s="12">
        <v>0</v>
      </c>
    </row>
    <row r="91" spans="1:11" ht="21.6" customHeight="1">
      <c r="A91" s="38" t="s">
        <v>27</v>
      </c>
      <c r="B91" s="9"/>
      <c r="C91" s="159"/>
      <c r="D91" s="159"/>
      <c r="E91" s="19">
        <f>SUM(E89:E90)</f>
        <v>1603083</v>
      </c>
      <c r="F91" s="159"/>
      <c r="G91" s="19">
        <f>SUM(G89:G90)</f>
        <v>1407226</v>
      </c>
      <c r="H91" s="159"/>
      <c r="I91" s="19">
        <f>SUM(I89:I90)</f>
        <v>1569412</v>
      </c>
      <c r="J91" s="16"/>
      <c r="K91" s="19">
        <f>SUM(K89:K90)</f>
        <v>1369105</v>
      </c>
    </row>
    <row r="92" spans="1:11" ht="21.6" customHeight="1" thickBot="1">
      <c r="A92" s="38" t="s">
        <v>28</v>
      </c>
      <c r="B92" s="9"/>
      <c r="C92" s="159"/>
      <c r="D92" s="159"/>
      <c r="E92" s="15">
        <f>E63+E91</f>
        <v>3246069</v>
      </c>
      <c r="F92" s="159"/>
      <c r="G92" s="15">
        <f>G63+G91</f>
        <v>2993103</v>
      </c>
      <c r="H92" s="159"/>
      <c r="I92" s="15">
        <f>I63+I91</f>
        <v>3095855</v>
      </c>
      <c r="J92" s="16"/>
      <c r="K92" s="15">
        <f>K63+K91</f>
        <v>2864861</v>
      </c>
    </row>
    <row r="93" spans="1:11" ht="21.6" customHeight="1" thickTop="1"/>
  </sheetData>
  <mergeCells count="19">
    <mergeCell ref="A1:K1"/>
    <mergeCell ref="A2:K2"/>
    <mergeCell ref="A3:K3"/>
    <mergeCell ref="A4:K4"/>
    <mergeCell ref="E6:G6"/>
    <mergeCell ref="I6:K6"/>
    <mergeCell ref="A34:K34"/>
    <mergeCell ref="A35:K35"/>
    <mergeCell ref="A36:K36"/>
    <mergeCell ref="A37:K37"/>
    <mergeCell ref="E39:G39"/>
    <mergeCell ref="I39:K39"/>
    <mergeCell ref="I74:K74"/>
    <mergeCell ref="A65:K65"/>
    <mergeCell ref="A66:K66"/>
    <mergeCell ref="A67:K67"/>
    <mergeCell ref="A68:K68"/>
    <mergeCell ref="E70:G70"/>
    <mergeCell ref="I70:K70"/>
  </mergeCells>
  <pageMargins left="0.70866141732283472" right="3.937007874015748E-2" top="0.51181102362204722" bottom="0" header="3.937007874015748E-2" footer="0"/>
  <pageSetup paperSize="9" scale="85" orientation="portrait" r:id="rId1"/>
  <headerFooter>
    <oddFooter xml:space="preserve">&amp;L&amp;"Angsana New,ธรรมดา"&amp;15หมายเหตุประกอบงบการเงินเป็นส่วนหนึ่งของงบการเงินนี้
</oddFooter>
  </headerFooter>
  <rowBreaks count="2" manualBreakCount="2">
    <brk id="33" max="16383" man="1"/>
    <brk id="64" max="16383" man="1"/>
  </rowBreaks>
  <ignoredErrors>
    <ignoredError sqref="G5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6"/>
  <sheetViews>
    <sheetView showGridLines="0" topLeftCell="A119" zoomScaleNormal="100" zoomScaleSheetLayoutView="90" workbookViewId="0">
      <selection activeCell="K191" sqref="K191"/>
    </sheetView>
  </sheetViews>
  <sheetFormatPr defaultColWidth="7.09765625" defaultRowHeight="21.6" customHeight="1"/>
  <cols>
    <col min="1" max="1" width="3.09765625" style="46" customWidth="1"/>
    <col min="2" max="2" width="43.09765625" style="46" customWidth="1"/>
    <col min="3" max="3" width="7.09765625" style="47" customWidth="1"/>
    <col min="4" max="4" width="1.09765625" style="8" customWidth="1"/>
    <col min="5" max="5" width="12" style="8" customWidth="1"/>
    <col min="6" max="6" width="1.09765625" style="8" customWidth="1"/>
    <col min="7" max="7" width="12" style="8" customWidth="1"/>
    <col min="8" max="8" width="1.09765625" style="8" customWidth="1"/>
    <col min="9" max="9" width="12" style="8" customWidth="1"/>
    <col min="10" max="10" width="1.09765625" style="8" customWidth="1"/>
    <col min="11" max="11" width="12" style="8" customWidth="1"/>
    <col min="12" max="215" width="7.09765625" style="8"/>
    <col min="216" max="216" width="3.09765625" style="8" customWidth="1"/>
    <col min="217" max="217" width="50.8984375" style="8" customWidth="1"/>
    <col min="218" max="218" width="9.09765625" style="8" customWidth="1"/>
    <col min="219" max="219" width="1.09765625" style="8" customWidth="1"/>
    <col min="220" max="220" width="10" style="8" bestFit="1" customWidth="1"/>
    <col min="221" max="221" width="1.09765625" style="8" customWidth="1"/>
    <col min="222" max="222" width="10" style="8" bestFit="1" customWidth="1"/>
    <col min="223" max="223" width="7.09765625" style="8"/>
    <col min="224" max="224" width="9.09765625" style="8" bestFit="1" customWidth="1"/>
    <col min="225" max="225" width="10" style="8" bestFit="1" customWidth="1"/>
    <col min="226" max="471" width="7.09765625" style="8"/>
    <col min="472" max="472" width="3.09765625" style="8" customWidth="1"/>
    <col min="473" max="473" width="50.8984375" style="8" customWidth="1"/>
    <col min="474" max="474" width="9.09765625" style="8" customWidth="1"/>
    <col min="475" max="475" width="1.09765625" style="8" customWidth="1"/>
    <col min="476" max="476" width="10" style="8" bestFit="1" customWidth="1"/>
    <col min="477" max="477" width="1.09765625" style="8" customWidth="1"/>
    <col min="478" max="478" width="10" style="8" bestFit="1" customWidth="1"/>
    <col min="479" max="479" width="7.09765625" style="8"/>
    <col min="480" max="480" width="9.09765625" style="8" bestFit="1" customWidth="1"/>
    <col min="481" max="481" width="10" style="8" bestFit="1" customWidth="1"/>
    <col min="482" max="727" width="7.09765625" style="8"/>
    <col min="728" max="728" width="3.09765625" style="8" customWidth="1"/>
    <col min="729" max="729" width="50.8984375" style="8" customWidth="1"/>
    <col min="730" max="730" width="9.09765625" style="8" customWidth="1"/>
    <col min="731" max="731" width="1.09765625" style="8" customWidth="1"/>
    <col min="732" max="732" width="10" style="8" bestFit="1" customWidth="1"/>
    <col min="733" max="733" width="1.09765625" style="8" customWidth="1"/>
    <col min="734" max="734" width="10" style="8" bestFit="1" customWidth="1"/>
    <col min="735" max="735" width="7.09765625" style="8"/>
    <col min="736" max="736" width="9.09765625" style="8" bestFit="1" customWidth="1"/>
    <col min="737" max="737" width="10" style="8" bestFit="1" customWidth="1"/>
    <col min="738" max="983" width="7.09765625" style="8"/>
    <col min="984" max="984" width="3.09765625" style="8" customWidth="1"/>
    <col min="985" max="985" width="50.8984375" style="8" customWidth="1"/>
    <col min="986" max="986" width="9.09765625" style="8" customWidth="1"/>
    <col min="987" max="987" width="1.09765625" style="8" customWidth="1"/>
    <col min="988" max="988" width="10" style="8" bestFit="1" customWidth="1"/>
    <col min="989" max="989" width="1.09765625" style="8" customWidth="1"/>
    <col min="990" max="990" width="10" style="8" bestFit="1" customWidth="1"/>
    <col min="991" max="991" width="7.09765625" style="8"/>
    <col min="992" max="992" width="9.09765625" style="8" bestFit="1" customWidth="1"/>
    <col min="993" max="993" width="10" style="8" bestFit="1" customWidth="1"/>
    <col min="994" max="1239" width="7.09765625" style="8"/>
    <col min="1240" max="1240" width="3.09765625" style="8" customWidth="1"/>
    <col min="1241" max="1241" width="50.8984375" style="8" customWidth="1"/>
    <col min="1242" max="1242" width="9.09765625" style="8" customWidth="1"/>
    <col min="1243" max="1243" width="1.09765625" style="8" customWidth="1"/>
    <col min="1244" max="1244" width="10" style="8" bestFit="1" customWidth="1"/>
    <col min="1245" max="1245" width="1.09765625" style="8" customWidth="1"/>
    <col min="1246" max="1246" width="10" style="8" bestFit="1" customWidth="1"/>
    <col min="1247" max="1247" width="7.09765625" style="8"/>
    <col min="1248" max="1248" width="9.09765625" style="8" bestFit="1" customWidth="1"/>
    <col min="1249" max="1249" width="10" style="8" bestFit="1" customWidth="1"/>
    <col min="1250" max="1495" width="7.09765625" style="8"/>
    <col min="1496" max="1496" width="3.09765625" style="8" customWidth="1"/>
    <col min="1497" max="1497" width="50.8984375" style="8" customWidth="1"/>
    <col min="1498" max="1498" width="9.09765625" style="8" customWidth="1"/>
    <col min="1499" max="1499" width="1.09765625" style="8" customWidth="1"/>
    <col min="1500" max="1500" width="10" style="8" bestFit="1" customWidth="1"/>
    <col min="1501" max="1501" width="1.09765625" style="8" customWidth="1"/>
    <col min="1502" max="1502" width="10" style="8" bestFit="1" customWidth="1"/>
    <col min="1503" max="1503" width="7.09765625" style="8"/>
    <col min="1504" max="1504" width="9.09765625" style="8" bestFit="1" customWidth="1"/>
    <col min="1505" max="1505" width="10" style="8" bestFit="1" customWidth="1"/>
    <col min="1506" max="1751" width="7.09765625" style="8"/>
    <col min="1752" max="1752" width="3.09765625" style="8" customWidth="1"/>
    <col min="1753" max="1753" width="50.8984375" style="8" customWidth="1"/>
    <col min="1754" max="1754" width="9.09765625" style="8" customWidth="1"/>
    <col min="1755" max="1755" width="1.09765625" style="8" customWidth="1"/>
    <col min="1756" max="1756" width="10" style="8" bestFit="1" customWidth="1"/>
    <col min="1757" max="1757" width="1.09765625" style="8" customWidth="1"/>
    <col min="1758" max="1758" width="10" style="8" bestFit="1" customWidth="1"/>
    <col min="1759" max="1759" width="7.09765625" style="8"/>
    <col min="1760" max="1760" width="9.09765625" style="8" bestFit="1" customWidth="1"/>
    <col min="1761" max="1761" width="10" style="8" bestFit="1" customWidth="1"/>
    <col min="1762" max="2007" width="7.09765625" style="8"/>
    <col min="2008" max="2008" width="3.09765625" style="8" customWidth="1"/>
    <col min="2009" max="2009" width="50.8984375" style="8" customWidth="1"/>
    <col min="2010" max="2010" width="9.09765625" style="8" customWidth="1"/>
    <col min="2011" max="2011" width="1.09765625" style="8" customWidth="1"/>
    <col min="2012" max="2012" width="10" style="8" bestFit="1" customWidth="1"/>
    <col min="2013" max="2013" width="1.09765625" style="8" customWidth="1"/>
    <col min="2014" max="2014" width="10" style="8" bestFit="1" customWidth="1"/>
    <col min="2015" max="2015" width="7.09765625" style="8"/>
    <col min="2016" max="2016" width="9.09765625" style="8" bestFit="1" customWidth="1"/>
    <col min="2017" max="2017" width="10" style="8" bestFit="1" customWidth="1"/>
    <col min="2018" max="2263" width="7.09765625" style="8"/>
    <col min="2264" max="2264" width="3.09765625" style="8" customWidth="1"/>
    <col min="2265" max="2265" width="50.8984375" style="8" customWidth="1"/>
    <col min="2266" max="2266" width="9.09765625" style="8" customWidth="1"/>
    <col min="2267" max="2267" width="1.09765625" style="8" customWidth="1"/>
    <col min="2268" max="2268" width="10" style="8" bestFit="1" customWidth="1"/>
    <col min="2269" max="2269" width="1.09765625" style="8" customWidth="1"/>
    <col min="2270" max="2270" width="10" style="8" bestFit="1" customWidth="1"/>
    <col min="2271" max="2271" width="7.09765625" style="8"/>
    <col min="2272" max="2272" width="9.09765625" style="8" bestFit="1" customWidth="1"/>
    <col min="2273" max="2273" width="10" style="8" bestFit="1" customWidth="1"/>
    <col min="2274" max="2519" width="7.09765625" style="8"/>
    <col min="2520" max="2520" width="3.09765625" style="8" customWidth="1"/>
    <col min="2521" max="2521" width="50.8984375" style="8" customWidth="1"/>
    <col min="2522" max="2522" width="9.09765625" style="8" customWidth="1"/>
    <col min="2523" max="2523" width="1.09765625" style="8" customWidth="1"/>
    <col min="2524" max="2524" width="10" style="8" bestFit="1" customWidth="1"/>
    <col min="2525" max="2525" width="1.09765625" style="8" customWidth="1"/>
    <col min="2526" max="2526" width="10" style="8" bestFit="1" customWidth="1"/>
    <col min="2527" max="2527" width="7.09765625" style="8"/>
    <col min="2528" max="2528" width="9.09765625" style="8" bestFit="1" customWidth="1"/>
    <col min="2529" max="2529" width="10" style="8" bestFit="1" customWidth="1"/>
    <col min="2530" max="2775" width="7.09765625" style="8"/>
    <col min="2776" max="2776" width="3.09765625" style="8" customWidth="1"/>
    <col min="2777" max="2777" width="50.8984375" style="8" customWidth="1"/>
    <col min="2778" max="2778" width="9.09765625" style="8" customWidth="1"/>
    <col min="2779" max="2779" width="1.09765625" style="8" customWidth="1"/>
    <col min="2780" max="2780" width="10" style="8" bestFit="1" customWidth="1"/>
    <col min="2781" max="2781" width="1.09765625" style="8" customWidth="1"/>
    <col min="2782" max="2782" width="10" style="8" bestFit="1" customWidth="1"/>
    <col min="2783" max="2783" width="7.09765625" style="8"/>
    <col min="2784" max="2784" width="9.09765625" style="8" bestFit="1" customWidth="1"/>
    <col min="2785" max="2785" width="10" style="8" bestFit="1" customWidth="1"/>
    <col min="2786" max="3031" width="7.09765625" style="8"/>
    <col min="3032" max="3032" width="3.09765625" style="8" customWidth="1"/>
    <col min="3033" max="3033" width="50.8984375" style="8" customWidth="1"/>
    <col min="3034" max="3034" width="9.09765625" style="8" customWidth="1"/>
    <col min="3035" max="3035" width="1.09765625" style="8" customWidth="1"/>
    <col min="3036" max="3036" width="10" style="8" bestFit="1" customWidth="1"/>
    <col min="3037" max="3037" width="1.09765625" style="8" customWidth="1"/>
    <col min="3038" max="3038" width="10" style="8" bestFit="1" customWidth="1"/>
    <col min="3039" max="3039" width="7.09765625" style="8"/>
    <col min="3040" max="3040" width="9.09765625" style="8" bestFit="1" customWidth="1"/>
    <col min="3041" max="3041" width="10" style="8" bestFit="1" customWidth="1"/>
    <col min="3042" max="3287" width="7.09765625" style="8"/>
    <col min="3288" max="3288" width="3.09765625" style="8" customWidth="1"/>
    <col min="3289" max="3289" width="50.8984375" style="8" customWidth="1"/>
    <col min="3290" max="3290" width="9.09765625" style="8" customWidth="1"/>
    <col min="3291" max="3291" width="1.09765625" style="8" customWidth="1"/>
    <col min="3292" max="3292" width="10" style="8" bestFit="1" customWidth="1"/>
    <col min="3293" max="3293" width="1.09765625" style="8" customWidth="1"/>
    <col min="3294" max="3294" width="10" style="8" bestFit="1" customWidth="1"/>
    <col min="3295" max="3295" width="7.09765625" style="8"/>
    <col min="3296" max="3296" width="9.09765625" style="8" bestFit="1" customWidth="1"/>
    <col min="3297" max="3297" width="10" style="8" bestFit="1" customWidth="1"/>
    <col min="3298" max="3543" width="7.09765625" style="8"/>
    <col min="3544" max="3544" width="3.09765625" style="8" customWidth="1"/>
    <col min="3545" max="3545" width="50.8984375" style="8" customWidth="1"/>
    <col min="3546" max="3546" width="9.09765625" style="8" customWidth="1"/>
    <col min="3547" max="3547" width="1.09765625" style="8" customWidth="1"/>
    <col min="3548" max="3548" width="10" style="8" bestFit="1" customWidth="1"/>
    <col min="3549" max="3549" width="1.09765625" style="8" customWidth="1"/>
    <col min="3550" max="3550" width="10" style="8" bestFit="1" customWidth="1"/>
    <col min="3551" max="3551" width="7.09765625" style="8"/>
    <col min="3552" max="3552" width="9.09765625" style="8" bestFit="1" customWidth="1"/>
    <col min="3553" max="3553" width="10" style="8" bestFit="1" customWidth="1"/>
    <col min="3554" max="3799" width="7.09765625" style="8"/>
    <col min="3800" max="3800" width="3.09765625" style="8" customWidth="1"/>
    <col min="3801" max="3801" width="50.8984375" style="8" customWidth="1"/>
    <col min="3802" max="3802" width="9.09765625" style="8" customWidth="1"/>
    <col min="3803" max="3803" width="1.09765625" style="8" customWidth="1"/>
    <col min="3804" max="3804" width="10" style="8" bestFit="1" customWidth="1"/>
    <col min="3805" max="3805" width="1.09765625" style="8" customWidth="1"/>
    <col min="3806" max="3806" width="10" style="8" bestFit="1" customWidth="1"/>
    <col min="3807" max="3807" width="7.09765625" style="8"/>
    <col min="3808" max="3808" width="9.09765625" style="8" bestFit="1" customWidth="1"/>
    <col min="3809" max="3809" width="10" style="8" bestFit="1" customWidth="1"/>
    <col min="3810" max="4055" width="7.09765625" style="8"/>
    <col min="4056" max="4056" width="3.09765625" style="8" customWidth="1"/>
    <col min="4057" max="4057" width="50.8984375" style="8" customWidth="1"/>
    <col min="4058" max="4058" width="9.09765625" style="8" customWidth="1"/>
    <col min="4059" max="4059" width="1.09765625" style="8" customWidth="1"/>
    <col min="4060" max="4060" width="10" style="8" bestFit="1" customWidth="1"/>
    <col min="4061" max="4061" width="1.09765625" style="8" customWidth="1"/>
    <col min="4062" max="4062" width="10" style="8" bestFit="1" customWidth="1"/>
    <col min="4063" max="4063" width="7.09765625" style="8"/>
    <col min="4064" max="4064" width="9.09765625" style="8" bestFit="1" customWidth="1"/>
    <col min="4065" max="4065" width="10" style="8" bestFit="1" customWidth="1"/>
    <col min="4066" max="4311" width="7.09765625" style="8"/>
    <col min="4312" max="4312" width="3.09765625" style="8" customWidth="1"/>
    <col min="4313" max="4313" width="50.8984375" style="8" customWidth="1"/>
    <col min="4314" max="4314" width="9.09765625" style="8" customWidth="1"/>
    <col min="4315" max="4315" width="1.09765625" style="8" customWidth="1"/>
    <col min="4316" max="4316" width="10" style="8" bestFit="1" customWidth="1"/>
    <col min="4317" max="4317" width="1.09765625" style="8" customWidth="1"/>
    <col min="4318" max="4318" width="10" style="8" bestFit="1" customWidth="1"/>
    <col min="4319" max="4319" width="7.09765625" style="8"/>
    <col min="4320" max="4320" width="9.09765625" style="8" bestFit="1" customWidth="1"/>
    <col min="4321" max="4321" width="10" style="8" bestFit="1" customWidth="1"/>
    <col min="4322" max="4567" width="7.09765625" style="8"/>
    <col min="4568" max="4568" width="3.09765625" style="8" customWidth="1"/>
    <col min="4569" max="4569" width="50.8984375" style="8" customWidth="1"/>
    <col min="4570" max="4570" width="9.09765625" style="8" customWidth="1"/>
    <col min="4571" max="4571" width="1.09765625" style="8" customWidth="1"/>
    <col min="4572" max="4572" width="10" style="8" bestFit="1" customWidth="1"/>
    <col min="4573" max="4573" width="1.09765625" style="8" customWidth="1"/>
    <col min="4574" max="4574" width="10" style="8" bestFit="1" customWidth="1"/>
    <col min="4575" max="4575" width="7.09765625" style="8"/>
    <col min="4576" max="4576" width="9.09765625" style="8" bestFit="1" customWidth="1"/>
    <col min="4577" max="4577" width="10" style="8" bestFit="1" customWidth="1"/>
    <col min="4578" max="4823" width="7.09765625" style="8"/>
    <col min="4824" max="4824" width="3.09765625" style="8" customWidth="1"/>
    <col min="4825" max="4825" width="50.8984375" style="8" customWidth="1"/>
    <col min="4826" max="4826" width="9.09765625" style="8" customWidth="1"/>
    <col min="4827" max="4827" width="1.09765625" style="8" customWidth="1"/>
    <col min="4828" max="4828" width="10" style="8" bestFit="1" customWidth="1"/>
    <col min="4829" max="4829" width="1.09765625" style="8" customWidth="1"/>
    <col min="4830" max="4830" width="10" style="8" bestFit="1" customWidth="1"/>
    <col min="4831" max="4831" width="7.09765625" style="8"/>
    <col min="4832" max="4832" width="9.09765625" style="8" bestFit="1" customWidth="1"/>
    <col min="4833" max="4833" width="10" style="8" bestFit="1" customWidth="1"/>
    <col min="4834" max="5079" width="7.09765625" style="8"/>
    <col min="5080" max="5080" width="3.09765625" style="8" customWidth="1"/>
    <col min="5081" max="5081" width="50.8984375" style="8" customWidth="1"/>
    <col min="5082" max="5082" width="9.09765625" style="8" customWidth="1"/>
    <col min="5083" max="5083" width="1.09765625" style="8" customWidth="1"/>
    <col min="5084" max="5084" width="10" style="8" bestFit="1" customWidth="1"/>
    <col min="5085" max="5085" width="1.09765625" style="8" customWidth="1"/>
    <col min="5086" max="5086" width="10" style="8" bestFit="1" customWidth="1"/>
    <col min="5087" max="5087" width="7.09765625" style="8"/>
    <col min="5088" max="5088" width="9.09765625" style="8" bestFit="1" customWidth="1"/>
    <col min="5089" max="5089" width="10" style="8" bestFit="1" customWidth="1"/>
    <col min="5090" max="5335" width="7.09765625" style="8"/>
    <col min="5336" max="5336" width="3.09765625" style="8" customWidth="1"/>
    <col min="5337" max="5337" width="50.8984375" style="8" customWidth="1"/>
    <col min="5338" max="5338" width="9.09765625" style="8" customWidth="1"/>
    <col min="5339" max="5339" width="1.09765625" style="8" customWidth="1"/>
    <col min="5340" max="5340" width="10" style="8" bestFit="1" customWidth="1"/>
    <col min="5341" max="5341" width="1.09765625" style="8" customWidth="1"/>
    <col min="5342" max="5342" width="10" style="8" bestFit="1" customWidth="1"/>
    <col min="5343" max="5343" width="7.09765625" style="8"/>
    <col min="5344" max="5344" width="9.09765625" style="8" bestFit="1" customWidth="1"/>
    <col min="5345" max="5345" width="10" style="8" bestFit="1" customWidth="1"/>
    <col min="5346" max="5591" width="7.09765625" style="8"/>
    <col min="5592" max="5592" width="3.09765625" style="8" customWidth="1"/>
    <col min="5593" max="5593" width="50.8984375" style="8" customWidth="1"/>
    <col min="5594" max="5594" width="9.09765625" style="8" customWidth="1"/>
    <col min="5595" max="5595" width="1.09765625" style="8" customWidth="1"/>
    <col min="5596" max="5596" width="10" style="8" bestFit="1" customWidth="1"/>
    <col min="5597" max="5597" width="1.09765625" style="8" customWidth="1"/>
    <col min="5598" max="5598" width="10" style="8" bestFit="1" customWidth="1"/>
    <col min="5599" max="5599" width="7.09765625" style="8"/>
    <col min="5600" max="5600" width="9.09765625" style="8" bestFit="1" customWidth="1"/>
    <col min="5601" max="5601" width="10" style="8" bestFit="1" customWidth="1"/>
    <col min="5602" max="5847" width="7.09765625" style="8"/>
    <col min="5848" max="5848" width="3.09765625" style="8" customWidth="1"/>
    <col min="5849" max="5849" width="50.8984375" style="8" customWidth="1"/>
    <col min="5850" max="5850" width="9.09765625" style="8" customWidth="1"/>
    <col min="5851" max="5851" width="1.09765625" style="8" customWidth="1"/>
    <col min="5852" max="5852" width="10" style="8" bestFit="1" customWidth="1"/>
    <col min="5853" max="5853" width="1.09765625" style="8" customWidth="1"/>
    <col min="5854" max="5854" width="10" style="8" bestFit="1" customWidth="1"/>
    <col min="5855" max="5855" width="7.09765625" style="8"/>
    <col min="5856" max="5856" width="9.09765625" style="8" bestFit="1" customWidth="1"/>
    <col min="5857" max="5857" width="10" style="8" bestFit="1" customWidth="1"/>
    <col min="5858" max="6103" width="7.09765625" style="8"/>
    <col min="6104" max="6104" width="3.09765625" style="8" customWidth="1"/>
    <col min="6105" max="6105" width="50.8984375" style="8" customWidth="1"/>
    <col min="6106" max="6106" width="9.09765625" style="8" customWidth="1"/>
    <col min="6107" max="6107" width="1.09765625" style="8" customWidth="1"/>
    <col min="6108" max="6108" width="10" style="8" bestFit="1" customWidth="1"/>
    <col min="6109" max="6109" width="1.09765625" style="8" customWidth="1"/>
    <col min="6110" max="6110" width="10" style="8" bestFit="1" customWidth="1"/>
    <col min="6111" max="6111" width="7.09765625" style="8"/>
    <col min="6112" max="6112" width="9.09765625" style="8" bestFit="1" customWidth="1"/>
    <col min="6113" max="6113" width="10" style="8" bestFit="1" customWidth="1"/>
    <col min="6114" max="6359" width="7.09765625" style="8"/>
    <col min="6360" max="6360" width="3.09765625" style="8" customWidth="1"/>
    <col min="6361" max="6361" width="50.8984375" style="8" customWidth="1"/>
    <col min="6362" max="6362" width="9.09765625" style="8" customWidth="1"/>
    <col min="6363" max="6363" width="1.09765625" style="8" customWidth="1"/>
    <col min="6364" max="6364" width="10" style="8" bestFit="1" customWidth="1"/>
    <col min="6365" max="6365" width="1.09765625" style="8" customWidth="1"/>
    <col min="6366" max="6366" width="10" style="8" bestFit="1" customWidth="1"/>
    <col min="6367" max="6367" width="7.09765625" style="8"/>
    <col min="6368" max="6368" width="9.09765625" style="8" bestFit="1" customWidth="1"/>
    <col min="6369" max="6369" width="10" style="8" bestFit="1" customWidth="1"/>
    <col min="6370" max="6615" width="7.09765625" style="8"/>
    <col min="6616" max="6616" width="3.09765625" style="8" customWidth="1"/>
    <col min="6617" max="6617" width="50.8984375" style="8" customWidth="1"/>
    <col min="6618" max="6618" width="9.09765625" style="8" customWidth="1"/>
    <col min="6619" max="6619" width="1.09765625" style="8" customWidth="1"/>
    <col min="6620" max="6620" width="10" style="8" bestFit="1" customWidth="1"/>
    <col min="6621" max="6621" width="1.09765625" style="8" customWidth="1"/>
    <col min="6622" max="6622" width="10" style="8" bestFit="1" customWidth="1"/>
    <col min="6623" max="6623" width="7.09765625" style="8"/>
    <col min="6624" max="6624" width="9.09765625" style="8" bestFit="1" customWidth="1"/>
    <col min="6625" max="6625" width="10" style="8" bestFit="1" customWidth="1"/>
    <col min="6626" max="6871" width="7.09765625" style="8"/>
    <col min="6872" max="6872" width="3.09765625" style="8" customWidth="1"/>
    <col min="6873" max="6873" width="50.8984375" style="8" customWidth="1"/>
    <col min="6874" max="6874" width="9.09765625" style="8" customWidth="1"/>
    <col min="6875" max="6875" width="1.09765625" style="8" customWidth="1"/>
    <col min="6876" max="6876" width="10" style="8" bestFit="1" customWidth="1"/>
    <col min="6877" max="6877" width="1.09765625" style="8" customWidth="1"/>
    <col min="6878" max="6878" width="10" style="8" bestFit="1" customWidth="1"/>
    <col min="6879" max="6879" width="7.09765625" style="8"/>
    <col min="6880" max="6880" width="9.09765625" style="8" bestFit="1" customWidth="1"/>
    <col min="6881" max="6881" width="10" style="8" bestFit="1" customWidth="1"/>
    <col min="6882" max="7127" width="7.09765625" style="8"/>
    <col min="7128" max="7128" width="3.09765625" style="8" customWidth="1"/>
    <col min="7129" max="7129" width="50.8984375" style="8" customWidth="1"/>
    <col min="7130" max="7130" width="9.09765625" style="8" customWidth="1"/>
    <col min="7131" max="7131" width="1.09765625" style="8" customWidth="1"/>
    <col min="7132" max="7132" width="10" style="8" bestFit="1" customWidth="1"/>
    <col min="7133" max="7133" width="1.09765625" style="8" customWidth="1"/>
    <col min="7134" max="7134" width="10" style="8" bestFit="1" customWidth="1"/>
    <col min="7135" max="7135" width="7.09765625" style="8"/>
    <col min="7136" max="7136" width="9.09765625" style="8" bestFit="1" customWidth="1"/>
    <col min="7137" max="7137" width="10" style="8" bestFit="1" customWidth="1"/>
    <col min="7138" max="7383" width="7.09765625" style="8"/>
    <col min="7384" max="7384" width="3.09765625" style="8" customWidth="1"/>
    <col min="7385" max="7385" width="50.8984375" style="8" customWidth="1"/>
    <col min="7386" max="7386" width="9.09765625" style="8" customWidth="1"/>
    <col min="7387" max="7387" width="1.09765625" style="8" customWidth="1"/>
    <col min="7388" max="7388" width="10" style="8" bestFit="1" customWidth="1"/>
    <col min="7389" max="7389" width="1.09765625" style="8" customWidth="1"/>
    <col min="7390" max="7390" width="10" style="8" bestFit="1" customWidth="1"/>
    <col min="7391" max="7391" width="7.09765625" style="8"/>
    <col min="7392" max="7392" width="9.09765625" style="8" bestFit="1" customWidth="1"/>
    <col min="7393" max="7393" width="10" style="8" bestFit="1" customWidth="1"/>
    <col min="7394" max="7639" width="7.09765625" style="8"/>
    <col min="7640" max="7640" width="3.09765625" style="8" customWidth="1"/>
    <col min="7641" max="7641" width="50.8984375" style="8" customWidth="1"/>
    <col min="7642" max="7642" width="9.09765625" style="8" customWidth="1"/>
    <col min="7643" max="7643" width="1.09765625" style="8" customWidth="1"/>
    <col min="7644" max="7644" width="10" style="8" bestFit="1" customWidth="1"/>
    <col min="7645" max="7645" width="1.09765625" style="8" customWidth="1"/>
    <col min="7646" max="7646" width="10" style="8" bestFit="1" customWidth="1"/>
    <col min="7647" max="7647" width="7.09765625" style="8"/>
    <col min="7648" max="7648" width="9.09765625" style="8" bestFit="1" customWidth="1"/>
    <col min="7649" max="7649" width="10" style="8" bestFit="1" customWidth="1"/>
    <col min="7650" max="7895" width="7.09765625" style="8"/>
    <col min="7896" max="7896" width="3.09765625" style="8" customWidth="1"/>
    <col min="7897" max="7897" width="50.8984375" style="8" customWidth="1"/>
    <col min="7898" max="7898" width="9.09765625" style="8" customWidth="1"/>
    <col min="7899" max="7899" width="1.09765625" style="8" customWidth="1"/>
    <col min="7900" max="7900" width="10" style="8" bestFit="1" customWidth="1"/>
    <col min="7901" max="7901" width="1.09765625" style="8" customWidth="1"/>
    <col min="7902" max="7902" width="10" style="8" bestFit="1" customWidth="1"/>
    <col min="7903" max="7903" width="7.09765625" style="8"/>
    <col min="7904" max="7904" width="9.09765625" style="8" bestFit="1" customWidth="1"/>
    <col min="7905" max="7905" width="10" style="8" bestFit="1" customWidth="1"/>
    <col min="7906" max="8151" width="7.09765625" style="8"/>
    <col min="8152" max="8152" width="3.09765625" style="8" customWidth="1"/>
    <col min="8153" max="8153" width="50.8984375" style="8" customWidth="1"/>
    <col min="8154" max="8154" width="9.09765625" style="8" customWidth="1"/>
    <col min="8155" max="8155" width="1.09765625" style="8" customWidth="1"/>
    <col min="8156" max="8156" width="10" style="8" bestFit="1" customWidth="1"/>
    <col min="8157" max="8157" width="1.09765625" style="8" customWidth="1"/>
    <col min="8158" max="8158" width="10" style="8" bestFit="1" customWidth="1"/>
    <col min="8159" max="8159" width="7.09765625" style="8"/>
    <col min="8160" max="8160" width="9.09765625" style="8" bestFit="1" customWidth="1"/>
    <col min="8161" max="8161" width="10" style="8" bestFit="1" customWidth="1"/>
    <col min="8162" max="8407" width="7.09765625" style="8"/>
    <col min="8408" max="8408" width="3.09765625" style="8" customWidth="1"/>
    <col min="8409" max="8409" width="50.8984375" style="8" customWidth="1"/>
    <col min="8410" max="8410" width="9.09765625" style="8" customWidth="1"/>
    <col min="8411" max="8411" width="1.09765625" style="8" customWidth="1"/>
    <col min="8412" max="8412" width="10" style="8" bestFit="1" customWidth="1"/>
    <col min="8413" max="8413" width="1.09765625" style="8" customWidth="1"/>
    <col min="8414" max="8414" width="10" style="8" bestFit="1" customWidth="1"/>
    <col min="8415" max="8415" width="7.09765625" style="8"/>
    <col min="8416" max="8416" width="9.09765625" style="8" bestFit="1" customWidth="1"/>
    <col min="8417" max="8417" width="10" style="8" bestFit="1" customWidth="1"/>
    <col min="8418" max="8663" width="7.09765625" style="8"/>
    <col min="8664" max="8664" width="3.09765625" style="8" customWidth="1"/>
    <col min="8665" max="8665" width="50.8984375" style="8" customWidth="1"/>
    <col min="8666" max="8666" width="9.09765625" style="8" customWidth="1"/>
    <col min="8667" max="8667" width="1.09765625" style="8" customWidth="1"/>
    <col min="8668" max="8668" width="10" style="8" bestFit="1" customWidth="1"/>
    <col min="8669" max="8669" width="1.09765625" style="8" customWidth="1"/>
    <col min="8670" max="8670" width="10" style="8" bestFit="1" customWidth="1"/>
    <col min="8671" max="8671" width="7.09765625" style="8"/>
    <col min="8672" max="8672" width="9.09765625" style="8" bestFit="1" customWidth="1"/>
    <col min="8673" max="8673" width="10" style="8" bestFit="1" customWidth="1"/>
    <col min="8674" max="8919" width="7.09765625" style="8"/>
    <col min="8920" max="8920" width="3.09765625" style="8" customWidth="1"/>
    <col min="8921" max="8921" width="50.8984375" style="8" customWidth="1"/>
    <col min="8922" max="8922" width="9.09765625" style="8" customWidth="1"/>
    <col min="8923" max="8923" width="1.09765625" style="8" customWidth="1"/>
    <col min="8924" max="8924" width="10" style="8" bestFit="1" customWidth="1"/>
    <col min="8925" max="8925" width="1.09765625" style="8" customWidth="1"/>
    <col min="8926" max="8926" width="10" style="8" bestFit="1" customWidth="1"/>
    <col min="8927" max="8927" width="7.09765625" style="8"/>
    <col min="8928" max="8928" width="9.09765625" style="8" bestFit="1" customWidth="1"/>
    <col min="8929" max="8929" width="10" style="8" bestFit="1" customWidth="1"/>
    <col min="8930" max="9175" width="7.09765625" style="8"/>
    <col min="9176" max="9176" width="3.09765625" style="8" customWidth="1"/>
    <col min="9177" max="9177" width="50.8984375" style="8" customWidth="1"/>
    <col min="9178" max="9178" width="9.09765625" style="8" customWidth="1"/>
    <col min="9179" max="9179" width="1.09765625" style="8" customWidth="1"/>
    <col min="9180" max="9180" width="10" style="8" bestFit="1" customWidth="1"/>
    <col min="9181" max="9181" width="1.09765625" style="8" customWidth="1"/>
    <col min="9182" max="9182" width="10" style="8" bestFit="1" customWidth="1"/>
    <col min="9183" max="9183" width="7.09765625" style="8"/>
    <col min="9184" max="9184" width="9.09765625" style="8" bestFit="1" customWidth="1"/>
    <col min="9185" max="9185" width="10" style="8" bestFit="1" customWidth="1"/>
    <col min="9186" max="9431" width="7.09765625" style="8"/>
    <col min="9432" max="9432" width="3.09765625" style="8" customWidth="1"/>
    <col min="9433" max="9433" width="50.8984375" style="8" customWidth="1"/>
    <col min="9434" max="9434" width="9.09765625" style="8" customWidth="1"/>
    <col min="9435" max="9435" width="1.09765625" style="8" customWidth="1"/>
    <col min="9436" max="9436" width="10" style="8" bestFit="1" customWidth="1"/>
    <col min="9437" max="9437" width="1.09765625" style="8" customWidth="1"/>
    <col min="9438" max="9438" width="10" style="8" bestFit="1" customWidth="1"/>
    <col min="9439" max="9439" width="7.09765625" style="8"/>
    <col min="9440" max="9440" width="9.09765625" style="8" bestFit="1" customWidth="1"/>
    <col min="9441" max="9441" width="10" style="8" bestFit="1" customWidth="1"/>
    <col min="9442" max="9687" width="7.09765625" style="8"/>
    <col min="9688" max="9688" width="3.09765625" style="8" customWidth="1"/>
    <col min="9689" max="9689" width="50.8984375" style="8" customWidth="1"/>
    <col min="9690" max="9690" width="9.09765625" style="8" customWidth="1"/>
    <col min="9691" max="9691" width="1.09765625" style="8" customWidth="1"/>
    <col min="9692" max="9692" width="10" style="8" bestFit="1" customWidth="1"/>
    <col min="9693" max="9693" width="1.09765625" style="8" customWidth="1"/>
    <col min="9694" max="9694" width="10" style="8" bestFit="1" customWidth="1"/>
    <col min="9695" max="9695" width="7.09765625" style="8"/>
    <col min="9696" max="9696" width="9.09765625" style="8" bestFit="1" customWidth="1"/>
    <col min="9697" max="9697" width="10" style="8" bestFit="1" customWidth="1"/>
    <col min="9698" max="9943" width="7.09765625" style="8"/>
    <col min="9944" max="9944" width="3.09765625" style="8" customWidth="1"/>
    <col min="9945" max="9945" width="50.8984375" style="8" customWidth="1"/>
    <col min="9946" max="9946" width="9.09765625" style="8" customWidth="1"/>
    <col min="9947" max="9947" width="1.09765625" style="8" customWidth="1"/>
    <col min="9948" max="9948" width="10" style="8" bestFit="1" customWidth="1"/>
    <col min="9949" max="9949" width="1.09765625" style="8" customWidth="1"/>
    <col min="9950" max="9950" width="10" style="8" bestFit="1" customWidth="1"/>
    <col min="9951" max="9951" width="7.09765625" style="8"/>
    <col min="9952" max="9952" width="9.09765625" style="8" bestFit="1" customWidth="1"/>
    <col min="9953" max="9953" width="10" style="8" bestFit="1" customWidth="1"/>
    <col min="9954" max="10199" width="7.09765625" style="8"/>
    <col min="10200" max="10200" width="3.09765625" style="8" customWidth="1"/>
    <col min="10201" max="10201" width="50.8984375" style="8" customWidth="1"/>
    <col min="10202" max="10202" width="9.09765625" style="8" customWidth="1"/>
    <col min="10203" max="10203" width="1.09765625" style="8" customWidth="1"/>
    <col min="10204" max="10204" width="10" style="8" bestFit="1" customWidth="1"/>
    <col min="10205" max="10205" width="1.09765625" style="8" customWidth="1"/>
    <col min="10206" max="10206" width="10" style="8" bestFit="1" customWidth="1"/>
    <col min="10207" max="10207" width="7.09765625" style="8"/>
    <col min="10208" max="10208" width="9.09765625" style="8" bestFit="1" customWidth="1"/>
    <col min="10209" max="10209" width="10" style="8" bestFit="1" customWidth="1"/>
    <col min="10210" max="10455" width="7.09765625" style="8"/>
    <col min="10456" max="10456" width="3.09765625" style="8" customWidth="1"/>
    <col min="10457" max="10457" width="50.8984375" style="8" customWidth="1"/>
    <col min="10458" max="10458" width="9.09765625" style="8" customWidth="1"/>
    <col min="10459" max="10459" width="1.09765625" style="8" customWidth="1"/>
    <col min="10460" max="10460" width="10" style="8" bestFit="1" customWidth="1"/>
    <col min="10461" max="10461" width="1.09765625" style="8" customWidth="1"/>
    <col min="10462" max="10462" width="10" style="8" bestFit="1" customWidth="1"/>
    <col min="10463" max="10463" width="7.09765625" style="8"/>
    <col min="10464" max="10464" width="9.09765625" style="8" bestFit="1" customWidth="1"/>
    <col min="10465" max="10465" width="10" style="8" bestFit="1" customWidth="1"/>
    <col min="10466" max="10711" width="7.09765625" style="8"/>
    <col min="10712" max="10712" width="3.09765625" style="8" customWidth="1"/>
    <col min="10713" max="10713" width="50.8984375" style="8" customWidth="1"/>
    <col min="10714" max="10714" width="9.09765625" style="8" customWidth="1"/>
    <col min="10715" max="10715" width="1.09765625" style="8" customWidth="1"/>
    <col min="10716" max="10716" width="10" style="8" bestFit="1" customWidth="1"/>
    <col min="10717" max="10717" width="1.09765625" style="8" customWidth="1"/>
    <col min="10718" max="10718" width="10" style="8" bestFit="1" customWidth="1"/>
    <col min="10719" max="10719" width="7.09765625" style="8"/>
    <col min="10720" max="10720" width="9.09765625" style="8" bestFit="1" customWidth="1"/>
    <col min="10721" max="10721" width="10" style="8" bestFit="1" customWidth="1"/>
    <col min="10722" max="10967" width="7.09765625" style="8"/>
    <col min="10968" max="10968" width="3.09765625" style="8" customWidth="1"/>
    <col min="10969" max="10969" width="50.8984375" style="8" customWidth="1"/>
    <col min="10970" max="10970" width="9.09765625" style="8" customWidth="1"/>
    <col min="10971" max="10971" width="1.09765625" style="8" customWidth="1"/>
    <col min="10972" max="10972" width="10" style="8" bestFit="1" customWidth="1"/>
    <col min="10973" max="10973" width="1.09765625" style="8" customWidth="1"/>
    <col min="10974" max="10974" width="10" style="8" bestFit="1" customWidth="1"/>
    <col min="10975" max="10975" width="7.09765625" style="8"/>
    <col min="10976" max="10976" width="9.09765625" style="8" bestFit="1" customWidth="1"/>
    <col min="10977" max="10977" width="10" style="8" bestFit="1" customWidth="1"/>
    <col min="10978" max="11223" width="7.09765625" style="8"/>
    <col min="11224" max="11224" width="3.09765625" style="8" customWidth="1"/>
    <col min="11225" max="11225" width="50.8984375" style="8" customWidth="1"/>
    <col min="11226" max="11226" width="9.09765625" style="8" customWidth="1"/>
    <col min="11227" max="11227" width="1.09765625" style="8" customWidth="1"/>
    <col min="11228" max="11228" width="10" style="8" bestFit="1" customWidth="1"/>
    <col min="11229" max="11229" width="1.09765625" style="8" customWidth="1"/>
    <col min="11230" max="11230" width="10" style="8" bestFit="1" customWidth="1"/>
    <col min="11231" max="11231" width="7.09765625" style="8"/>
    <col min="11232" max="11232" width="9.09765625" style="8" bestFit="1" customWidth="1"/>
    <col min="11233" max="11233" width="10" style="8" bestFit="1" customWidth="1"/>
    <col min="11234" max="11479" width="7.09765625" style="8"/>
    <col min="11480" max="11480" width="3.09765625" style="8" customWidth="1"/>
    <col min="11481" max="11481" width="50.8984375" style="8" customWidth="1"/>
    <col min="11482" max="11482" width="9.09765625" style="8" customWidth="1"/>
    <col min="11483" max="11483" width="1.09765625" style="8" customWidth="1"/>
    <col min="11484" max="11484" width="10" style="8" bestFit="1" customWidth="1"/>
    <col min="11485" max="11485" width="1.09765625" style="8" customWidth="1"/>
    <col min="11486" max="11486" width="10" style="8" bestFit="1" customWidth="1"/>
    <col min="11487" max="11487" width="7.09765625" style="8"/>
    <col min="11488" max="11488" width="9.09765625" style="8" bestFit="1" customWidth="1"/>
    <col min="11489" max="11489" width="10" style="8" bestFit="1" customWidth="1"/>
    <col min="11490" max="11735" width="7.09765625" style="8"/>
    <col min="11736" max="11736" width="3.09765625" style="8" customWidth="1"/>
    <col min="11737" max="11737" width="50.8984375" style="8" customWidth="1"/>
    <col min="11738" max="11738" width="9.09765625" style="8" customWidth="1"/>
    <col min="11739" max="11739" width="1.09765625" style="8" customWidth="1"/>
    <col min="11740" max="11740" width="10" style="8" bestFit="1" customWidth="1"/>
    <col min="11741" max="11741" width="1.09765625" style="8" customWidth="1"/>
    <col min="11742" max="11742" width="10" style="8" bestFit="1" customWidth="1"/>
    <col min="11743" max="11743" width="7.09765625" style="8"/>
    <col min="11744" max="11744" width="9.09765625" style="8" bestFit="1" customWidth="1"/>
    <col min="11745" max="11745" width="10" style="8" bestFit="1" customWidth="1"/>
    <col min="11746" max="11991" width="7.09765625" style="8"/>
    <col min="11992" max="11992" width="3.09765625" style="8" customWidth="1"/>
    <col min="11993" max="11993" width="50.8984375" style="8" customWidth="1"/>
    <col min="11994" max="11994" width="9.09765625" style="8" customWidth="1"/>
    <col min="11995" max="11995" width="1.09765625" style="8" customWidth="1"/>
    <col min="11996" max="11996" width="10" style="8" bestFit="1" customWidth="1"/>
    <col min="11997" max="11997" width="1.09765625" style="8" customWidth="1"/>
    <col min="11998" max="11998" width="10" style="8" bestFit="1" customWidth="1"/>
    <col min="11999" max="11999" width="7.09765625" style="8"/>
    <col min="12000" max="12000" width="9.09765625" style="8" bestFit="1" customWidth="1"/>
    <col min="12001" max="12001" width="10" style="8" bestFit="1" customWidth="1"/>
    <col min="12002" max="12247" width="7.09765625" style="8"/>
    <col min="12248" max="12248" width="3.09765625" style="8" customWidth="1"/>
    <col min="12249" max="12249" width="50.8984375" style="8" customWidth="1"/>
    <col min="12250" max="12250" width="9.09765625" style="8" customWidth="1"/>
    <col min="12251" max="12251" width="1.09765625" style="8" customWidth="1"/>
    <col min="12252" max="12252" width="10" style="8" bestFit="1" customWidth="1"/>
    <col min="12253" max="12253" width="1.09765625" style="8" customWidth="1"/>
    <col min="12254" max="12254" width="10" style="8" bestFit="1" customWidth="1"/>
    <col min="12255" max="12255" width="7.09765625" style="8"/>
    <col min="12256" max="12256" width="9.09765625" style="8" bestFit="1" customWidth="1"/>
    <col min="12257" max="12257" width="10" style="8" bestFit="1" customWidth="1"/>
    <col min="12258" max="12503" width="7.09765625" style="8"/>
    <col min="12504" max="12504" width="3.09765625" style="8" customWidth="1"/>
    <col min="12505" max="12505" width="50.8984375" style="8" customWidth="1"/>
    <col min="12506" max="12506" width="9.09765625" style="8" customWidth="1"/>
    <col min="12507" max="12507" width="1.09765625" style="8" customWidth="1"/>
    <col min="12508" max="12508" width="10" style="8" bestFit="1" customWidth="1"/>
    <col min="12509" max="12509" width="1.09765625" style="8" customWidth="1"/>
    <col min="12510" max="12510" width="10" style="8" bestFit="1" customWidth="1"/>
    <col min="12511" max="12511" width="7.09765625" style="8"/>
    <col min="12512" max="12512" width="9.09765625" style="8" bestFit="1" customWidth="1"/>
    <col min="12513" max="12513" width="10" style="8" bestFit="1" customWidth="1"/>
    <col min="12514" max="12759" width="7.09765625" style="8"/>
    <col min="12760" max="12760" width="3.09765625" style="8" customWidth="1"/>
    <col min="12761" max="12761" width="50.8984375" style="8" customWidth="1"/>
    <col min="12762" max="12762" width="9.09765625" style="8" customWidth="1"/>
    <col min="12763" max="12763" width="1.09765625" style="8" customWidth="1"/>
    <col min="12764" max="12764" width="10" style="8" bestFit="1" customWidth="1"/>
    <col min="12765" max="12765" width="1.09765625" style="8" customWidth="1"/>
    <col min="12766" max="12766" width="10" style="8" bestFit="1" customWidth="1"/>
    <col min="12767" max="12767" width="7.09765625" style="8"/>
    <col min="12768" max="12768" width="9.09765625" style="8" bestFit="1" customWidth="1"/>
    <col min="12769" max="12769" width="10" style="8" bestFit="1" customWidth="1"/>
    <col min="12770" max="13015" width="7.09765625" style="8"/>
    <col min="13016" max="13016" width="3.09765625" style="8" customWidth="1"/>
    <col min="13017" max="13017" width="50.8984375" style="8" customWidth="1"/>
    <col min="13018" max="13018" width="9.09765625" style="8" customWidth="1"/>
    <col min="13019" max="13019" width="1.09765625" style="8" customWidth="1"/>
    <col min="13020" max="13020" width="10" style="8" bestFit="1" customWidth="1"/>
    <col min="13021" max="13021" width="1.09765625" style="8" customWidth="1"/>
    <col min="13022" max="13022" width="10" style="8" bestFit="1" customWidth="1"/>
    <col min="13023" max="13023" width="7.09765625" style="8"/>
    <col min="13024" max="13024" width="9.09765625" style="8" bestFit="1" customWidth="1"/>
    <col min="13025" max="13025" width="10" style="8" bestFit="1" customWidth="1"/>
    <col min="13026" max="13271" width="7.09765625" style="8"/>
    <col min="13272" max="13272" width="3.09765625" style="8" customWidth="1"/>
    <col min="13273" max="13273" width="50.8984375" style="8" customWidth="1"/>
    <col min="13274" max="13274" width="9.09765625" style="8" customWidth="1"/>
    <col min="13275" max="13275" width="1.09765625" style="8" customWidth="1"/>
    <col min="13276" max="13276" width="10" style="8" bestFit="1" customWidth="1"/>
    <col min="13277" max="13277" width="1.09765625" style="8" customWidth="1"/>
    <col min="13278" max="13278" width="10" style="8" bestFit="1" customWidth="1"/>
    <col min="13279" max="13279" width="7.09765625" style="8"/>
    <col min="13280" max="13280" width="9.09765625" style="8" bestFit="1" customWidth="1"/>
    <col min="13281" max="13281" width="10" style="8" bestFit="1" customWidth="1"/>
    <col min="13282" max="13527" width="7.09765625" style="8"/>
    <col min="13528" max="13528" width="3.09765625" style="8" customWidth="1"/>
    <col min="13529" max="13529" width="50.8984375" style="8" customWidth="1"/>
    <col min="13530" max="13530" width="9.09765625" style="8" customWidth="1"/>
    <col min="13531" max="13531" width="1.09765625" style="8" customWidth="1"/>
    <col min="13532" max="13532" width="10" style="8" bestFit="1" customWidth="1"/>
    <col min="13533" max="13533" width="1.09765625" style="8" customWidth="1"/>
    <col min="13534" max="13534" width="10" style="8" bestFit="1" customWidth="1"/>
    <col min="13535" max="13535" width="7.09765625" style="8"/>
    <col min="13536" max="13536" width="9.09765625" style="8" bestFit="1" customWidth="1"/>
    <col min="13537" max="13537" width="10" style="8" bestFit="1" customWidth="1"/>
    <col min="13538" max="13783" width="7.09765625" style="8"/>
    <col min="13784" max="13784" width="3.09765625" style="8" customWidth="1"/>
    <col min="13785" max="13785" width="50.8984375" style="8" customWidth="1"/>
    <col min="13786" max="13786" width="9.09765625" style="8" customWidth="1"/>
    <col min="13787" max="13787" width="1.09765625" style="8" customWidth="1"/>
    <col min="13788" max="13788" width="10" style="8" bestFit="1" customWidth="1"/>
    <col min="13789" max="13789" width="1.09765625" style="8" customWidth="1"/>
    <col min="13790" max="13790" width="10" style="8" bestFit="1" customWidth="1"/>
    <col min="13791" max="13791" width="7.09765625" style="8"/>
    <col min="13792" max="13792" width="9.09765625" style="8" bestFit="1" customWidth="1"/>
    <col min="13793" max="13793" width="10" style="8" bestFit="1" customWidth="1"/>
    <col min="13794" max="14039" width="7.09765625" style="8"/>
    <col min="14040" max="14040" width="3.09765625" style="8" customWidth="1"/>
    <col min="14041" max="14041" width="50.8984375" style="8" customWidth="1"/>
    <col min="14042" max="14042" width="9.09765625" style="8" customWidth="1"/>
    <col min="14043" max="14043" width="1.09765625" style="8" customWidth="1"/>
    <col min="14044" max="14044" width="10" style="8" bestFit="1" customWidth="1"/>
    <col min="14045" max="14045" width="1.09765625" style="8" customWidth="1"/>
    <col min="14046" max="14046" width="10" style="8" bestFit="1" customWidth="1"/>
    <col min="14047" max="14047" width="7.09765625" style="8"/>
    <col min="14048" max="14048" width="9.09765625" style="8" bestFit="1" customWidth="1"/>
    <col min="14049" max="14049" width="10" style="8" bestFit="1" customWidth="1"/>
    <col min="14050" max="14295" width="7.09765625" style="8"/>
    <col min="14296" max="14296" width="3.09765625" style="8" customWidth="1"/>
    <col min="14297" max="14297" width="50.8984375" style="8" customWidth="1"/>
    <col min="14298" max="14298" width="9.09765625" style="8" customWidth="1"/>
    <col min="14299" max="14299" width="1.09765625" style="8" customWidth="1"/>
    <col min="14300" max="14300" width="10" style="8" bestFit="1" customWidth="1"/>
    <col min="14301" max="14301" width="1.09765625" style="8" customWidth="1"/>
    <col min="14302" max="14302" width="10" style="8" bestFit="1" customWidth="1"/>
    <col min="14303" max="14303" width="7.09765625" style="8"/>
    <col min="14304" max="14304" width="9.09765625" style="8" bestFit="1" customWidth="1"/>
    <col min="14305" max="14305" width="10" style="8" bestFit="1" customWidth="1"/>
    <col min="14306" max="14551" width="7.09765625" style="8"/>
    <col min="14552" max="14552" width="3.09765625" style="8" customWidth="1"/>
    <col min="14553" max="14553" width="50.8984375" style="8" customWidth="1"/>
    <col min="14554" max="14554" width="9.09765625" style="8" customWidth="1"/>
    <col min="14555" max="14555" width="1.09765625" style="8" customWidth="1"/>
    <col min="14556" max="14556" width="10" style="8" bestFit="1" customWidth="1"/>
    <col min="14557" max="14557" width="1.09765625" style="8" customWidth="1"/>
    <col min="14558" max="14558" width="10" style="8" bestFit="1" customWidth="1"/>
    <col min="14559" max="14559" width="7.09765625" style="8"/>
    <col min="14560" max="14560" width="9.09765625" style="8" bestFit="1" customWidth="1"/>
    <col min="14561" max="14561" width="10" style="8" bestFit="1" customWidth="1"/>
    <col min="14562" max="14807" width="7.09765625" style="8"/>
    <col min="14808" max="14808" width="3.09765625" style="8" customWidth="1"/>
    <col min="14809" max="14809" width="50.8984375" style="8" customWidth="1"/>
    <col min="14810" max="14810" width="9.09765625" style="8" customWidth="1"/>
    <col min="14811" max="14811" width="1.09765625" style="8" customWidth="1"/>
    <col min="14812" max="14812" width="10" style="8" bestFit="1" customWidth="1"/>
    <col min="14813" max="14813" width="1.09765625" style="8" customWidth="1"/>
    <col min="14814" max="14814" width="10" style="8" bestFit="1" customWidth="1"/>
    <col min="14815" max="14815" width="7.09765625" style="8"/>
    <col min="14816" max="14816" width="9.09765625" style="8" bestFit="1" customWidth="1"/>
    <col min="14817" max="14817" width="10" style="8" bestFit="1" customWidth="1"/>
    <col min="14818" max="15063" width="7.09765625" style="8"/>
    <col min="15064" max="15064" width="3.09765625" style="8" customWidth="1"/>
    <col min="15065" max="15065" width="50.8984375" style="8" customWidth="1"/>
    <col min="15066" max="15066" width="9.09765625" style="8" customWidth="1"/>
    <col min="15067" max="15067" width="1.09765625" style="8" customWidth="1"/>
    <col min="15068" max="15068" width="10" style="8" bestFit="1" customWidth="1"/>
    <col min="15069" max="15069" width="1.09765625" style="8" customWidth="1"/>
    <col min="15070" max="15070" width="10" style="8" bestFit="1" customWidth="1"/>
    <col min="15071" max="15071" width="7.09765625" style="8"/>
    <col min="15072" max="15072" width="9.09765625" style="8" bestFit="1" customWidth="1"/>
    <col min="15073" max="15073" width="10" style="8" bestFit="1" customWidth="1"/>
    <col min="15074" max="15319" width="7.09765625" style="8"/>
    <col min="15320" max="15320" width="3.09765625" style="8" customWidth="1"/>
    <col min="15321" max="15321" width="50.8984375" style="8" customWidth="1"/>
    <col min="15322" max="15322" width="9.09765625" style="8" customWidth="1"/>
    <col min="15323" max="15323" width="1.09765625" style="8" customWidth="1"/>
    <col min="15324" max="15324" width="10" style="8" bestFit="1" customWidth="1"/>
    <col min="15325" max="15325" width="1.09765625" style="8" customWidth="1"/>
    <col min="15326" max="15326" width="10" style="8" bestFit="1" customWidth="1"/>
    <col min="15327" max="15327" width="7.09765625" style="8"/>
    <col min="15328" max="15328" width="9.09765625" style="8" bestFit="1" customWidth="1"/>
    <col min="15329" max="15329" width="10" style="8" bestFit="1" customWidth="1"/>
    <col min="15330" max="15575" width="7.09765625" style="8"/>
    <col min="15576" max="15576" width="3.09765625" style="8" customWidth="1"/>
    <col min="15577" max="15577" width="50.8984375" style="8" customWidth="1"/>
    <col min="15578" max="15578" width="9.09765625" style="8" customWidth="1"/>
    <col min="15579" max="15579" width="1.09765625" style="8" customWidth="1"/>
    <col min="15580" max="15580" width="10" style="8" bestFit="1" customWidth="1"/>
    <col min="15581" max="15581" width="1.09765625" style="8" customWidth="1"/>
    <col min="15582" max="15582" width="10" style="8" bestFit="1" customWidth="1"/>
    <col min="15583" max="15583" width="7.09765625" style="8"/>
    <col min="15584" max="15584" width="9.09765625" style="8" bestFit="1" customWidth="1"/>
    <col min="15585" max="15585" width="10" style="8" bestFit="1" customWidth="1"/>
    <col min="15586" max="15831" width="7.09765625" style="8"/>
    <col min="15832" max="15832" width="3.09765625" style="8" customWidth="1"/>
    <col min="15833" max="15833" width="50.8984375" style="8" customWidth="1"/>
    <col min="15834" max="15834" width="9.09765625" style="8" customWidth="1"/>
    <col min="15835" max="15835" width="1.09765625" style="8" customWidth="1"/>
    <col min="15836" max="15836" width="10" style="8" bestFit="1" customWidth="1"/>
    <col min="15837" max="15837" width="1.09765625" style="8" customWidth="1"/>
    <col min="15838" max="15838" width="10" style="8" bestFit="1" customWidth="1"/>
    <col min="15839" max="15839" width="7.09765625" style="8"/>
    <col min="15840" max="15840" width="9.09765625" style="8" bestFit="1" customWidth="1"/>
    <col min="15841" max="15841" width="10" style="8" bestFit="1" customWidth="1"/>
    <col min="15842" max="16087" width="7.09765625" style="8"/>
    <col min="16088" max="16088" width="3.09765625" style="8" customWidth="1"/>
    <col min="16089" max="16089" width="50.8984375" style="8" customWidth="1"/>
    <col min="16090" max="16090" width="9.09765625" style="8" customWidth="1"/>
    <col min="16091" max="16091" width="1.09765625" style="8" customWidth="1"/>
    <col min="16092" max="16092" width="10" style="8" bestFit="1" customWidth="1"/>
    <col min="16093" max="16093" width="1.09765625" style="8" customWidth="1"/>
    <col min="16094" max="16094" width="10" style="8" bestFit="1" customWidth="1"/>
    <col min="16095" max="16095" width="7.09765625" style="8"/>
    <col min="16096" max="16096" width="9.09765625" style="8" bestFit="1" customWidth="1"/>
    <col min="16097" max="16097" width="10" style="8" bestFit="1" customWidth="1"/>
    <col min="16098" max="16384" width="7.09765625" style="8"/>
  </cols>
  <sheetData>
    <row r="1" spans="1:11" ht="21.6" customHeight="1">
      <c r="A1" s="169">
        <v>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ht="21.6" customHeight="1">
      <c r="A2" s="170" t="s">
        <v>67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 ht="21.6" customHeight="1">
      <c r="A3" s="170" t="s">
        <v>41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1" ht="21.6" customHeight="1">
      <c r="A4" s="170" t="s">
        <v>191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</row>
    <row r="5" spans="1:11" ht="21.6" customHeight="1">
      <c r="A5" s="170" t="s">
        <v>146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</row>
    <row r="6" spans="1:11" ht="21.6" customHeight="1">
      <c r="A6" s="161"/>
      <c r="B6" s="161"/>
      <c r="C6" s="37"/>
      <c r="D6" s="161"/>
      <c r="E6" s="161"/>
      <c r="F6" s="161"/>
      <c r="G6" s="161"/>
      <c r="H6" s="161"/>
      <c r="I6" s="161"/>
      <c r="J6" s="161"/>
      <c r="K6" s="23" t="s">
        <v>145</v>
      </c>
    </row>
    <row r="7" spans="1:11" ht="21.6" customHeight="1">
      <c r="A7" s="161"/>
      <c r="B7" s="161"/>
      <c r="C7" s="37"/>
      <c r="D7" s="161"/>
      <c r="E7" s="171" t="s">
        <v>68</v>
      </c>
      <c r="F7" s="171"/>
      <c r="G7" s="171"/>
      <c r="H7" s="161"/>
      <c r="I7" s="171" t="s">
        <v>37</v>
      </c>
      <c r="J7" s="171"/>
      <c r="K7" s="171"/>
    </row>
    <row r="8" spans="1:11" ht="21.6" customHeight="1">
      <c r="A8" s="38"/>
      <c r="B8" s="38"/>
      <c r="C8" s="39" t="s">
        <v>2</v>
      </c>
      <c r="D8" s="159"/>
      <c r="E8" s="6" t="s">
        <v>190</v>
      </c>
      <c r="F8" s="7"/>
      <c r="G8" s="6" t="s">
        <v>192</v>
      </c>
      <c r="H8" s="7"/>
      <c r="I8" s="6" t="s">
        <v>190</v>
      </c>
      <c r="J8" s="7"/>
      <c r="K8" s="6" t="str">
        <f>G8</f>
        <v>30 กันยายน 2561</v>
      </c>
    </row>
    <row r="9" spans="1:11" ht="21.6" customHeight="1">
      <c r="A9" s="34"/>
      <c r="B9" s="38"/>
      <c r="C9" s="39"/>
      <c r="D9" s="159"/>
      <c r="E9" s="11"/>
      <c r="F9" s="159"/>
      <c r="G9" s="11"/>
      <c r="H9" s="159"/>
      <c r="I9" s="11"/>
      <c r="J9" s="11"/>
      <c r="K9" s="11"/>
    </row>
    <row r="10" spans="1:11" ht="21.6" customHeight="1">
      <c r="A10" s="9" t="s">
        <v>90</v>
      </c>
      <c r="B10" s="38"/>
      <c r="C10" s="39"/>
      <c r="D10" s="159"/>
      <c r="E10" s="11">
        <v>758632</v>
      </c>
      <c r="F10" s="159"/>
      <c r="G10" s="11">
        <f>808369+1</f>
        <v>808370</v>
      </c>
      <c r="H10" s="159"/>
      <c r="I10" s="11">
        <v>716071</v>
      </c>
      <c r="J10" s="11"/>
      <c r="K10" s="11">
        <f>771434+1</f>
        <v>771435</v>
      </c>
    </row>
    <row r="11" spans="1:11" ht="21.6" customHeight="1">
      <c r="A11" s="9" t="s">
        <v>91</v>
      </c>
      <c r="B11" s="38"/>
      <c r="C11" s="39"/>
      <c r="D11" s="159"/>
      <c r="E11" s="12">
        <v>830</v>
      </c>
      <c r="F11" s="159"/>
      <c r="G11" s="12">
        <f>1704-1</f>
        <v>1703</v>
      </c>
      <c r="H11" s="159"/>
      <c r="I11" s="12">
        <v>776</v>
      </c>
      <c r="J11" s="11"/>
      <c r="K11" s="12">
        <f>1704-1</f>
        <v>1703</v>
      </c>
    </row>
    <row r="12" spans="1:11" ht="21.6" customHeight="1">
      <c r="A12" s="9" t="s">
        <v>93</v>
      </c>
      <c r="B12" s="21"/>
      <c r="C12" s="40"/>
      <c r="D12" s="21"/>
      <c r="E12" s="11">
        <f>-601129+1</f>
        <v>-601128</v>
      </c>
      <c r="F12" s="21"/>
      <c r="G12" s="11">
        <v>-641636</v>
      </c>
      <c r="H12" s="21"/>
      <c r="I12" s="11">
        <v>-565763</v>
      </c>
      <c r="J12" s="11"/>
      <c r="K12" s="11">
        <v>-602420</v>
      </c>
    </row>
    <row r="13" spans="1:11" ht="21.6" customHeight="1">
      <c r="A13" s="38" t="s">
        <v>171</v>
      </c>
      <c r="B13" s="21"/>
      <c r="C13" s="40"/>
      <c r="D13" s="21"/>
      <c r="E13" s="19">
        <f>SUM(E10:E12)</f>
        <v>158334</v>
      </c>
      <c r="F13" s="21"/>
      <c r="G13" s="19">
        <f>SUM(G10:G12)</f>
        <v>168437</v>
      </c>
      <c r="H13" s="21"/>
      <c r="I13" s="19">
        <f>SUM(I10:I12)</f>
        <v>151084</v>
      </c>
      <c r="J13" s="11"/>
      <c r="K13" s="19">
        <f>SUM(K10:K12)</f>
        <v>170718</v>
      </c>
    </row>
    <row r="14" spans="1:11" ht="21.6" customHeight="1">
      <c r="A14" s="9" t="s">
        <v>29</v>
      </c>
      <c r="B14" s="38"/>
      <c r="C14" s="39"/>
      <c r="D14" s="159"/>
      <c r="E14" s="28">
        <f>13315+1</f>
        <v>13316</v>
      </c>
      <c r="F14" s="159"/>
      <c r="G14" s="28">
        <v>6795</v>
      </c>
      <c r="H14" s="159"/>
      <c r="I14" s="12">
        <v>14746</v>
      </c>
      <c r="J14" s="11"/>
      <c r="K14" s="12">
        <v>4648</v>
      </c>
    </row>
    <row r="15" spans="1:11" ht="21.6" customHeight="1">
      <c r="A15" s="9" t="s">
        <v>30</v>
      </c>
      <c r="B15" s="38"/>
      <c r="C15" s="39"/>
      <c r="D15" s="10"/>
      <c r="E15" s="11">
        <f>-33403-1</f>
        <v>-33404</v>
      </c>
      <c r="F15" s="10"/>
      <c r="G15" s="11">
        <v>-40577</v>
      </c>
      <c r="H15" s="10"/>
      <c r="I15" s="11">
        <v>-31201</v>
      </c>
      <c r="J15" s="11"/>
      <c r="K15" s="11">
        <v>-36489</v>
      </c>
    </row>
    <row r="16" spans="1:11" ht="21.6" customHeight="1">
      <c r="A16" s="9" t="s">
        <v>31</v>
      </c>
      <c r="B16" s="38"/>
      <c r="C16" s="39"/>
      <c r="D16" s="10"/>
      <c r="E16" s="11">
        <v>-5606</v>
      </c>
      <c r="F16" s="10"/>
      <c r="G16" s="12">
        <v>-6480</v>
      </c>
      <c r="H16" s="10"/>
      <c r="I16" s="11">
        <v>-5326</v>
      </c>
      <c r="J16" s="11"/>
      <c r="K16" s="12">
        <v>-6276</v>
      </c>
    </row>
    <row r="17" spans="1:11" ht="21.6" customHeight="1">
      <c r="A17" s="38" t="s">
        <v>95</v>
      </c>
      <c r="B17" s="9"/>
      <c r="C17" s="41"/>
      <c r="D17" s="159"/>
      <c r="E17" s="19">
        <f>SUM(E13:E16)</f>
        <v>132640</v>
      </c>
      <c r="F17" s="42"/>
      <c r="G17" s="19">
        <f>SUM(G13:G16)</f>
        <v>128175</v>
      </c>
      <c r="H17" s="42"/>
      <c r="I17" s="19">
        <f>SUM(I13:I16)</f>
        <v>129303</v>
      </c>
      <c r="J17" s="21"/>
      <c r="K17" s="19">
        <f>SUM(K13:K16)</f>
        <v>132601</v>
      </c>
    </row>
    <row r="18" spans="1:11" ht="21.6" customHeight="1">
      <c r="A18" s="9" t="s">
        <v>149</v>
      </c>
      <c r="B18" s="41"/>
      <c r="C18" s="39">
        <v>16</v>
      </c>
      <c r="D18" s="159"/>
      <c r="E18" s="11">
        <f>-29333+1</f>
        <v>-29332</v>
      </c>
      <c r="F18" s="159"/>
      <c r="G18" s="91">
        <v>-22289</v>
      </c>
      <c r="H18" s="159"/>
      <c r="I18" s="91">
        <v>-28260</v>
      </c>
      <c r="J18" s="11"/>
      <c r="K18" s="11">
        <v>-23179</v>
      </c>
    </row>
    <row r="19" spans="1:11" ht="21.6" customHeight="1" thickBot="1">
      <c r="A19" s="38" t="s">
        <v>148</v>
      </c>
      <c r="B19" s="38"/>
      <c r="C19" s="39"/>
      <c r="D19" s="159"/>
      <c r="E19" s="15">
        <f>SUM(E17:E18)</f>
        <v>103308</v>
      </c>
      <c r="F19" s="159"/>
      <c r="G19" s="15">
        <f>SUM(G17:G18)</f>
        <v>105886</v>
      </c>
      <c r="H19" s="159"/>
      <c r="I19" s="15">
        <f>SUM(I17:I18)</f>
        <v>101043</v>
      </c>
      <c r="J19" s="16"/>
      <c r="K19" s="15">
        <f>SUM(K17:K18)</f>
        <v>109422</v>
      </c>
    </row>
    <row r="20" spans="1:11" ht="21.6" customHeight="1" thickTop="1">
      <c r="A20" s="38" t="s">
        <v>157</v>
      </c>
      <c r="B20" s="34"/>
      <c r="C20" s="39"/>
      <c r="D20" s="159"/>
      <c r="E20" s="12"/>
      <c r="F20" s="159"/>
      <c r="G20" s="12"/>
      <c r="H20" s="159"/>
      <c r="I20" s="12"/>
      <c r="J20" s="11"/>
      <c r="K20" s="12"/>
    </row>
    <row r="21" spans="1:11" ht="21.6" customHeight="1">
      <c r="A21" s="34" t="s">
        <v>94</v>
      </c>
      <c r="B21" s="34"/>
      <c r="C21" s="39"/>
      <c r="D21" s="159"/>
      <c r="E21" s="12"/>
      <c r="F21" s="159"/>
      <c r="G21" s="12"/>
      <c r="H21" s="159"/>
      <c r="I21" s="12"/>
      <c r="J21" s="11"/>
      <c r="K21" s="12"/>
    </row>
    <row r="22" spans="1:11" ht="21.6" customHeight="1">
      <c r="A22" s="9" t="s">
        <v>180</v>
      </c>
      <c r="B22" s="34"/>
      <c r="C22" s="39"/>
      <c r="D22" s="159"/>
      <c r="E22" s="92">
        <v>-248</v>
      </c>
      <c r="F22" s="43"/>
      <c r="G22" s="92">
        <v>1084</v>
      </c>
      <c r="H22" s="43"/>
      <c r="I22" s="92">
        <v>0</v>
      </c>
      <c r="J22" s="44"/>
      <c r="K22" s="92">
        <v>0</v>
      </c>
    </row>
    <row r="23" spans="1:11" ht="21.6" customHeight="1">
      <c r="A23" s="34" t="s">
        <v>144</v>
      </c>
      <c r="B23" s="34"/>
      <c r="C23" s="39"/>
      <c r="D23" s="159"/>
      <c r="E23" s="82"/>
      <c r="F23" s="159"/>
      <c r="G23" s="82"/>
      <c r="H23" s="159"/>
      <c r="I23" s="82"/>
      <c r="J23" s="11"/>
      <c r="K23" s="82"/>
    </row>
    <row r="24" spans="1:11" ht="21.6" customHeight="1">
      <c r="A24" s="34" t="s">
        <v>203</v>
      </c>
      <c r="B24" s="34"/>
      <c r="C24" s="39"/>
      <c r="D24" s="159"/>
      <c r="E24" s="93">
        <f>SUM(E22)</f>
        <v>-248</v>
      </c>
      <c r="F24" s="159"/>
      <c r="G24" s="93">
        <f>SUM(G22)</f>
        <v>1084</v>
      </c>
      <c r="H24" s="159"/>
      <c r="I24" s="93">
        <f>SUM(I22)</f>
        <v>0</v>
      </c>
      <c r="J24" s="11"/>
      <c r="K24" s="93">
        <f>SUM(K22)</f>
        <v>0</v>
      </c>
    </row>
    <row r="25" spans="1:11" ht="21.6" customHeight="1">
      <c r="A25" s="34"/>
      <c r="B25" s="34"/>
      <c r="C25" s="39"/>
      <c r="D25" s="159"/>
      <c r="E25" s="28"/>
      <c r="F25" s="159"/>
      <c r="G25" s="28"/>
      <c r="H25" s="159"/>
      <c r="I25" s="28"/>
      <c r="J25" s="11"/>
      <c r="K25" s="28"/>
    </row>
    <row r="26" spans="1:11" ht="21.6" customHeight="1">
      <c r="A26" s="34" t="s">
        <v>63</v>
      </c>
      <c r="B26" s="34"/>
      <c r="C26" s="39"/>
      <c r="D26" s="159"/>
      <c r="E26" s="12"/>
      <c r="F26" s="159"/>
      <c r="G26" s="12"/>
      <c r="H26" s="159"/>
      <c r="I26" s="12"/>
      <c r="J26" s="11"/>
      <c r="K26" s="12"/>
    </row>
    <row r="27" spans="1:11" ht="21.6" customHeight="1">
      <c r="A27" s="9" t="s">
        <v>173</v>
      </c>
      <c r="B27" s="9"/>
      <c r="C27" s="39">
        <v>14</v>
      </c>
      <c r="D27" s="159"/>
      <c r="E27" s="94">
        <v>0</v>
      </c>
      <c r="F27" s="159"/>
      <c r="G27" s="12">
        <v>0</v>
      </c>
      <c r="H27" s="159"/>
      <c r="I27" s="12">
        <v>0</v>
      </c>
      <c r="J27" s="11"/>
      <c r="K27" s="12">
        <v>0</v>
      </c>
    </row>
    <row r="28" spans="1:11" ht="21.6" customHeight="1">
      <c r="A28" s="9" t="s">
        <v>174</v>
      </c>
      <c r="B28" s="34"/>
      <c r="C28" s="39"/>
      <c r="D28" s="159"/>
      <c r="E28" s="12"/>
      <c r="F28" s="159"/>
      <c r="G28" s="12"/>
      <c r="H28" s="159"/>
      <c r="I28" s="12"/>
      <c r="J28" s="11"/>
      <c r="K28" s="12"/>
    </row>
    <row r="29" spans="1:11" ht="21.6" customHeight="1">
      <c r="A29" s="9" t="s">
        <v>172</v>
      </c>
      <c r="B29" s="34"/>
      <c r="C29" s="39"/>
      <c r="D29" s="159"/>
      <c r="E29" s="92">
        <v>0</v>
      </c>
      <c r="F29" s="159"/>
      <c r="G29" s="92">
        <v>0</v>
      </c>
      <c r="H29" s="159"/>
      <c r="I29" s="92">
        <v>0</v>
      </c>
      <c r="J29" s="11"/>
      <c r="K29" s="92">
        <v>0</v>
      </c>
    </row>
    <row r="30" spans="1:11" ht="21.6" customHeight="1">
      <c r="A30" s="34" t="s">
        <v>143</v>
      </c>
      <c r="B30" s="34"/>
      <c r="C30" s="39"/>
      <c r="D30" s="159"/>
      <c r="E30" s="28"/>
      <c r="F30" s="43"/>
      <c r="G30" s="28"/>
      <c r="H30" s="43"/>
      <c r="I30" s="28"/>
      <c r="J30" s="44"/>
      <c r="K30" s="28"/>
    </row>
    <row r="31" spans="1:11" ht="21.6" customHeight="1">
      <c r="A31" s="152" t="s">
        <v>65</v>
      </c>
      <c r="B31" s="34"/>
      <c r="C31" s="39"/>
      <c r="D31" s="159"/>
      <c r="E31" s="92">
        <f>SUM(E27:E29)</f>
        <v>0</v>
      </c>
      <c r="F31" s="159"/>
      <c r="G31" s="92">
        <f>SUM(G27:G29)</f>
        <v>0</v>
      </c>
      <c r="H31" s="159"/>
      <c r="I31" s="92">
        <f>SUM(I27:I29)</f>
        <v>0</v>
      </c>
      <c r="J31" s="11"/>
      <c r="K31" s="92">
        <f>SUM(K27:K29)</f>
        <v>0</v>
      </c>
    </row>
    <row r="32" spans="1:11" ht="21.6" customHeight="1">
      <c r="A32" s="38" t="s">
        <v>175</v>
      </c>
      <c r="B32" s="34"/>
      <c r="C32" s="39"/>
      <c r="D32" s="159"/>
      <c r="E32" s="95">
        <f>E24+E31</f>
        <v>-248</v>
      </c>
      <c r="F32" s="42"/>
      <c r="G32" s="95">
        <f>G24+G31</f>
        <v>1084</v>
      </c>
      <c r="H32" s="42"/>
      <c r="I32" s="95">
        <f>I24+I31</f>
        <v>0</v>
      </c>
      <c r="J32" s="16"/>
      <c r="K32" s="95">
        <f>K24+K31</f>
        <v>0</v>
      </c>
    </row>
    <row r="33" spans="1:11" ht="21.6" customHeight="1" thickBot="1">
      <c r="A33" s="38" t="s">
        <v>151</v>
      </c>
      <c r="B33" s="9"/>
      <c r="C33" s="39"/>
      <c r="D33" s="159"/>
      <c r="E33" s="15">
        <f>E19+E32</f>
        <v>103060</v>
      </c>
      <c r="F33" s="159"/>
      <c r="G33" s="15">
        <f>G19+G32</f>
        <v>106970</v>
      </c>
      <c r="H33" s="159"/>
      <c r="I33" s="15">
        <f>I19+I32</f>
        <v>101043</v>
      </c>
      <c r="J33" s="16"/>
      <c r="K33" s="15">
        <f>K19+K32</f>
        <v>109422</v>
      </c>
    </row>
    <row r="34" spans="1:11" ht="21.6" customHeight="1" thickTop="1">
      <c r="A34" s="38"/>
    </row>
    <row r="35" spans="1:11" ht="21.6" customHeight="1">
      <c r="A35" s="169">
        <v>5</v>
      </c>
      <c r="B35" s="169"/>
      <c r="C35" s="169"/>
      <c r="D35" s="169"/>
      <c r="E35" s="169"/>
      <c r="F35" s="169"/>
      <c r="G35" s="169"/>
      <c r="H35" s="169"/>
      <c r="I35" s="169"/>
      <c r="J35" s="169"/>
      <c r="K35" s="169"/>
    </row>
    <row r="36" spans="1:11" ht="21.6" customHeight="1">
      <c r="A36" s="170" t="s">
        <v>67</v>
      </c>
      <c r="B36" s="170"/>
      <c r="C36" s="170"/>
      <c r="D36" s="170"/>
      <c r="E36" s="170"/>
      <c r="F36" s="170"/>
      <c r="G36" s="170"/>
      <c r="H36" s="170"/>
      <c r="I36" s="170"/>
      <c r="J36" s="170"/>
      <c r="K36" s="170"/>
    </row>
    <row r="37" spans="1:11" ht="21.6" customHeight="1">
      <c r="A37" s="170" t="s">
        <v>41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70"/>
    </row>
    <row r="38" spans="1:11" ht="21.6" customHeight="1">
      <c r="A38" s="170" t="s">
        <v>191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</row>
    <row r="39" spans="1:11" ht="21.6" customHeight="1">
      <c r="A39" s="170" t="s">
        <v>146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</row>
    <row r="40" spans="1:11" ht="21.6" customHeight="1">
      <c r="A40" s="161"/>
      <c r="B40" s="161"/>
      <c r="C40" s="37"/>
      <c r="D40" s="161"/>
      <c r="E40" s="161"/>
      <c r="F40" s="161"/>
      <c r="G40" s="161"/>
      <c r="H40" s="161"/>
      <c r="I40" s="161"/>
      <c r="J40" s="161"/>
      <c r="K40" s="23" t="s">
        <v>145</v>
      </c>
    </row>
    <row r="41" spans="1:11" ht="21.6" customHeight="1">
      <c r="A41" s="161"/>
      <c r="B41" s="161"/>
      <c r="C41" s="37"/>
      <c r="D41" s="161"/>
      <c r="E41" s="171" t="s">
        <v>68</v>
      </c>
      <c r="F41" s="171"/>
      <c r="G41" s="171"/>
      <c r="H41" s="161"/>
      <c r="I41" s="171" t="s">
        <v>37</v>
      </c>
      <c r="J41" s="171"/>
      <c r="K41" s="171"/>
    </row>
    <row r="42" spans="1:11" ht="21.6" customHeight="1">
      <c r="A42" s="38"/>
      <c r="B42" s="38"/>
      <c r="C42" s="39" t="s">
        <v>2</v>
      </c>
      <c r="D42" s="159"/>
      <c r="E42" s="30" t="s">
        <v>190</v>
      </c>
      <c r="F42" s="159"/>
      <c r="G42" s="30" t="s">
        <v>192</v>
      </c>
      <c r="H42" s="24"/>
      <c r="I42" s="30" t="s">
        <v>190</v>
      </c>
      <c r="J42" s="159"/>
      <c r="K42" s="30" t="s">
        <v>192</v>
      </c>
    </row>
    <row r="43" spans="1:11" ht="21.6" customHeight="1">
      <c r="A43" s="38" t="s">
        <v>176</v>
      </c>
      <c r="B43" s="38"/>
      <c r="C43" s="39"/>
      <c r="D43" s="159"/>
      <c r="E43" s="11"/>
      <c r="F43" s="159"/>
      <c r="G43" s="11"/>
      <c r="H43" s="159"/>
      <c r="I43" s="11"/>
      <c r="J43" s="11"/>
      <c r="K43" s="11"/>
    </row>
    <row r="44" spans="1:11" ht="21.6" customHeight="1">
      <c r="A44" s="48" t="s">
        <v>181</v>
      </c>
      <c r="B44" s="38"/>
      <c r="C44" s="39"/>
      <c r="D44" s="159"/>
      <c r="E44" s="96">
        <v>102630</v>
      </c>
      <c r="F44" s="159"/>
      <c r="G44" s="96">
        <v>105393</v>
      </c>
      <c r="H44" s="159"/>
      <c r="I44" s="96">
        <f>I19</f>
        <v>101043</v>
      </c>
      <c r="J44" s="11"/>
      <c r="K44" s="96">
        <f>K19</f>
        <v>109422</v>
      </c>
    </row>
    <row r="45" spans="1:11" ht="21.6" customHeight="1">
      <c r="A45" s="48" t="s">
        <v>183</v>
      </c>
      <c r="B45" s="38"/>
      <c r="C45" s="39"/>
      <c r="D45" s="159"/>
      <c r="E45" s="97">
        <f>677+1</f>
        <v>678</v>
      </c>
      <c r="F45" s="159"/>
      <c r="G45" s="97">
        <v>493</v>
      </c>
      <c r="H45" s="159"/>
      <c r="I45" s="97">
        <v>0</v>
      </c>
      <c r="J45" s="11"/>
      <c r="K45" s="97">
        <v>0</v>
      </c>
    </row>
    <row r="46" spans="1:11" ht="21.6" customHeight="1" thickBot="1">
      <c r="A46" s="49" t="s">
        <v>148</v>
      </c>
      <c r="B46" s="38"/>
      <c r="C46" s="39"/>
      <c r="D46" s="159"/>
      <c r="E46" s="98">
        <f>SUM(E44:E45)</f>
        <v>103308</v>
      </c>
      <c r="F46" s="159"/>
      <c r="G46" s="98">
        <f>SUM(G44:G45)</f>
        <v>105886</v>
      </c>
      <c r="H46" s="159"/>
      <c r="I46" s="98">
        <f>SUM(I44:I45)</f>
        <v>101043</v>
      </c>
      <c r="J46" s="11"/>
      <c r="K46" s="98">
        <f>SUM(K44:K45)</f>
        <v>109422</v>
      </c>
    </row>
    <row r="47" spans="1:11" ht="21.6" customHeight="1" thickTop="1">
      <c r="A47" s="49"/>
      <c r="B47" s="38"/>
      <c r="C47" s="39"/>
      <c r="D47" s="159"/>
      <c r="E47" s="11"/>
      <c r="F47" s="159"/>
      <c r="G47" s="11"/>
      <c r="H47" s="159"/>
      <c r="I47" s="11"/>
      <c r="J47" s="11"/>
      <c r="K47" s="11"/>
    </row>
    <row r="48" spans="1:11" ht="21.6" customHeight="1">
      <c r="A48" s="45" t="s">
        <v>138</v>
      </c>
      <c r="B48" s="38"/>
      <c r="C48" s="39"/>
      <c r="D48" s="159"/>
      <c r="E48" s="11"/>
      <c r="F48" s="159"/>
      <c r="G48" s="11"/>
      <c r="H48" s="159"/>
      <c r="I48" s="11"/>
      <c r="J48" s="11"/>
      <c r="K48" s="11"/>
    </row>
    <row r="49" spans="1:11" ht="21.6" customHeight="1">
      <c r="A49" s="48" t="s">
        <v>181</v>
      </c>
      <c r="B49" s="38"/>
      <c r="C49" s="39"/>
      <c r="D49" s="159"/>
      <c r="E49" s="96">
        <v>102382</v>
      </c>
      <c r="F49" s="159"/>
      <c r="G49" s="96">
        <v>106477</v>
      </c>
      <c r="H49" s="159"/>
      <c r="I49" s="96">
        <f>I33</f>
        <v>101043</v>
      </c>
      <c r="J49" s="11"/>
      <c r="K49" s="96">
        <f>K33</f>
        <v>109422</v>
      </c>
    </row>
    <row r="50" spans="1:11" ht="21.6" customHeight="1">
      <c r="A50" s="48" t="s">
        <v>183</v>
      </c>
      <c r="B50" s="38"/>
      <c r="C50" s="39"/>
      <c r="D50" s="159"/>
      <c r="E50" s="97">
        <f>677+1</f>
        <v>678</v>
      </c>
      <c r="F50" s="159"/>
      <c r="G50" s="97">
        <f>G45</f>
        <v>493</v>
      </c>
      <c r="H50" s="159"/>
      <c r="I50" s="97">
        <v>0</v>
      </c>
      <c r="J50" s="11"/>
      <c r="K50" s="97">
        <v>0</v>
      </c>
    </row>
    <row r="51" spans="1:11" ht="21.6" customHeight="1" thickBot="1">
      <c r="A51" s="45" t="s">
        <v>151</v>
      </c>
      <c r="B51" s="38"/>
      <c r="C51" s="39"/>
      <c r="D51" s="159"/>
      <c r="E51" s="98">
        <f>SUM(E49:E50)</f>
        <v>103060</v>
      </c>
      <c r="F51" s="159"/>
      <c r="G51" s="98">
        <f>SUM(G49:G50)</f>
        <v>106970</v>
      </c>
      <c r="H51" s="159"/>
      <c r="I51" s="98">
        <f>SUM(I49:I50)</f>
        <v>101043</v>
      </c>
      <c r="J51" s="11"/>
      <c r="K51" s="98">
        <f>SUM(K49:K50)</f>
        <v>109422</v>
      </c>
    </row>
    <row r="52" spans="1:11" ht="21.6" customHeight="1" thickTop="1">
      <c r="A52" s="38"/>
      <c r="C52" s="39"/>
      <c r="D52" s="159"/>
      <c r="E52" s="31"/>
      <c r="F52" s="159"/>
      <c r="G52" s="31"/>
      <c r="H52" s="159"/>
      <c r="I52" s="31"/>
      <c r="J52" s="11"/>
      <c r="K52" s="31"/>
    </row>
    <row r="53" spans="1:11" ht="21.6" customHeight="1">
      <c r="A53" s="49" t="s">
        <v>42</v>
      </c>
      <c r="B53" s="38"/>
      <c r="C53" s="39">
        <v>19</v>
      </c>
      <c r="D53" s="159"/>
      <c r="E53" s="11"/>
      <c r="F53" s="159"/>
      <c r="G53" s="11"/>
      <c r="H53" s="159"/>
      <c r="I53" s="11"/>
      <c r="J53" s="11"/>
      <c r="K53" s="11"/>
    </row>
    <row r="54" spans="1:11" ht="21.6" customHeight="1">
      <c r="A54" s="48" t="s">
        <v>132</v>
      </c>
      <c r="B54" s="21"/>
      <c r="C54" s="40"/>
      <c r="D54" s="21"/>
      <c r="E54" s="11"/>
      <c r="F54" s="21"/>
      <c r="G54" s="11"/>
      <c r="H54" s="21"/>
      <c r="I54" s="11"/>
      <c r="J54" s="11"/>
      <c r="K54" s="11"/>
    </row>
    <row r="55" spans="1:11" ht="21.6" customHeight="1" thickBot="1">
      <c r="A55" s="48" t="s">
        <v>133</v>
      </c>
      <c r="E55" s="99">
        <v>0.14000000000000001</v>
      </c>
      <c r="F55" s="159"/>
      <c r="G55" s="99">
        <v>0.14000000000000001</v>
      </c>
      <c r="H55" s="159"/>
      <c r="I55" s="99">
        <v>0.14000000000000001</v>
      </c>
      <c r="J55" s="16"/>
      <c r="K55" s="99">
        <v>0.15</v>
      </c>
    </row>
    <row r="56" spans="1:11" ht="21.6" customHeight="1" thickTop="1">
      <c r="A56" s="9"/>
      <c r="E56" s="29"/>
      <c r="F56" s="159"/>
      <c r="G56" s="29"/>
      <c r="H56" s="159"/>
      <c r="I56" s="29"/>
      <c r="J56" s="16"/>
      <c r="K56" s="29"/>
    </row>
    <row r="57" spans="1:11" ht="21.6" customHeight="1">
      <c r="A57" s="169">
        <v>6</v>
      </c>
      <c r="B57" s="169"/>
      <c r="C57" s="169"/>
      <c r="D57" s="169"/>
      <c r="E57" s="169"/>
      <c r="F57" s="169"/>
      <c r="G57" s="169"/>
      <c r="H57" s="169"/>
      <c r="I57" s="169"/>
      <c r="J57" s="169"/>
      <c r="K57" s="169"/>
    </row>
    <row r="58" spans="1:11" ht="21.6" customHeight="1">
      <c r="A58" s="170" t="s">
        <v>67</v>
      </c>
      <c r="B58" s="170"/>
      <c r="C58" s="170"/>
      <c r="D58" s="170"/>
      <c r="E58" s="170"/>
      <c r="F58" s="170"/>
      <c r="G58" s="170"/>
      <c r="H58" s="170"/>
      <c r="I58" s="170"/>
      <c r="J58" s="170"/>
      <c r="K58" s="170"/>
    </row>
    <row r="59" spans="1:11" ht="21.6" customHeight="1">
      <c r="A59" s="170" t="s">
        <v>41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</row>
    <row r="60" spans="1:11" ht="21.6" customHeight="1">
      <c r="A60" s="170" t="s">
        <v>196</v>
      </c>
      <c r="B60" s="170"/>
      <c r="C60" s="170"/>
      <c r="D60" s="170"/>
      <c r="E60" s="170"/>
      <c r="F60" s="170"/>
      <c r="G60" s="170"/>
      <c r="H60" s="170"/>
      <c r="I60" s="170"/>
      <c r="J60" s="170"/>
      <c r="K60" s="170"/>
    </row>
    <row r="61" spans="1:11" ht="21.6" customHeight="1">
      <c r="A61" s="170" t="s">
        <v>146</v>
      </c>
      <c r="B61" s="170"/>
      <c r="C61" s="170"/>
      <c r="D61" s="170"/>
      <c r="E61" s="170"/>
      <c r="F61" s="170"/>
      <c r="G61" s="170"/>
      <c r="H61" s="170"/>
      <c r="I61" s="170"/>
      <c r="J61" s="170"/>
      <c r="K61" s="170"/>
    </row>
    <row r="62" spans="1:11" ht="21.6" customHeight="1">
      <c r="A62" s="161"/>
      <c r="B62" s="161"/>
      <c r="C62" s="37"/>
      <c r="D62" s="161"/>
      <c r="E62" s="161"/>
      <c r="F62" s="161"/>
      <c r="G62" s="161"/>
      <c r="H62" s="161"/>
      <c r="I62" s="161"/>
      <c r="J62" s="161"/>
      <c r="K62" s="23" t="s">
        <v>145</v>
      </c>
    </row>
    <row r="63" spans="1:11" ht="21.6" customHeight="1">
      <c r="A63" s="161"/>
      <c r="B63" s="161"/>
      <c r="C63" s="37"/>
      <c r="D63" s="161"/>
      <c r="E63" s="171" t="s">
        <v>68</v>
      </c>
      <c r="F63" s="171"/>
      <c r="G63" s="171"/>
      <c r="H63" s="161"/>
      <c r="I63" s="171" t="s">
        <v>37</v>
      </c>
      <c r="J63" s="171"/>
      <c r="K63" s="171"/>
    </row>
    <row r="64" spans="1:11" ht="21.6" customHeight="1">
      <c r="A64" s="38"/>
      <c r="B64" s="38"/>
      <c r="C64" s="39" t="s">
        <v>2</v>
      </c>
      <c r="D64" s="159"/>
      <c r="E64" s="6" t="s">
        <v>190</v>
      </c>
      <c r="F64" s="7"/>
      <c r="G64" s="6" t="s">
        <v>192</v>
      </c>
      <c r="H64" s="7"/>
      <c r="I64" s="6" t="s">
        <v>190</v>
      </c>
      <c r="J64" s="7"/>
      <c r="K64" s="6" t="s">
        <v>192</v>
      </c>
    </row>
    <row r="65" spans="1:11" ht="21.6" customHeight="1">
      <c r="A65" s="34"/>
      <c r="B65" s="38"/>
      <c r="C65" s="39"/>
      <c r="D65" s="159"/>
      <c r="E65" s="11"/>
      <c r="F65" s="159"/>
      <c r="G65" s="11"/>
      <c r="H65" s="159"/>
      <c r="I65" s="11"/>
      <c r="J65" s="11"/>
      <c r="K65" s="11"/>
    </row>
    <row r="66" spans="1:11" ht="21.6" customHeight="1">
      <c r="A66" s="9" t="s">
        <v>90</v>
      </c>
      <c r="B66" s="38"/>
      <c r="C66" s="39"/>
      <c r="D66" s="159"/>
      <c r="E66" s="11">
        <v>2383226</v>
      </c>
      <c r="F66" s="159"/>
      <c r="G66" s="11">
        <v>1908421</v>
      </c>
      <c r="H66" s="159"/>
      <c r="I66" s="11">
        <v>2314198</v>
      </c>
      <c r="J66" s="11"/>
      <c r="K66" s="11">
        <v>1794490</v>
      </c>
    </row>
    <row r="67" spans="1:11" ht="21.6" customHeight="1">
      <c r="A67" s="9" t="s">
        <v>91</v>
      </c>
      <c r="B67" s="38"/>
      <c r="C67" s="39"/>
      <c r="D67" s="159"/>
      <c r="E67" s="12">
        <v>2252</v>
      </c>
      <c r="F67" s="159"/>
      <c r="G67" s="12">
        <v>6892</v>
      </c>
      <c r="H67" s="159"/>
      <c r="I67" s="12">
        <v>5984</v>
      </c>
      <c r="J67" s="11"/>
      <c r="K67" s="12">
        <v>5321</v>
      </c>
    </row>
    <row r="68" spans="1:11" ht="21.6" customHeight="1">
      <c r="A68" s="9" t="s">
        <v>93</v>
      </c>
      <c r="B68" s="21"/>
      <c r="C68" s="40"/>
      <c r="D68" s="21"/>
      <c r="E68" s="11">
        <v>-1876739</v>
      </c>
      <c r="F68" s="21"/>
      <c r="G68" s="100">
        <v>-1505059</v>
      </c>
      <c r="H68" s="21"/>
      <c r="I68" s="11">
        <v>-1818449</v>
      </c>
      <c r="J68" s="11"/>
      <c r="K68" s="11">
        <v>-1403733</v>
      </c>
    </row>
    <row r="69" spans="1:11" ht="21.6" customHeight="1">
      <c r="A69" s="38" t="s">
        <v>171</v>
      </c>
      <c r="B69" s="21"/>
      <c r="C69" s="40"/>
      <c r="D69" s="21"/>
      <c r="E69" s="19">
        <f>SUM(E66:E68)</f>
        <v>508739</v>
      </c>
      <c r="F69" s="21"/>
      <c r="G69" s="19">
        <f>SUM(G66:G68)</f>
        <v>410254</v>
      </c>
      <c r="H69" s="21"/>
      <c r="I69" s="19">
        <f>SUM(I66:I68)</f>
        <v>501733</v>
      </c>
      <c r="J69" s="11"/>
      <c r="K69" s="19">
        <f>SUM(K66:K68)</f>
        <v>396078</v>
      </c>
    </row>
    <row r="70" spans="1:11" ht="21.6" customHeight="1">
      <c r="A70" s="9" t="s">
        <v>29</v>
      </c>
      <c r="B70" s="38"/>
      <c r="C70" s="39"/>
      <c r="D70" s="159"/>
      <c r="E70" s="28">
        <v>20465</v>
      </c>
      <c r="F70" s="159"/>
      <c r="G70" s="28">
        <v>18484</v>
      </c>
      <c r="H70" s="159"/>
      <c r="I70" s="12">
        <v>22663</v>
      </c>
      <c r="J70" s="11"/>
      <c r="K70" s="12">
        <v>14641</v>
      </c>
    </row>
    <row r="71" spans="1:11" ht="21.6" customHeight="1">
      <c r="A71" s="9" t="s">
        <v>30</v>
      </c>
      <c r="B71" s="38"/>
      <c r="C71" s="39"/>
      <c r="D71" s="10"/>
      <c r="E71" s="11">
        <v>-109047</v>
      </c>
      <c r="F71" s="10"/>
      <c r="G71" s="11">
        <v>-109122</v>
      </c>
      <c r="H71" s="10"/>
      <c r="I71" s="11">
        <v>-100589</v>
      </c>
      <c r="J71" s="11"/>
      <c r="K71" s="11">
        <v>-100170</v>
      </c>
    </row>
    <row r="72" spans="1:11" ht="21.6" customHeight="1">
      <c r="A72" s="9" t="s">
        <v>31</v>
      </c>
      <c r="B72" s="38"/>
      <c r="C72" s="39"/>
      <c r="D72" s="10"/>
      <c r="E72" s="11">
        <v>-16880</v>
      </c>
      <c r="F72" s="10"/>
      <c r="G72" s="12">
        <v>-17666</v>
      </c>
      <c r="H72" s="10"/>
      <c r="I72" s="11">
        <v>-16184</v>
      </c>
      <c r="J72" s="11"/>
      <c r="K72" s="12">
        <v>-17269</v>
      </c>
    </row>
    <row r="73" spans="1:11" ht="21.6" customHeight="1">
      <c r="A73" s="38" t="s">
        <v>95</v>
      </c>
      <c r="B73" s="9"/>
      <c r="C73" s="41"/>
      <c r="D73" s="159"/>
      <c r="E73" s="19">
        <f>SUM(E69:E72)</f>
        <v>403277</v>
      </c>
      <c r="F73" s="42"/>
      <c r="G73" s="19">
        <f>SUM(G69:G72)</f>
        <v>301950</v>
      </c>
      <c r="H73" s="42"/>
      <c r="I73" s="19">
        <f>SUM(I69:I72)</f>
        <v>407623</v>
      </c>
      <c r="J73" s="21"/>
      <c r="K73" s="19">
        <f>SUM(K69:K72)</f>
        <v>293280</v>
      </c>
    </row>
    <row r="74" spans="1:11" ht="21.6" customHeight="1">
      <c r="A74" s="9" t="s">
        <v>149</v>
      </c>
      <c r="B74" s="41"/>
      <c r="C74" s="39">
        <v>16</v>
      </c>
      <c r="D74" s="159"/>
      <c r="E74" s="11">
        <v>-78897</v>
      </c>
      <c r="F74" s="159"/>
      <c r="G74" s="101">
        <v>-48268</v>
      </c>
      <c r="H74" s="159"/>
      <c r="I74" s="91">
        <v>-78753</v>
      </c>
      <c r="J74" s="11"/>
      <c r="K74" s="11">
        <v>-45709</v>
      </c>
    </row>
    <row r="75" spans="1:11" ht="21.6" customHeight="1" thickBot="1">
      <c r="A75" s="38" t="s">
        <v>148</v>
      </c>
      <c r="B75" s="38"/>
      <c r="C75" s="39"/>
      <c r="D75" s="159"/>
      <c r="E75" s="15">
        <f>SUM(E73:E74)</f>
        <v>324380</v>
      </c>
      <c r="F75" s="159"/>
      <c r="G75" s="15">
        <f>SUM(G73:G74)</f>
        <v>253682</v>
      </c>
      <c r="H75" s="159"/>
      <c r="I75" s="15">
        <f>SUM(I73:I74)</f>
        <v>328870</v>
      </c>
      <c r="J75" s="16"/>
      <c r="K75" s="15">
        <f>SUM(K73:K74)</f>
        <v>247571</v>
      </c>
    </row>
    <row r="76" spans="1:11" ht="21.6" customHeight="1" thickTop="1">
      <c r="A76" s="38" t="s">
        <v>157</v>
      </c>
      <c r="B76" s="34"/>
      <c r="C76" s="39"/>
      <c r="D76" s="159"/>
      <c r="E76" s="12"/>
      <c r="F76" s="159"/>
      <c r="G76" s="12"/>
      <c r="H76" s="159"/>
      <c r="I76" s="12"/>
      <c r="J76" s="11"/>
      <c r="K76" s="12"/>
    </row>
    <row r="77" spans="1:11" ht="21.6" customHeight="1">
      <c r="A77" s="34" t="s">
        <v>208</v>
      </c>
      <c r="B77" s="34"/>
      <c r="C77" s="39"/>
      <c r="D77" s="159"/>
      <c r="E77" s="12"/>
      <c r="F77" s="159"/>
      <c r="G77" s="12"/>
      <c r="H77" s="159"/>
      <c r="I77" s="12"/>
      <c r="J77" s="11"/>
      <c r="K77" s="12"/>
    </row>
    <row r="78" spans="1:11" ht="21.6" customHeight="1">
      <c r="A78" s="9" t="s">
        <v>180</v>
      </c>
      <c r="B78" s="34"/>
      <c r="C78" s="39"/>
      <c r="D78" s="159"/>
      <c r="E78" s="92">
        <v>40</v>
      </c>
      <c r="F78" s="43"/>
      <c r="G78" s="92">
        <v>578</v>
      </c>
      <c r="H78" s="43"/>
      <c r="I78" s="92">
        <v>0</v>
      </c>
      <c r="J78" s="44"/>
      <c r="K78" s="92">
        <v>0</v>
      </c>
    </row>
    <row r="79" spans="1:11" ht="21.6" customHeight="1">
      <c r="A79" s="34" t="s">
        <v>144</v>
      </c>
      <c r="B79" s="34"/>
      <c r="C79" s="39"/>
      <c r="D79" s="159"/>
      <c r="E79" s="82"/>
      <c r="F79" s="159"/>
      <c r="G79" s="82"/>
      <c r="H79" s="159"/>
      <c r="I79" s="82"/>
      <c r="J79" s="11"/>
      <c r="K79" s="82"/>
    </row>
    <row r="80" spans="1:11" ht="21.6" customHeight="1">
      <c r="A80" s="34" t="s">
        <v>65</v>
      </c>
      <c r="B80" s="34"/>
      <c r="C80" s="39"/>
      <c r="D80" s="159"/>
      <c r="E80" s="93">
        <f>SUM(E78)</f>
        <v>40</v>
      </c>
      <c r="F80" s="159"/>
      <c r="G80" s="93">
        <f>SUM(G78)</f>
        <v>578</v>
      </c>
      <c r="H80" s="159"/>
      <c r="I80" s="93">
        <f>SUM(I78)</f>
        <v>0</v>
      </c>
      <c r="J80" s="11"/>
      <c r="K80" s="93">
        <f>SUM(K78)</f>
        <v>0</v>
      </c>
    </row>
    <row r="81" spans="1:11" ht="21.6" customHeight="1">
      <c r="A81" s="34"/>
      <c r="B81" s="34"/>
      <c r="C81" s="39"/>
      <c r="D81" s="159"/>
      <c r="E81" s="28"/>
      <c r="F81" s="159"/>
      <c r="G81" s="28"/>
      <c r="H81" s="159"/>
      <c r="I81" s="28"/>
      <c r="J81" s="11"/>
      <c r="K81" s="28"/>
    </row>
    <row r="82" spans="1:11" ht="21.6" customHeight="1">
      <c r="A82" s="34" t="s">
        <v>63</v>
      </c>
      <c r="B82" s="34"/>
      <c r="C82" s="39"/>
      <c r="D82" s="159"/>
      <c r="E82" s="12"/>
      <c r="F82" s="159"/>
      <c r="G82" s="12"/>
      <c r="H82" s="159"/>
      <c r="I82" s="12"/>
      <c r="J82" s="11"/>
      <c r="K82" s="12"/>
    </row>
    <row r="83" spans="1:11" ht="21.6" customHeight="1">
      <c r="A83" s="9" t="s">
        <v>173</v>
      </c>
      <c r="B83" s="9"/>
      <c r="C83" s="39">
        <v>14</v>
      </c>
      <c r="D83" s="159"/>
      <c r="E83" s="12">
        <v>-2675</v>
      </c>
      <c r="F83" s="159"/>
      <c r="G83" s="12">
        <v>0</v>
      </c>
      <c r="H83" s="159"/>
      <c r="I83" s="12">
        <v>-2675</v>
      </c>
      <c r="J83" s="11"/>
      <c r="K83" s="12">
        <v>0</v>
      </c>
    </row>
    <row r="84" spans="1:11" ht="21.6" customHeight="1">
      <c r="A84" s="9" t="s">
        <v>174</v>
      </c>
      <c r="B84" s="34"/>
      <c r="C84" s="39"/>
      <c r="D84" s="159"/>
      <c r="E84" s="12"/>
      <c r="F84" s="159"/>
      <c r="G84" s="12"/>
      <c r="H84" s="159"/>
      <c r="I84" s="12"/>
      <c r="J84" s="11"/>
      <c r="K84" s="12"/>
    </row>
    <row r="85" spans="1:11" ht="21.6" customHeight="1">
      <c r="A85" s="9" t="s">
        <v>206</v>
      </c>
      <c r="B85" s="34"/>
      <c r="C85" s="39"/>
      <c r="D85" s="159"/>
      <c r="E85" s="92">
        <v>535</v>
      </c>
      <c r="F85" s="159"/>
      <c r="G85" s="92">
        <v>0</v>
      </c>
      <c r="H85" s="159"/>
      <c r="I85" s="92">
        <v>535</v>
      </c>
      <c r="J85" s="11"/>
      <c r="K85" s="92">
        <v>0</v>
      </c>
    </row>
    <row r="86" spans="1:11" ht="21.6" customHeight="1">
      <c r="A86" s="34" t="s">
        <v>143</v>
      </c>
      <c r="B86" s="34"/>
      <c r="C86" s="39"/>
      <c r="D86" s="159"/>
      <c r="E86" s="28"/>
      <c r="F86" s="43"/>
      <c r="G86" s="28"/>
      <c r="H86" s="43"/>
      <c r="I86" s="28"/>
      <c r="J86" s="44"/>
      <c r="K86" s="28"/>
    </row>
    <row r="87" spans="1:11" ht="21.6" customHeight="1">
      <c r="A87" s="152" t="s">
        <v>205</v>
      </c>
      <c r="B87" s="34"/>
      <c r="C87" s="39"/>
      <c r="D87" s="159"/>
      <c r="E87" s="92">
        <f>SUM(E83:E85)</f>
        <v>-2140</v>
      </c>
      <c r="F87" s="159"/>
      <c r="G87" s="92">
        <f>SUM(G83:G85)</f>
        <v>0</v>
      </c>
      <c r="H87" s="159"/>
      <c r="I87" s="92">
        <f>SUM(I83:I85)</f>
        <v>-2140</v>
      </c>
      <c r="J87" s="11"/>
      <c r="K87" s="92">
        <f>SUM(K83:K85)</f>
        <v>0</v>
      </c>
    </row>
    <row r="88" spans="1:11" ht="21.6" customHeight="1">
      <c r="A88" s="38" t="s">
        <v>175</v>
      </c>
      <c r="B88" s="34"/>
      <c r="C88" s="39"/>
      <c r="D88" s="159"/>
      <c r="E88" s="95">
        <f>E80+E87</f>
        <v>-2100</v>
      </c>
      <c r="F88" s="42"/>
      <c r="G88" s="95">
        <f>G80+G87</f>
        <v>578</v>
      </c>
      <c r="H88" s="42"/>
      <c r="I88" s="95">
        <f>I80+I87</f>
        <v>-2140</v>
      </c>
      <c r="J88" s="16"/>
      <c r="K88" s="95">
        <f>K80+K87</f>
        <v>0</v>
      </c>
    </row>
    <row r="89" spans="1:11" ht="21.6" customHeight="1" thickBot="1">
      <c r="A89" s="38" t="s">
        <v>151</v>
      </c>
      <c r="B89" s="9"/>
      <c r="C89" s="39"/>
      <c r="D89" s="159"/>
      <c r="E89" s="15">
        <f>E75+E88</f>
        <v>322280</v>
      </c>
      <c r="F89" s="159"/>
      <c r="G89" s="15">
        <f>G75+G88</f>
        <v>254260</v>
      </c>
      <c r="H89" s="159"/>
      <c r="I89" s="15">
        <f>I75+I88</f>
        <v>326730</v>
      </c>
      <c r="J89" s="16"/>
      <c r="K89" s="15">
        <f>K75+K88</f>
        <v>247571</v>
      </c>
    </row>
    <row r="90" spans="1:11" ht="21.6" customHeight="1" thickTop="1">
      <c r="A90" s="38"/>
    </row>
    <row r="91" spans="1:11" ht="21.6" customHeight="1">
      <c r="E91" s="29"/>
      <c r="I91" s="29"/>
    </row>
    <row r="92" spans="1:11" ht="21.6" customHeight="1">
      <c r="A92" s="169">
        <v>7</v>
      </c>
      <c r="B92" s="169"/>
      <c r="C92" s="169"/>
      <c r="D92" s="169"/>
      <c r="E92" s="169"/>
      <c r="F92" s="169"/>
      <c r="G92" s="169"/>
      <c r="H92" s="169"/>
      <c r="I92" s="169"/>
      <c r="J92" s="169"/>
      <c r="K92" s="169"/>
    </row>
    <row r="93" spans="1:11" ht="21.6" customHeight="1">
      <c r="A93" s="170" t="s">
        <v>67</v>
      </c>
      <c r="B93" s="170"/>
      <c r="C93" s="170"/>
      <c r="D93" s="170"/>
      <c r="E93" s="170"/>
      <c r="F93" s="170"/>
      <c r="G93" s="170"/>
      <c r="H93" s="170"/>
      <c r="I93" s="170"/>
      <c r="J93" s="170"/>
      <c r="K93" s="170"/>
    </row>
    <row r="94" spans="1:11" ht="21.6" customHeight="1">
      <c r="A94" s="170" t="s">
        <v>41</v>
      </c>
      <c r="B94" s="170"/>
      <c r="C94" s="170"/>
      <c r="D94" s="170"/>
      <c r="E94" s="170"/>
      <c r="F94" s="170"/>
      <c r="G94" s="170"/>
      <c r="H94" s="170"/>
      <c r="I94" s="170"/>
      <c r="J94" s="170"/>
      <c r="K94" s="170"/>
    </row>
    <row r="95" spans="1:11" ht="21.6" customHeight="1">
      <c r="A95" s="170" t="s">
        <v>196</v>
      </c>
      <c r="B95" s="170"/>
      <c r="C95" s="170"/>
      <c r="D95" s="170"/>
      <c r="E95" s="170"/>
      <c r="F95" s="170"/>
      <c r="G95" s="170"/>
      <c r="H95" s="170"/>
      <c r="I95" s="170"/>
      <c r="J95" s="170"/>
      <c r="K95" s="170"/>
    </row>
    <row r="96" spans="1:11" ht="21.6" customHeight="1">
      <c r="A96" s="170" t="s">
        <v>146</v>
      </c>
      <c r="B96" s="170"/>
      <c r="C96" s="170"/>
      <c r="D96" s="170"/>
      <c r="E96" s="170"/>
      <c r="F96" s="170"/>
      <c r="G96" s="170"/>
      <c r="H96" s="170"/>
      <c r="I96" s="170"/>
      <c r="J96" s="170"/>
      <c r="K96" s="170"/>
    </row>
    <row r="97" spans="1:11" ht="21.6" customHeight="1">
      <c r="A97" s="161"/>
      <c r="B97" s="161"/>
      <c r="C97" s="37"/>
      <c r="D97" s="161"/>
      <c r="E97" s="161"/>
      <c r="F97" s="161"/>
      <c r="G97" s="161"/>
      <c r="H97" s="161"/>
      <c r="I97" s="161"/>
      <c r="J97" s="161"/>
      <c r="K97" s="23" t="s">
        <v>145</v>
      </c>
    </row>
    <row r="98" spans="1:11" ht="21.6" customHeight="1">
      <c r="A98" s="161"/>
      <c r="B98" s="161"/>
      <c r="C98" s="37"/>
      <c r="D98" s="161"/>
      <c r="E98" s="171" t="s">
        <v>68</v>
      </c>
      <c r="F98" s="171"/>
      <c r="G98" s="171"/>
      <c r="H98" s="161"/>
      <c r="I98" s="171" t="s">
        <v>37</v>
      </c>
      <c r="J98" s="171"/>
      <c r="K98" s="171"/>
    </row>
    <row r="99" spans="1:11" ht="21.6" customHeight="1">
      <c r="A99" s="38"/>
      <c r="B99" s="38"/>
      <c r="C99" s="39" t="s">
        <v>2</v>
      </c>
      <c r="D99" s="159"/>
      <c r="E99" s="30" t="s">
        <v>190</v>
      </c>
      <c r="F99" s="159"/>
      <c r="G99" s="30" t="s">
        <v>192</v>
      </c>
      <c r="H99" s="24"/>
      <c r="I99" s="30" t="s">
        <v>190</v>
      </c>
      <c r="J99" s="159"/>
      <c r="K99" s="30" t="s">
        <v>192</v>
      </c>
    </row>
    <row r="100" spans="1:11" ht="21.6" customHeight="1">
      <c r="A100" s="38" t="s">
        <v>176</v>
      </c>
      <c r="B100" s="38"/>
      <c r="C100" s="39"/>
      <c r="D100" s="159"/>
      <c r="E100" s="11"/>
      <c r="F100" s="159"/>
      <c r="G100" s="11"/>
      <c r="H100" s="159"/>
      <c r="I100" s="11"/>
      <c r="J100" s="11"/>
      <c r="K100" s="11"/>
    </row>
    <row r="101" spans="1:11" ht="21.6" customHeight="1">
      <c r="A101" s="48" t="s">
        <v>182</v>
      </c>
      <c r="B101" s="38"/>
      <c r="C101" s="39"/>
      <c r="D101" s="159"/>
      <c r="E101" s="96">
        <v>324460</v>
      </c>
      <c r="F101" s="159"/>
      <c r="G101" s="96">
        <v>251197</v>
      </c>
      <c r="H101" s="159"/>
      <c r="I101" s="96">
        <v>328870</v>
      </c>
      <c r="J101" s="11"/>
      <c r="K101" s="96">
        <v>247571</v>
      </c>
    </row>
    <row r="102" spans="1:11" ht="21.6" customHeight="1">
      <c r="A102" s="48" t="s">
        <v>184</v>
      </c>
      <c r="B102" s="38"/>
      <c r="C102" s="39"/>
      <c r="D102" s="159"/>
      <c r="E102" s="97">
        <v>-80</v>
      </c>
      <c r="F102" s="159"/>
      <c r="G102" s="97">
        <v>2485</v>
      </c>
      <c r="H102" s="159"/>
      <c r="I102" s="97">
        <v>0</v>
      </c>
      <c r="J102" s="11"/>
      <c r="K102" s="97">
        <v>0</v>
      </c>
    </row>
    <row r="103" spans="1:11" ht="21.6" customHeight="1" thickBot="1">
      <c r="A103" s="49" t="s">
        <v>148</v>
      </c>
      <c r="B103" s="38"/>
      <c r="C103" s="39"/>
      <c r="D103" s="159"/>
      <c r="E103" s="98">
        <f>SUM(E101:E102)</f>
        <v>324380</v>
      </c>
      <c r="F103" s="159"/>
      <c r="G103" s="98">
        <f>SUM(G101:G102)</f>
        <v>253682</v>
      </c>
      <c r="H103" s="159"/>
      <c r="I103" s="98">
        <f>SUM(I101:I102)</f>
        <v>328870</v>
      </c>
      <c r="J103" s="11"/>
      <c r="K103" s="98">
        <f>SUM(K101:K102)</f>
        <v>247571</v>
      </c>
    </row>
    <row r="104" spans="1:11" ht="21.6" customHeight="1" thickTop="1">
      <c r="A104" s="49"/>
      <c r="B104" s="38"/>
      <c r="C104" s="39"/>
      <c r="D104" s="159"/>
      <c r="E104" s="11"/>
      <c r="F104" s="159"/>
      <c r="G104" s="11"/>
      <c r="H104" s="159"/>
      <c r="I104" s="11"/>
      <c r="J104" s="11"/>
      <c r="K104" s="11"/>
    </row>
    <row r="105" spans="1:11" ht="21.6" customHeight="1">
      <c r="A105" s="45" t="s">
        <v>138</v>
      </c>
      <c r="B105" s="38"/>
      <c r="C105" s="39"/>
      <c r="D105" s="159"/>
      <c r="E105" s="11"/>
      <c r="F105" s="159"/>
      <c r="G105" s="11"/>
      <c r="H105" s="159"/>
      <c r="I105" s="11"/>
      <c r="J105" s="11"/>
      <c r="K105" s="11"/>
    </row>
    <row r="106" spans="1:11" ht="21.6" customHeight="1">
      <c r="A106" s="48" t="s">
        <v>182</v>
      </c>
      <c r="B106" s="38"/>
      <c r="C106" s="39"/>
      <c r="D106" s="159"/>
      <c r="E106" s="96">
        <v>322360</v>
      </c>
      <c r="F106" s="159"/>
      <c r="G106" s="96">
        <v>251775</v>
      </c>
      <c r="H106" s="159"/>
      <c r="I106" s="96">
        <v>326730</v>
      </c>
      <c r="J106" s="11"/>
      <c r="K106" s="96">
        <v>247571</v>
      </c>
    </row>
    <row r="107" spans="1:11" ht="21.6" customHeight="1">
      <c r="A107" s="50" t="s">
        <v>184</v>
      </c>
      <c r="B107" s="38"/>
      <c r="C107" s="39"/>
      <c r="D107" s="159"/>
      <c r="E107" s="97">
        <v>-80</v>
      </c>
      <c r="F107" s="159"/>
      <c r="G107" s="97">
        <v>2485</v>
      </c>
      <c r="H107" s="159"/>
      <c r="I107" s="97">
        <v>0</v>
      </c>
      <c r="J107" s="11"/>
      <c r="K107" s="97">
        <v>0</v>
      </c>
    </row>
    <row r="108" spans="1:11" ht="21.6" customHeight="1" thickBot="1">
      <c r="A108" s="45" t="s">
        <v>151</v>
      </c>
      <c r="B108" s="38"/>
      <c r="C108" s="39"/>
      <c r="D108" s="159"/>
      <c r="E108" s="98">
        <f>SUM(E106:E107)</f>
        <v>322280</v>
      </c>
      <c r="F108" s="159"/>
      <c r="G108" s="98">
        <f>SUM(G106:G107)</f>
        <v>254260</v>
      </c>
      <c r="H108" s="159"/>
      <c r="I108" s="98">
        <f>SUM(I106:I107)</f>
        <v>326730</v>
      </c>
      <c r="J108" s="11"/>
      <c r="K108" s="98">
        <f>SUM(K106:K107)</f>
        <v>247571</v>
      </c>
    </row>
    <row r="109" spans="1:11" ht="21.6" customHeight="1" thickTop="1">
      <c r="A109" s="45"/>
      <c r="B109" s="38"/>
      <c r="C109" s="39"/>
      <c r="D109" s="159"/>
      <c r="E109" s="31"/>
      <c r="F109" s="159"/>
      <c r="G109" s="31"/>
      <c r="H109" s="159"/>
      <c r="I109" s="31"/>
      <c r="J109" s="11"/>
      <c r="K109" s="31"/>
    </row>
    <row r="110" spans="1:11" ht="21.6" customHeight="1">
      <c r="A110" s="49" t="s">
        <v>42</v>
      </c>
      <c r="B110" s="38"/>
      <c r="C110" s="39">
        <v>19</v>
      </c>
      <c r="D110" s="159"/>
      <c r="E110" s="11"/>
      <c r="F110" s="159"/>
      <c r="G110" s="11"/>
      <c r="H110" s="159"/>
      <c r="I110" s="11"/>
      <c r="J110" s="11"/>
      <c r="K110" s="11"/>
    </row>
    <row r="111" spans="1:11" ht="21.6" customHeight="1">
      <c r="A111" s="48" t="s">
        <v>132</v>
      </c>
      <c r="B111" s="21"/>
      <c r="C111" s="40"/>
      <c r="D111" s="21"/>
      <c r="E111" s="11"/>
      <c r="F111" s="21"/>
      <c r="G111" s="11"/>
      <c r="H111" s="21"/>
      <c r="I111" s="11"/>
      <c r="J111" s="11"/>
      <c r="K111" s="11"/>
    </row>
    <row r="112" spans="1:11" ht="21.6" customHeight="1" thickBot="1">
      <c r="A112" s="48" t="s">
        <v>133</v>
      </c>
      <c r="E112" s="99">
        <v>0.44</v>
      </c>
      <c r="F112" s="159"/>
      <c r="G112" s="99">
        <v>0.34</v>
      </c>
      <c r="H112" s="159"/>
      <c r="I112" s="99">
        <v>0.44</v>
      </c>
      <c r="J112" s="16"/>
      <c r="K112" s="99">
        <v>0.33</v>
      </c>
    </row>
    <row r="113" spans="1:11" ht="21.6" customHeight="1" thickTop="1">
      <c r="A113" s="9"/>
      <c r="E113" s="29"/>
      <c r="F113" s="159"/>
      <c r="G113" s="29"/>
      <c r="H113" s="159"/>
      <c r="I113" s="29"/>
      <c r="J113" s="16"/>
      <c r="K113" s="29"/>
    </row>
    <row r="114" spans="1:11" ht="21.6" customHeight="1">
      <c r="A114" s="9"/>
      <c r="E114" s="29"/>
      <c r="F114" s="159"/>
      <c r="G114" s="29"/>
      <c r="H114" s="159"/>
      <c r="I114" s="29"/>
      <c r="J114" s="16"/>
      <c r="K114" s="29"/>
    </row>
    <row r="115" spans="1:11" ht="21.6" customHeight="1">
      <c r="A115" s="9"/>
      <c r="E115" s="29"/>
      <c r="F115" s="159"/>
      <c r="G115" s="29"/>
      <c r="H115" s="159"/>
      <c r="I115" s="29"/>
      <c r="J115" s="16"/>
      <c r="K115" s="29"/>
    </row>
    <row r="116" spans="1:11" ht="21.6" customHeight="1">
      <c r="A116" s="9"/>
      <c r="E116" s="29"/>
      <c r="F116" s="159"/>
      <c r="G116" s="29"/>
      <c r="H116" s="159"/>
      <c r="I116" s="29"/>
      <c r="J116" s="16"/>
      <c r="K116" s="29"/>
    </row>
    <row r="117" spans="1:11" ht="21.6" customHeight="1">
      <c r="A117" s="9"/>
      <c r="E117" s="29"/>
      <c r="F117" s="159"/>
      <c r="G117" s="29"/>
      <c r="H117" s="159"/>
      <c r="I117" s="29"/>
      <c r="J117" s="16"/>
      <c r="K117" s="29"/>
    </row>
    <row r="118" spans="1:11" ht="21.6" customHeight="1">
      <c r="A118" s="9"/>
      <c r="E118" s="29"/>
      <c r="F118" s="159"/>
      <c r="G118" s="29"/>
      <c r="H118" s="159"/>
      <c r="I118" s="29"/>
      <c r="J118" s="16"/>
      <c r="K118" s="29"/>
    </row>
    <row r="119" spans="1:11" ht="21.6" customHeight="1">
      <c r="A119" s="9"/>
      <c r="E119" s="29"/>
      <c r="F119" s="159"/>
      <c r="G119" s="29"/>
      <c r="H119" s="159"/>
      <c r="I119" s="29"/>
      <c r="J119" s="16"/>
      <c r="K119" s="29"/>
    </row>
    <row r="120" spans="1:11" ht="21.6" customHeight="1">
      <c r="A120" s="9"/>
      <c r="E120" s="29"/>
      <c r="F120" s="159"/>
      <c r="G120" s="29"/>
      <c r="H120" s="159"/>
      <c r="I120" s="29"/>
      <c r="J120" s="16"/>
      <c r="K120" s="29"/>
    </row>
    <row r="121" spans="1:11" ht="21.6" customHeight="1">
      <c r="A121" s="9"/>
      <c r="E121" s="29"/>
      <c r="F121" s="159"/>
      <c r="G121" s="29"/>
      <c r="H121" s="159"/>
      <c r="I121" s="29"/>
      <c r="J121" s="16"/>
      <c r="K121" s="29"/>
    </row>
    <row r="122" spans="1:11" ht="21.6" customHeight="1">
      <c r="A122" s="9"/>
      <c r="E122" s="29"/>
      <c r="F122" s="159"/>
      <c r="G122" s="29"/>
      <c r="H122" s="159"/>
      <c r="I122" s="29"/>
      <c r="J122" s="16"/>
      <c r="K122" s="29"/>
    </row>
    <row r="123" spans="1:11" ht="21.6" customHeight="1">
      <c r="A123" s="9"/>
      <c r="E123" s="29"/>
      <c r="F123" s="159"/>
      <c r="G123" s="29"/>
      <c r="H123" s="159"/>
      <c r="I123" s="29"/>
      <c r="J123" s="16"/>
      <c r="K123" s="29"/>
    </row>
    <row r="125" spans="1:11" ht="21.6" customHeight="1">
      <c r="A125" s="169">
        <v>10</v>
      </c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</row>
    <row r="126" spans="1:11" ht="21.6" customHeight="1">
      <c r="A126" s="170" t="s">
        <v>67</v>
      </c>
      <c r="B126" s="170"/>
      <c r="C126" s="170"/>
      <c r="D126" s="170"/>
      <c r="E126" s="170"/>
      <c r="F126" s="170"/>
      <c r="G126" s="170"/>
      <c r="H126" s="170"/>
      <c r="I126" s="170"/>
      <c r="J126" s="170"/>
      <c r="K126" s="170"/>
    </row>
    <row r="127" spans="1:11" ht="21.6" customHeight="1">
      <c r="A127" s="170" t="s">
        <v>54</v>
      </c>
      <c r="B127" s="170"/>
      <c r="C127" s="170"/>
      <c r="D127" s="170"/>
      <c r="E127" s="170"/>
      <c r="F127" s="170"/>
      <c r="G127" s="170"/>
      <c r="H127" s="170"/>
      <c r="I127" s="170"/>
      <c r="J127" s="170"/>
      <c r="K127" s="170"/>
    </row>
    <row r="128" spans="1:11" ht="21.6" customHeight="1">
      <c r="A128" s="170" t="s">
        <v>196</v>
      </c>
      <c r="B128" s="170"/>
      <c r="C128" s="170"/>
      <c r="D128" s="170"/>
      <c r="E128" s="170"/>
      <c r="F128" s="170"/>
      <c r="G128" s="170"/>
      <c r="H128" s="170"/>
      <c r="I128" s="170"/>
      <c r="J128" s="170"/>
      <c r="K128" s="170"/>
    </row>
    <row r="129" spans="1:11" ht="21.6" customHeight="1">
      <c r="A129" s="170" t="s">
        <v>146</v>
      </c>
      <c r="B129" s="170"/>
      <c r="C129" s="170"/>
      <c r="D129" s="170"/>
      <c r="E129" s="170"/>
      <c r="F129" s="170"/>
      <c r="G129" s="170"/>
      <c r="H129" s="170"/>
      <c r="I129" s="170"/>
      <c r="J129" s="170"/>
      <c r="K129" s="170"/>
    </row>
    <row r="130" spans="1:11" ht="21.6" customHeight="1">
      <c r="A130" s="161"/>
      <c r="B130" s="161"/>
      <c r="C130" s="37"/>
      <c r="D130" s="161"/>
      <c r="E130" s="161"/>
      <c r="F130" s="161"/>
      <c r="G130" s="161"/>
      <c r="H130" s="161"/>
      <c r="I130" s="161"/>
      <c r="J130" s="161"/>
      <c r="K130" s="23" t="s">
        <v>145</v>
      </c>
    </row>
    <row r="131" spans="1:11" ht="21.6" customHeight="1">
      <c r="A131" s="161"/>
      <c r="B131" s="161"/>
      <c r="C131" s="37"/>
      <c r="D131" s="161"/>
      <c r="E131" s="171" t="s">
        <v>68</v>
      </c>
      <c r="F131" s="171"/>
      <c r="G131" s="171"/>
      <c r="H131" s="161"/>
      <c r="I131" s="171" t="s">
        <v>37</v>
      </c>
      <c r="J131" s="171"/>
      <c r="K131" s="171"/>
    </row>
    <row r="132" spans="1:11" ht="21.6" customHeight="1">
      <c r="A132" s="38"/>
      <c r="B132" s="38"/>
      <c r="C132" s="39" t="s">
        <v>2</v>
      </c>
      <c r="D132" s="159"/>
      <c r="E132" s="30" t="s">
        <v>190</v>
      </c>
      <c r="F132" s="159"/>
      <c r="G132" s="30" t="s">
        <v>192</v>
      </c>
      <c r="H132" s="24"/>
      <c r="I132" s="30" t="s">
        <v>190</v>
      </c>
      <c r="J132" s="159"/>
      <c r="K132" s="30" t="s">
        <v>192</v>
      </c>
    </row>
    <row r="133" spans="1:11" ht="21.6" customHeight="1">
      <c r="A133" s="34" t="s">
        <v>43</v>
      </c>
      <c r="B133" s="38"/>
      <c r="C133" s="39"/>
      <c r="D133" s="159"/>
      <c r="E133" s="11"/>
      <c r="F133" s="159"/>
      <c r="G133" s="11"/>
      <c r="H133" s="159"/>
      <c r="I133" s="11"/>
      <c r="J133" s="11"/>
      <c r="K133" s="11"/>
    </row>
    <row r="134" spans="1:11" ht="21.6" customHeight="1">
      <c r="A134" s="9" t="s">
        <v>95</v>
      </c>
      <c r="B134" s="38"/>
      <c r="C134" s="39"/>
      <c r="D134" s="159"/>
      <c r="E134" s="11">
        <v>403277</v>
      </c>
      <c r="F134" s="159"/>
      <c r="G134" s="11">
        <v>301950</v>
      </c>
      <c r="H134" s="159"/>
      <c r="I134" s="151">
        <v>407623</v>
      </c>
      <c r="J134" s="11"/>
      <c r="K134" s="11">
        <v>293280</v>
      </c>
    </row>
    <row r="135" spans="1:11" ht="21.6" customHeight="1">
      <c r="A135" s="51" t="s">
        <v>96</v>
      </c>
      <c r="B135" s="38"/>
      <c r="C135" s="39"/>
      <c r="D135" s="159"/>
      <c r="E135" s="11"/>
      <c r="F135" s="159"/>
      <c r="G135" s="11"/>
      <c r="H135" s="159"/>
      <c r="I135" s="151"/>
      <c r="J135" s="11"/>
      <c r="K135" s="11"/>
    </row>
    <row r="136" spans="1:11" ht="21.6" customHeight="1">
      <c r="A136" s="9" t="s">
        <v>44</v>
      </c>
      <c r="B136" s="38"/>
      <c r="C136" s="39"/>
      <c r="D136" s="159"/>
      <c r="E136" s="11">
        <v>132134</v>
      </c>
      <c r="F136" s="159"/>
      <c r="G136" s="11">
        <v>110957</v>
      </c>
      <c r="H136" s="159"/>
      <c r="I136" s="151">
        <v>127624</v>
      </c>
      <c r="J136" s="11"/>
      <c r="K136" s="11">
        <v>107459</v>
      </c>
    </row>
    <row r="137" spans="1:11" ht="21.6" customHeight="1">
      <c r="A137" s="9" t="s">
        <v>197</v>
      </c>
      <c r="B137" s="38"/>
      <c r="C137" s="39"/>
      <c r="D137" s="159"/>
      <c r="E137" s="12">
        <v>0</v>
      </c>
      <c r="F137" s="159"/>
      <c r="G137" s="11">
        <v>8332</v>
      </c>
      <c r="H137" s="159"/>
      <c r="I137" s="12">
        <v>0</v>
      </c>
      <c r="J137" s="11"/>
      <c r="K137" s="11">
        <v>8332</v>
      </c>
    </row>
    <row r="138" spans="1:11" ht="21.6" customHeight="1">
      <c r="A138" s="9" t="s">
        <v>92</v>
      </c>
      <c r="B138" s="38"/>
      <c r="C138" s="39"/>
      <c r="D138" s="159"/>
      <c r="E138" s="12">
        <v>0</v>
      </c>
      <c r="F138" s="159"/>
      <c r="G138" s="12">
        <v>-379</v>
      </c>
      <c r="H138" s="159"/>
      <c r="I138" s="12">
        <v>0</v>
      </c>
      <c r="J138" s="11"/>
      <c r="K138" s="12">
        <v>-379</v>
      </c>
    </row>
    <row r="139" spans="1:11" ht="21.6" customHeight="1">
      <c r="A139" s="9" t="s">
        <v>198</v>
      </c>
      <c r="B139" s="38"/>
      <c r="C139" s="39"/>
      <c r="D139" s="159"/>
      <c r="E139" s="12">
        <v>0</v>
      </c>
      <c r="F139" s="159"/>
      <c r="G139" s="12">
        <v>-539</v>
      </c>
      <c r="H139" s="159"/>
      <c r="I139" s="12">
        <v>0</v>
      </c>
      <c r="J139" s="11"/>
      <c r="K139" s="12">
        <v>-539</v>
      </c>
    </row>
    <row r="140" spans="1:11" ht="21.6" customHeight="1">
      <c r="A140" s="9" t="s">
        <v>188</v>
      </c>
      <c r="B140" s="38"/>
      <c r="C140" s="39"/>
      <c r="D140" s="159"/>
      <c r="E140" s="12">
        <v>0</v>
      </c>
      <c r="F140" s="159"/>
      <c r="G140" s="12">
        <v>5000</v>
      </c>
      <c r="H140" s="159"/>
      <c r="I140" s="12">
        <v>0</v>
      </c>
      <c r="J140" s="11"/>
      <c r="K140" s="12">
        <v>5000</v>
      </c>
    </row>
    <row r="141" spans="1:11" ht="21.6" customHeight="1">
      <c r="A141" s="9" t="s">
        <v>85</v>
      </c>
      <c r="B141" s="38"/>
      <c r="C141" s="39"/>
      <c r="D141" s="159"/>
      <c r="E141" s="11">
        <v>5426</v>
      </c>
      <c r="F141" s="159"/>
      <c r="G141" s="12">
        <v>12411</v>
      </c>
      <c r="H141" s="159"/>
      <c r="I141" s="151">
        <v>1235</v>
      </c>
      <c r="J141" s="11"/>
      <c r="K141" s="12">
        <v>15505</v>
      </c>
    </row>
    <row r="142" spans="1:11" ht="21.6" customHeight="1">
      <c r="A142" s="9" t="s">
        <v>217</v>
      </c>
      <c r="B142" s="38"/>
      <c r="C142" s="39"/>
      <c r="D142" s="159"/>
      <c r="E142" s="12">
        <v>-966</v>
      </c>
      <c r="F142" s="159"/>
      <c r="G142" s="11">
        <v>-16</v>
      </c>
      <c r="H142" s="159"/>
      <c r="I142" s="151">
        <v>-966</v>
      </c>
      <c r="J142" s="11"/>
      <c r="K142" s="11">
        <v>-16</v>
      </c>
    </row>
    <row r="143" spans="1:11" ht="21.6" customHeight="1">
      <c r="A143" s="9" t="s">
        <v>97</v>
      </c>
      <c r="B143" s="38"/>
      <c r="C143" s="39"/>
      <c r="D143" s="159"/>
      <c r="E143" s="11">
        <v>-1906</v>
      </c>
      <c r="F143" s="159"/>
      <c r="G143" s="11">
        <v>-433</v>
      </c>
      <c r="H143" s="159"/>
      <c r="I143" s="151">
        <v>-1906</v>
      </c>
      <c r="J143" s="11"/>
      <c r="K143" s="11">
        <v>-433</v>
      </c>
    </row>
    <row r="144" spans="1:11" ht="21.6" customHeight="1">
      <c r="A144" s="9" t="s">
        <v>218</v>
      </c>
      <c r="B144" s="38"/>
      <c r="C144" s="39"/>
      <c r="D144" s="159"/>
      <c r="E144" s="12">
        <v>987</v>
      </c>
      <c r="F144" s="159"/>
      <c r="G144" s="12">
        <v>-2800</v>
      </c>
      <c r="H144" s="159"/>
      <c r="I144" s="151">
        <v>-2709</v>
      </c>
      <c r="J144" s="11"/>
      <c r="K144" s="12">
        <v>-2800</v>
      </c>
    </row>
    <row r="145" spans="1:11" ht="21.6" customHeight="1">
      <c r="A145" s="9" t="s">
        <v>99</v>
      </c>
      <c r="B145" s="38"/>
      <c r="C145" s="39"/>
      <c r="D145" s="159"/>
      <c r="E145" s="11">
        <v>117</v>
      </c>
      <c r="F145" s="159"/>
      <c r="G145" s="11">
        <v>611</v>
      </c>
      <c r="H145" s="159"/>
      <c r="I145" s="151">
        <v>105</v>
      </c>
      <c r="J145" s="11"/>
      <c r="K145" s="11">
        <v>611</v>
      </c>
    </row>
    <row r="146" spans="1:11" ht="21.6" customHeight="1">
      <c r="A146" s="9" t="s">
        <v>98</v>
      </c>
      <c r="B146" s="38"/>
      <c r="C146" s="39"/>
      <c r="D146" s="159"/>
      <c r="E146" s="12">
        <v>11535</v>
      </c>
      <c r="F146" s="159"/>
      <c r="G146" s="11">
        <v>6875</v>
      </c>
      <c r="H146" s="159"/>
      <c r="I146" s="151">
        <v>10479</v>
      </c>
      <c r="J146" s="11"/>
      <c r="K146" s="11">
        <v>5515</v>
      </c>
    </row>
    <row r="147" spans="1:11" ht="21.6" customHeight="1">
      <c r="A147" s="9" t="s">
        <v>100</v>
      </c>
      <c r="B147" s="38"/>
      <c r="C147" s="39"/>
      <c r="D147" s="159"/>
      <c r="E147" s="11">
        <v>15265</v>
      </c>
      <c r="F147" s="159"/>
      <c r="G147" s="11">
        <v>3056</v>
      </c>
      <c r="H147" s="159"/>
      <c r="I147" s="151">
        <v>15265</v>
      </c>
      <c r="J147" s="11"/>
      <c r="K147" s="12">
        <v>3056</v>
      </c>
    </row>
    <row r="148" spans="1:11" ht="21.6" customHeight="1">
      <c r="A148" s="9" t="s">
        <v>45</v>
      </c>
      <c r="B148" s="38"/>
      <c r="C148" s="39"/>
      <c r="D148" s="159"/>
      <c r="E148" s="11">
        <v>16880</v>
      </c>
      <c r="F148" s="159"/>
      <c r="G148" s="11">
        <f>20400-2734</f>
        <v>17666</v>
      </c>
      <c r="H148" s="159"/>
      <c r="I148" s="151">
        <v>16184</v>
      </c>
      <c r="J148" s="11"/>
      <c r="K148" s="11">
        <f>20003-2734</f>
        <v>17269</v>
      </c>
    </row>
    <row r="149" spans="1:11" ht="21.6" customHeight="1">
      <c r="A149" s="38"/>
      <c r="B149" s="38"/>
      <c r="C149" s="39"/>
      <c r="D149" s="159"/>
      <c r="E149" s="32">
        <f>SUM(E134:E148)</f>
        <v>582749</v>
      </c>
      <c r="F149" s="159"/>
      <c r="G149" s="32">
        <f>SUM(G134:G148)</f>
        <v>462691</v>
      </c>
      <c r="H149" s="159"/>
      <c r="I149" s="32">
        <f>SUM(I134:I148)</f>
        <v>572934</v>
      </c>
      <c r="J149" s="11"/>
      <c r="K149" s="32">
        <f>SUM(K134:K148)</f>
        <v>451860</v>
      </c>
    </row>
    <row r="150" spans="1:11" ht="21.6" customHeight="1">
      <c r="A150" s="51" t="s">
        <v>46</v>
      </c>
      <c r="B150" s="21"/>
      <c r="C150" s="40"/>
      <c r="D150" s="21"/>
      <c r="E150" s="21"/>
      <c r="F150" s="21"/>
      <c r="G150" s="21"/>
      <c r="H150" s="21"/>
      <c r="I150" s="21"/>
      <c r="J150" s="21"/>
      <c r="K150" s="21"/>
    </row>
    <row r="151" spans="1:11" ht="21.6" customHeight="1">
      <c r="A151" s="9" t="s">
        <v>6</v>
      </c>
      <c r="B151" s="21"/>
      <c r="C151" s="40"/>
      <c r="D151" s="21"/>
      <c r="E151" s="11">
        <v>-23202</v>
      </c>
      <c r="F151" s="21"/>
      <c r="G151" s="11">
        <v>-128814</v>
      </c>
      <c r="H151" s="21"/>
      <c r="I151" s="11">
        <v>-35858</v>
      </c>
      <c r="J151" s="11"/>
      <c r="K151" s="11">
        <v>-129518</v>
      </c>
    </row>
    <row r="152" spans="1:11" ht="21.6" customHeight="1">
      <c r="A152" s="9" t="s">
        <v>73</v>
      </c>
      <c r="B152" s="21"/>
      <c r="C152" s="40"/>
      <c r="D152" s="21"/>
      <c r="E152" s="11">
        <v>-83621</v>
      </c>
      <c r="F152" s="21"/>
      <c r="G152" s="11">
        <v>-68473</v>
      </c>
      <c r="H152" s="21"/>
      <c r="I152" s="11">
        <v>-74898</v>
      </c>
      <c r="J152" s="11"/>
      <c r="K152" s="11">
        <v>-63117</v>
      </c>
    </row>
    <row r="153" spans="1:11" ht="21.6" customHeight="1">
      <c r="A153" s="9" t="s">
        <v>7</v>
      </c>
      <c r="B153" s="21"/>
      <c r="C153" s="40"/>
      <c r="D153" s="21"/>
      <c r="E153" s="11">
        <v>-9725</v>
      </c>
      <c r="F153" s="21"/>
      <c r="G153" s="102">
        <v>-6789</v>
      </c>
      <c r="H153" s="21"/>
      <c r="I153" s="11">
        <v>-8625</v>
      </c>
      <c r="J153" s="11"/>
      <c r="K153" s="11">
        <v>-7589</v>
      </c>
    </row>
    <row r="154" spans="1:11" ht="21.6" customHeight="1">
      <c r="A154" s="9" t="s">
        <v>71</v>
      </c>
      <c r="B154" s="21"/>
      <c r="C154" s="40"/>
      <c r="D154" s="21"/>
      <c r="E154" s="11">
        <v>12122</v>
      </c>
      <c r="F154" s="21"/>
      <c r="G154" s="11">
        <v>-30557</v>
      </c>
      <c r="H154" s="21"/>
      <c r="I154" s="11">
        <v>12122</v>
      </c>
      <c r="J154" s="11"/>
      <c r="K154" s="11">
        <v>-30674</v>
      </c>
    </row>
    <row r="155" spans="1:11" ht="21.6" customHeight="1">
      <c r="A155" s="9" t="s">
        <v>101</v>
      </c>
      <c r="B155" s="21"/>
      <c r="C155" s="40"/>
      <c r="D155" s="21"/>
      <c r="E155" s="11">
        <v>-36062</v>
      </c>
      <c r="F155" s="21"/>
      <c r="G155" s="11">
        <v>18823</v>
      </c>
      <c r="H155" s="21"/>
      <c r="I155" s="11">
        <v>-32116</v>
      </c>
      <c r="J155" s="11"/>
      <c r="K155" s="11">
        <v>24486</v>
      </c>
    </row>
    <row r="156" spans="1:11" ht="21.6" customHeight="1">
      <c r="A156" s="9" t="s">
        <v>11</v>
      </c>
      <c r="B156" s="38"/>
      <c r="C156" s="39"/>
      <c r="D156" s="10"/>
      <c r="E156" s="11">
        <v>138</v>
      </c>
      <c r="F156" s="10"/>
      <c r="G156" s="11">
        <v>8799</v>
      </c>
      <c r="H156" s="10"/>
      <c r="I156" s="11">
        <v>735</v>
      </c>
      <c r="J156" s="11"/>
      <c r="K156" s="11">
        <v>8799</v>
      </c>
    </row>
    <row r="157" spans="1:11" ht="21.6" customHeight="1">
      <c r="A157" s="9" t="s">
        <v>16</v>
      </c>
      <c r="B157" s="38"/>
      <c r="C157" s="39"/>
      <c r="D157" s="10"/>
      <c r="E157" s="11">
        <v>-87439</v>
      </c>
      <c r="F157" s="10"/>
      <c r="G157" s="11">
        <v>211525</v>
      </c>
      <c r="H157" s="10"/>
      <c r="I157" s="11">
        <v>-86046</v>
      </c>
      <c r="J157" s="11"/>
      <c r="K157" s="11">
        <v>202058</v>
      </c>
    </row>
    <row r="158" spans="1:11" ht="21.6" customHeight="1">
      <c r="A158" s="9" t="s">
        <v>102</v>
      </c>
      <c r="B158" s="38"/>
      <c r="C158" s="39"/>
      <c r="D158" s="10"/>
      <c r="E158" s="11">
        <v>-89584</v>
      </c>
      <c r="F158" s="10"/>
      <c r="G158" s="11">
        <v>150945</v>
      </c>
      <c r="H158" s="10"/>
      <c r="I158" s="11">
        <v>-101336</v>
      </c>
      <c r="J158" s="11"/>
      <c r="K158" s="11">
        <v>139553</v>
      </c>
    </row>
    <row r="159" spans="1:11" ht="21.6" customHeight="1">
      <c r="A159" s="9" t="s">
        <v>64</v>
      </c>
      <c r="B159" s="38"/>
      <c r="C159" s="39"/>
      <c r="D159" s="10"/>
      <c r="E159" s="12">
        <v>0</v>
      </c>
      <c r="F159" s="10"/>
      <c r="G159" s="11">
        <v>-1610</v>
      </c>
      <c r="H159" s="10"/>
      <c r="I159" s="12">
        <v>0</v>
      </c>
      <c r="J159" s="11"/>
      <c r="K159" s="11">
        <v>-1610</v>
      </c>
    </row>
    <row r="160" spans="1:11" ht="21.6" customHeight="1">
      <c r="A160" s="9" t="s">
        <v>103</v>
      </c>
      <c r="B160" s="38"/>
      <c r="C160" s="39"/>
      <c r="D160" s="10"/>
      <c r="E160" s="12">
        <v>4936</v>
      </c>
      <c r="F160" s="10"/>
      <c r="G160" s="11">
        <v>-3154</v>
      </c>
      <c r="H160" s="10"/>
      <c r="I160" s="12">
        <v>4936</v>
      </c>
      <c r="J160" s="11"/>
      <c r="K160" s="11">
        <v>-3026</v>
      </c>
    </row>
    <row r="161" spans="1:11" ht="21.6" customHeight="1">
      <c r="A161" s="9" t="s">
        <v>134</v>
      </c>
      <c r="B161" s="9"/>
      <c r="C161" s="39"/>
      <c r="D161" s="159"/>
      <c r="E161" s="32">
        <f>SUM(E149:E160)</f>
        <v>270312</v>
      </c>
      <c r="F161" s="159"/>
      <c r="G161" s="32">
        <f>SUM(G149:G160)</f>
        <v>613386</v>
      </c>
      <c r="H161" s="159"/>
      <c r="I161" s="32">
        <f>SUM(I149:I160)</f>
        <v>251848</v>
      </c>
      <c r="J161" s="11"/>
      <c r="K161" s="32">
        <f>SUM(K149:K160)</f>
        <v>591222</v>
      </c>
    </row>
    <row r="162" spans="1:11" ht="21.6" customHeight="1">
      <c r="A162" s="9" t="s">
        <v>47</v>
      </c>
      <c r="B162" s="9"/>
      <c r="C162" s="39"/>
      <c r="D162" s="159"/>
      <c r="E162" s="11">
        <v>-16383</v>
      </c>
      <c r="F162" s="159"/>
      <c r="G162" s="11">
        <f>-21111+2734</f>
        <v>-18377</v>
      </c>
      <c r="H162" s="159"/>
      <c r="I162" s="11">
        <v>-15719</v>
      </c>
      <c r="J162" s="11"/>
      <c r="K162" s="11">
        <f>-20714+2734</f>
        <v>-17980</v>
      </c>
    </row>
    <row r="163" spans="1:11" ht="21.6" customHeight="1">
      <c r="A163" s="9" t="s">
        <v>48</v>
      </c>
      <c r="B163" s="34"/>
      <c r="C163" s="39"/>
      <c r="D163" s="159"/>
      <c r="E163" s="12">
        <v>-87077</v>
      </c>
      <c r="F163" s="159"/>
      <c r="G163" s="11">
        <v>-37834</v>
      </c>
      <c r="H163" s="159"/>
      <c r="I163" s="12">
        <v>-87475</v>
      </c>
      <c r="J163" s="11"/>
      <c r="K163" s="11">
        <v>-34507</v>
      </c>
    </row>
    <row r="164" spans="1:11" ht="21.6" customHeight="1">
      <c r="A164" s="38" t="s">
        <v>135</v>
      </c>
      <c r="B164" s="9"/>
      <c r="C164" s="39"/>
      <c r="D164" s="159"/>
      <c r="E164" s="13">
        <f>SUM(E161:E163)</f>
        <v>166852</v>
      </c>
      <c r="F164" s="159"/>
      <c r="G164" s="13">
        <f>SUM(G161:G163)</f>
        <v>557175</v>
      </c>
      <c r="H164" s="159"/>
      <c r="I164" s="13">
        <f>SUM(I161:I163)</f>
        <v>148654</v>
      </c>
      <c r="J164" s="16"/>
      <c r="K164" s="13">
        <f>SUM(K161:K163)</f>
        <v>538735</v>
      </c>
    </row>
    <row r="165" spans="1:11" ht="21.6" customHeight="1">
      <c r="A165" s="38"/>
      <c r="B165" s="9"/>
      <c r="C165" s="39"/>
      <c r="D165" s="159"/>
      <c r="E165" s="149"/>
      <c r="F165" s="159"/>
      <c r="G165" s="149"/>
      <c r="H165" s="159"/>
      <c r="I165" s="149"/>
      <c r="J165" s="16"/>
      <c r="K165" s="149"/>
    </row>
    <row r="166" spans="1:11" ht="21.6" customHeight="1">
      <c r="A166" s="169">
        <v>11</v>
      </c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</row>
    <row r="167" spans="1:11" ht="21.6" customHeight="1">
      <c r="A167" s="170" t="s">
        <v>67</v>
      </c>
      <c r="B167" s="170"/>
      <c r="C167" s="170"/>
      <c r="D167" s="170"/>
      <c r="E167" s="170"/>
      <c r="F167" s="170"/>
      <c r="G167" s="170"/>
      <c r="H167" s="170"/>
      <c r="I167" s="170"/>
      <c r="J167" s="170"/>
      <c r="K167" s="170"/>
    </row>
    <row r="168" spans="1:11" ht="21.6" customHeight="1">
      <c r="A168" s="170" t="s">
        <v>54</v>
      </c>
      <c r="B168" s="170"/>
      <c r="C168" s="170"/>
      <c r="D168" s="170"/>
      <c r="E168" s="170"/>
      <c r="F168" s="170"/>
      <c r="G168" s="170"/>
      <c r="H168" s="170"/>
      <c r="I168" s="170"/>
      <c r="J168" s="170"/>
      <c r="K168" s="170"/>
    </row>
    <row r="169" spans="1:11" ht="21.6" customHeight="1">
      <c r="A169" s="170" t="s">
        <v>196</v>
      </c>
      <c r="B169" s="170"/>
      <c r="C169" s="170"/>
      <c r="D169" s="170"/>
      <c r="E169" s="170"/>
      <c r="F169" s="170"/>
      <c r="G169" s="170"/>
      <c r="H169" s="170"/>
      <c r="I169" s="170"/>
      <c r="J169" s="170"/>
      <c r="K169" s="170"/>
    </row>
    <row r="170" spans="1:11" ht="21.6" customHeight="1">
      <c r="A170" s="170" t="s">
        <v>146</v>
      </c>
      <c r="B170" s="170"/>
      <c r="C170" s="170"/>
      <c r="D170" s="170"/>
      <c r="E170" s="170"/>
      <c r="F170" s="170"/>
      <c r="G170" s="170"/>
      <c r="H170" s="170"/>
      <c r="I170" s="170"/>
      <c r="J170" s="170"/>
      <c r="K170" s="170"/>
    </row>
    <row r="171" spans="1:11" ht="21.6" customHeight="1">
      <c r="A171" s="161"/>
      <c r="B171" s="161"/>
      <c r="C171" s="37"/>
      <c r="D171" s="161"/>
      <c r="E171" s="161"/>
      <c r="F171" s="161"/>
      <c r="G171" s="161"/>
      <c r="H171" s="161"/>
      <c r="I171" s="161"/>
      <c r="J171" s="161"/>
      <c r="K171" s="23" t="s">
        <v>145</v>
      </c>
    </row>
    <row r="172" spans="1:11" ht="21.6" customHeight="1">
      <c r="A172" s="161"/>
      <c r="B172" s="161"/>
      <c r="C172" s="37"/>
      <c r="D172" s="161"/>
      <c r="E172" s="171" t="s">
        <v>68</v>
      </c>
      <c r="F172" s="171"/>
      <c r="G172" s="171"/>
      <c r="H172" s="161"/>
      <c r="I172" s="171" t="s">
        <v>37</v>
      </c>
      <c r="J172" s="171"/>
      <c r="K172" s="171"/>
    </row>
    <row r="173" spans="1:11" ht="21.6" customHeight="1">
      <c r="A173" s="38"/>
      <c r="B173" s="38"/>
      <c r="C173" s="39" t="s">
        <v>2</v>
      </c>
      <c r="D173" s="159"/>
      <c r="E173" s="30" t="s">
        <v>190</v>
      </c>
      <c r="F173" s="159"/>
      <c r="G173" s="30" t="s">
        <v>192</v>
      </c>
      <c r="H173" s="24"/>
      <c r="I173" s="30" t="s">
        <v>190</v>
      </c>
      <c r="J173" s="159"/>
      <c r="K173" s="30" t="s">
        <v>192</v>
      </c>
    </row>
    <row r="174" spans="1:11" ht="21.6" customHeight="1">
      <c r="A174" s="34" t="s">
        <v>49</v>
      </c>
      <c r="B174" s="38"/>
      <c r="C174" s="39"/>
      <c r="D174" s="159"/>
      <c r="E174" s="11"/>
      <c r="F174" s="159"/>
      <c r="G174" s="11"/>
      <c r="H174" s="159"/>
      <c r="I174" s="11"/>
      <c r="J174" s="11"/>
      <c r="K174" s="11"/>
    </row>
    <row r="175" spans="1:11" ht="21.6" customHeight="1">
      <c r="A175" s="9" t="s">
        <v>199</v>
      </c>
      <c r="B175" s="38"/>
      <c r="C175" s="39"/>
      <c r="D175" s="159"/>
      <c r="E175" s="12">
        <v>0</v>
      </c>
      <c r="F175" s="159"/>
      <c r="G175" s="11">
        <v>50000</v>
      </c>
      <c r="H175" s="159"/>
      <c r="I175" s="12">
        <v>0</v>
      </c>
      <c r="J175" s="11"/>
      <c r="K175" s="11">
        <v>50000</v>
      </c>
    </row>
    <row r="176" spans="1:11" ht="21.6" customHeight="1">
      <c r="A176" s="9" t="s">
        <v>214</v>
      </c>
      <c r="B176" s="38"/>
      <c r="C176" s="39"/>
      <c r="D176" s="159"/>
      <c r="E176" s="12">
        <v>0</v>
      </c>
      <c r="F176" s="159"/>
      <c r="G176" s="12">
        <v>0</v>
      </c>
      <c r="H176" s="159"/>
      <c r="I176" s="12">
        <v>0</v>
      </c>
      <c r="J176" s="11"/>
      <c r="K176" s="11">
        <v>-1300</v>
      </c>
    </row>
    <row r="177" spans="1:11" ht="21.6" customHeight="1">
      <c r="A177" s="9" t="s">
        <v>163</v>
      </c>
      <c r="B177" s="38"/>
      <c r="C177" s="39"/>
      <c r="D177" s="159"/>
      <c r="E177" s="12">
        <v>0</v>
      </c>
      <c r="F177" s="159"/>
      <c r="G177" s="11">
        <v>3000</v>
      </c>
      <c r="H177" s="159"/>
      <c r="I177" s="12">
        <v>0</v>
      </c>
      <c r="J177" s="11"/>
      <c r="K177" s="11">
        <v>3000</v>
      </c>
    </row>
    <row r="178" spans="1:11" ht="21.6" customHeight="1">
      <c r="A178" s="9" t="s">
        <v>156</v>
      </c>
      <c r="B178" s="38"/>
      <c r="C178" s="39"/>
      <c r="D178" s="159"/>
      <c r="E178" s="12">
        <v>-35</v>
      </c>
      <c r="F178" s="159"/>
      <c r="G178" s="11">
        <v>-34</v>
      </c>
      <c r="H178" s="159"/>
      <c r="I178" s="12">
        <v>0</v>
      </c>
      <c r="J178" s="11"/>
      <c r="K178" s="12">
        <v>0</v>
      </c>
    </row>
    <row r="179" spans="1:11" ht="21.6" customHeight="1">
      <c r="A179" s="9" t="s">
        <v>155</v>
      </c>
      <c r="B179" s="38"/>
      <c r="C179" s="39"/>
      <c r="D179" s="159"/>
      <c r="E179" s="11">
        <v>-7452</v>
      </c>
      <c r="F179" s="159"/>
      <c r="G179" s="12">
        <v>0</v>
      </c>
      <c r="H179" s="159"/>
      <c r="I179" s="12">
        <v>-7452</v>
      </c>
      <c r="J179" s="11"/>
      <c r="K179" s="12">
        <v>0</v>
      </c>
    </row>
    <row r="180" spans="1:11" ht="21.6" customHeight="1">
      <c r="A180" s="9" t="s">
        <v>104</v>
      </c>
      <c r="B180" s="38"/>
      <c r="C180" s="39"/>
      <c r="D180" s="159"/>
      <c r="E180" s="11">
        <v>-307570</v>
      </c>
      <c r="F180" s="159"/>
      <c r="G180" s="11">
        <v>-588413</v>
      </c>
      <c r="H180" s="159"/>
      <c r="I180" s="11">
        <v>-292734</v>
      </c>
      <c r="J180" s="11"/>
      <c r="K180" s="11">
        <v>-573126</v>
      </c>
    </row>
    <row r="181" spans="1:11" ht="21.6" customHeight="1">
      <c r="A181" s="9" t="s">
        <v>105</v>
      </c>
      <c r="B181" s="38"/>
      <c r="C181" s="39"/>
      <c r="D181" s="159"/>
      <c r="E181" s="11">
        <v>-365</v>
      </c>
      <c r="F181" s="159"/>
      <c r="G181" s="12">
        <v>-95</v>
      </c>
      <c r="H181" s="159"/>
      <c r="I181" s="12">
        <v>-365</v>
      </c>
      <c r="J181" s="11"/>
      <c r="K181" s="12">
        <v>-95</v>
      </c>
    </row>
    <row r="182" spans="1:11" ht="21.6" customHeight="1">
      <c r="A182" s="9" t="s">
        <v>106</v>
      </c>
      <c r="B182" s="38"/>
      <c r="C182" s="39"/>
      <c r="D182" s="159"/>
      <c r="E182" s="11">
        <v>147218</v>
      </c>
      <c r="F182" s="159"/>
      <c r="G182" s="11">
        <v>3174</v>
      </c>
      <c r="H182" s="159"/>
      <c r="I182" s="12">
        <v>147162</v>
      </c>
      <c r="J182" s="11"/>
      <c r="K182" s="11">
        <v>3174</v>
      </c>
    </row>
    <row r="183" spans="1:11" ht="21.6" customHeight="1">
      <c r="A183" s="38" t="s">
        <v>136</v>
      </c>
      <c r="B183" s="38"/>
      <c r="C183" s="39"/>
      <c r="D183" s="159"/>
      <c r="E183" s="13">
        <f>SUM(E175:E182)</f>
        <v>-168204</v>
      </c>
      <c r="F183" s="159"/>
      <c r="G183" s="13">
        <f>SUM(G175:G182)</f>
        <v>-532368</v>
      </c>
      <c r="H183" s="159"/>
      <c r="I183" s="13">
        <f>SUM(I175:I182)</f>
        <v>-153389</v>
      </c>
      <c r="J183" s="16"/>
      <c r="K183" s="13">
        <f>SUM(K175:K182)</f>
        <v>-518347</v>
      </c>
    </row>
    <row r="184" spans="1:11" ht="21.6" customHeight="1">
      <c r="A184" s="38"/>
      <c r="B184" s="38"/>
      <c r="C184" s="39"/>
      <c r="D184" s="159"/>
      <c r="E184" s="16"/>
      <c r="F184" s="159"/>
      <c r="G184" s="16"/>
      <c r="H184" s="159"/>
      <c r="I184" s="16"/>
      <c r="J184" s="16"/>
      <c r="K184" s="16"/>
    </row>
    <row r="185" spans="1:11" ht="21.6" customHeight="1">
      <c r="A185" s="34" t="s">
        <v>50</v>
      </c>
      <c r="B185" s="21"/>
      <c r="C185" s="40"/>
      <c r="D185" s="21"/>
      <c r="E185" s="21"/>
      <c r="F185" s="21"/>
      <c r="G185" s="21"/>
      <c r="H185" s="21"/>
      <c r="I185" s="21"/>
      <c r="J185" s="21"/>
      <c r="K185" s="21"/>
    </row>
    <row r="186" spans="1:11" ht="21.6" customHeight="1">
      <c r="A186" s="9" t="s">
        <v>200</v>
      </c>
      <c r="B186" s="21"/>
      <c r="C186" s="40"/>
      <c r="D186" s="21"/>
      <c r="E186" s="12">
        <v>106478</v>
      </c>
      <c r="F186" s="21"/>
      <c r="G186" s="11">
        <v>-61983</v>
      </c>
      <c r="H186" s="21"/>
      <c r="I186" s="12">
        <v>106478</v>
      </c>
      <c r="J186" s="11"/>
      <c r="K186" s="11">
        <v>-72185</v>
      </c>
    </row>
    <row r="187" spans="1:11" ht="21.6" customHeight="1">
      <c r="A187" s="9" t="s">
        <v>202</v>
      </c>
      <c r="B187" s="21"/>
      <c r="C187" s="40"/>
      <c r="D187" s="21"/>
      <c r="E187" s="12">
        <v>0</v>
      </c>
      <c r="F187" s="21"/>
      <c r="G187" s="11">
        <v>2061</v>
      </c>
      <c r="H187" s="21"/>
      <c r="I187" s="12">
        <v>0</v>
      </c>
      <c r="J187" s="11"/>
      <c r="K187" s="12">
        <v>0</v>
      </c>
    </row>
    <row r="188" spans="1:11" ht="21.6" customHeight="1">
      <c r="A188" s="9" t="s">
        <v>107</v>
      </c>
      <c r="B188" s="21"/>
      <c r="C188" s="40"/>
      <c r="D188" s="21"/>
      <c r="E188" s="11">
        <v>101811</v>
      </c>
      <c r="F188" s="21"/>
      <c r="G188" s="11">
        <v>350084</v>
      </c>
      <c r="H188" s="21"/>
      <c r="I188" s="11">
        <v>86651</v>
      </c>
      <c r="J188" s="11"/>
      <c r="K188" s="11">
        <v>333913</v>
      </c>
    </row>
    <row r="189" spans="1:11" ht="21.6" customHeight="1">
      <c r="A189" s="9" t="s">
        <v>108</v>
      </c>
      <c r="B189" s="21"/>
      <c r="C189" s="40"/>
      <c r="D189" s="21"/>
      <c r="E189" s="11">
        <v>-121233</v>
      </c>
      <c r="F189" s="21"/>
      <c r="G189" s="11">
        <v>-88597</v>
      </c>
      <c r="H189" s="21"/>
      <c r="I189" s="11">
        <v>-117370</v>
      </c>
      <c r="J189" s="11"/>
      <c r="K189" s="11">
        <v>-88597</v>
      </c>
    </row>
    <row r="190" spans="1:11" ht="21.6" customHeight="1">
      <c r="A190" s="9" t="s">
        <v>109</v>
      </c>
      <c r="B190" s="38"/>
      <c r="C190" s="39"/>
      <c r="D190" s="10"/>
      <c r="E190" s="12">
        <v>-31889</v>
      </c>
      <c r="F190" s="10"/>
      <c r="G190" s="12">
        <v>-22030</v>
      </c>
      <c r="H190" s="10"/>
      <c r="I190" s="12">
        <v>-31889</v>
      </c>
      <c r="J190" s="11"/>
      <c r="K190" s="12">
        <v>-22030</v>
      </c>
    </row>
    <row r="191" spans="1:11" ht="21.6" customHeight="1">
      <c r="A191" s="9" t="s">
        <v>201</v>
      </c>
      <c r="B191" s="38"/>
      <c r="C191" s="39"/>
      <c r="D191" s="10"/>
      <c r="E191" s="12">
        <v>0</v>
      </c>
      <c r="F191" s="10"/>
      <c r="G191" s="12">
        <v>-150000</v>
      </c>
      <c r="H191" s="10"/>
      <c r="I191" s="12">
        <v>0</v>
      </c>
      <c r="J191" s="11"/>
      <c r="K191" s="12">
        <v>-150000</v>
      </c>
    </row>
    <row r="192" spans="1:11" ht="21.6" customHeight="1">
      <c r="A192" s="9" t="s">
        <v>164</v>
      </c>
      <c r="B192" s="38"/>
      <c r="C192" s="39"/>
      <c r="D192" s="10"/>
      <c r="E192" s="11">
        <v>-126423</v>
      </c>
      <c r="F192" s="10"/>
      <c r="G192" s="12">
        <v>-104537</v>
      </c>
      <c r="H192" s="10"/>
      <c r="I192" s="11">
        <v>-126423</v>
      </c>
      <c r="J192" s="11"/>
      <c r="K192" s="12">
        <v>-104537</v>
      </c>
    </row>
    <row r="193" spans="1:11" ht="21.6" customHeight="1">
      <c r="A193" s="38" t="s">
        <v>215</v>
      </c>
      <c r="B193" s="9"/>
      <c r="C193" s="39"/>
      <c r="D193" s="159"/>
      <c r="E193" s="13">
        <f>SUM(E186:E192)</f>
        <v>-71256</v>
      </c>
      <c r="F193" s="159"/>
      <c r="G193" s="13">
        <f>SUM(G186:G192)</f>
        <v>-75002</v>
      </c>
      <c r="H193" s="159"/>
      <c r="I193" s="13">
        <f>SUM(I186:I192)</f>
        <v>-82553</v>
      </c>
      <c r="J193" s="16"/>
      <c r="K193" s="13">
        <f>SUM(K186:K192)</f>
        <v>-103436</v>
      </c>
    </row>
    <row r="194" spans="1:11" ht="21.6" customHeight="1">
      <c r="A194" s="48" t="s">
        <v>180</v>
      </c>
      <c r="B194" s="9"/>
      <c r="C194" s="39"/>
      <c r="D194" s="159"/>
      <c r="E194" s="33">
        <v>40</v>
      </c>
      <c r="F194" s="159"/>
      <c r="G194" s="33">
        <v>578</v>
      </c>
      <c r="H194" s="159"/>
      <c r="I194" s="33">
        <v>0</v>
      </c>
      <c r="J194" s="16"/>
      <c r="K194" s="33">
        <v>0</v>
      </c>
    </row>
    <row r="195" spans="1:11" ht="21.6" customHeight="1">
      <c r="A195" s="38" t="s">
        <v>177</v>
      </c>
      <c r="B195" s="9"/>
      <c r="C195" s="39"/>
      <c r="D195" s="159"/>
      <c r="E195" s="16">
        <f>E164+E183+E193+E194</f>
        <v>-72568</v>
      </c>
      <c r="F195" s="42"/>
      <c r="G195" s="16">
        <f>G164+G183+G193+G194</f>
        <v>-49617</v>
      </c>
      <c r="H195" s="42"/>
      <c r="I195" s="16">
        <f>I164+I183+I193+I194</f>
        <v>-87288</v>
      </c>
      <c r="J195" s="16"/>
      <c r="K195" s="16">
        <f>K164+K183+K193+K194</f>
        <v>-83048</v>
      </c>
    </row>
    <row r="196" spans="1:11" ht="21.6" customHeight="1">
      <c r="A196" s="9" t="s">
        <v>66</v>
      </c>
      <c r="B196" s="34"/>
      <c r="C196" s="39"/>
      <c r="D196" s="159"/>
      <c r="E196" s="12">
        <v>218497</v>
      </c>
      <c r="F196" s="159"/>
      <c r="G196" s="12">
        <v>260973</v>
      </c>
      <c r="H196" s="159"/>
      <c r="I196" s="12">
        <v>203016</v>
      </c>
      <c r="J196" s="11"/>
      <c r="K196" s="12">
        <v>247917</v>
      </c>
    </row>
    <row r="197" spans="1:11" ht="21.6" customHeight="1" thickBot="1">
      <c r="A197" s="38" t="s">
        <v>216</v>
      </c>
      <c r="B197" s="9"/>
      <c r="C197" s="39"/>
      <c r="D197" s="159"/>
      <c r="E197" s="15">
        <f>SUM(E195:E196)</f>
        <v>145929</v>
      </c>
      <c r="F197" s="159"/>
      <c r="G197" s="15">
        <f>SUM(G195:G196)</f>
        <v>211356</v>
      </c>
      <c r="H197" s="159"/>
      <c r="I197" s="15">
        <f>SUM(I195:I196)</f>
        <v>115728</v>
      </c>
      <c r="J197" s="16"/>
      <c r="K197" s="15">
        <f>SUM(K195:K196)</f>
        <v>164869</v>
      </c>
    </row>
    <row r="198" spans="1:11" ht="21.6" customHeight="1" thickTop="1">
      <c r="E198" s="22"/>
      <c r="F198" s="22"/>
      <c r="G198" s="22"/>
      <c r="H198" s="22"/>
      <c r="I198" s="22"/>
      <c r="J198" s="22"/>
      <c r="K198" s="22"/>
    </row>
    <row r="199" spans="1:11" ht="21.6" customHeight="1">
      <c r="A199" s="38" t="s">
        <v>58</v>
      </c>
    </row>
    <row r="200" spans="1:11" ht="21.6" customHeight="1">
      <c r="A200" s="9" t="s">
        <v>59</v>
      </c>
    </row>
    <row r="201" spans="1:11" ht="21.6" customHeight="1">
      <c r="A201" s="9" t="s">
        <v>178</v>
      </c>
      <c r="E201" s="11">
        <v>19771</v>
      </c>
      <c r="G201" s="146">
        <v>0</v>
      </c>
      <c r="I201" s="11">
        <v>19771</v>
      </c>
      <c r="K201" s="146">
        <v>0</v>
      </c>
    </row>
    <row r="202" spans="1:11" ht="21.6" customHeight="1">
      <c r="A202" s="9" t="s">
        <v>179</v>
      </c>
      <c r="E202" s="11">
        <v>139006</v>
      </c>
      <c r="G202" s="146">
        <v>24991</v>
      </c>
      <c r="H202" s="147"/>
      <c r="I202" s="44">
        <v>139006</v>
      </c>
      <c r="J202" s="147"/>
      <c r="K202" s="146">
        <v>24625</v>
      </c>
    </row>
    <row r="203" spans="1:11" ht="21.6" customHeight="1">
      <c r="A203" s="9" t="s">
        <v>213</v>
      </c>
      <c r="E203" s="11">
        <v>400</v>
      </c>
      <c r="G203" s="146">
        <v>0</v>
      </c>
      <c r="H203" s="147"/>
      <c r="I203" s="44">
        <v>400</v>
      </c>
      <c r="J203" s="147"/>
      <c r="K203" s="146">
        <v>0</v>
      </c>
    </row>
    <row r="206" spans="1:11" s="89" customFormat="1" ht="21.6" customHeight="1">
      <c r="A206" s="88"/>
      <c r="B206" s="88"/>
      <c r="E206" s="145"/>
      <c r="I206" s="145"/>
    </row>
  </sheetData>
  <mergeCells count="42">
    <mergeCell ref="A127:K127"/>
    <mergeCell ref="A126:K126"/>
    <mergeCell ref="A125:K125"/>
    <mergeCell ref="A128:K128"/>
    <mergeCell ref="E131:G131"/>
    <mergeCell ref="A129:K129"/>
    <mergeCell ref="A57:K57"/>
    <mergeCell ref="A58:K58"/>
    <mergeCell ref="A59:K59"/>
    <mergeCell ref="A60:K60"/>
    <mergeCell ref="A61:K61"/>
    <mergeCell ref="E172:G172"/>
    <mergeCell ref="I172:K172"/>
    <mergeCell ref="I131:K131"/>
    <mergeCell ref="A166:K166"/>
    <mergeCell ref="A167:K167"/>
    <mergeCell ref="A168:K168"/>
    <mergeCell ref="A169:K169"/>
    <mergeCell ref="A170:K170"/>
    <mergeCell ref="A1:K1"/>
    <mergeCell ref="A3:K3"/>
    <mergeCell ref="A4:K4"/>
    <mergeCell ref="E7:G7"/>
    <mergeCell ref="I7:K7"/>
    <mergeCell ref="A2:K2"/>
    <mergeCell ref="A5:K5"/>
    <mergeCell ref="A35:K35"/>
    <mergeCell ref="A36:K36"/>
    <mergeCell ref="A37:K37"/>
    <mergeCell ref="A38:K38"/>
    <mergeCell ref="E41:G41"/>
    <mergeCell ref="I41:K41"/>
    <mergeCell ref="A39:K39"/>
    <mergeCell ref="A96:K96"/>
    <mergeCell ref="E98:G98"/>
    <mergeCell ref="I98:K98"/>
    <mergeCell ref="I63:K63"/>
    <mergeCell ref="A92:K92"/>
    <mergeCell ref="A93:K93"/>
    <mergeCell ref="A94:K94"/>
    <mergeCell ref="A95:K95"/>
    <mergeCell ref="E63:G63"/>
  </mergeCells>
  <pageMargins left="0.59055118110236227" right="3.937007874015748E-2" top="0.51181102362204722" bottom="0" header="3.937007874015748E-2" footer="0"/>
  <pageSetup paperSize="9" scale="85" orientation="portrait" r:id="rId1"/>
  <headerFooter>
    <oddFooter xml:space="preserve">&amp;L&amp;"Angsana New,ธรรมดา"&amp;14
&amp;13
&amp;15หมายเหตุประกอบงบการเงินเป็นส่วนหนึ่งของงบการเงินนี้
</oddFooter>
  </headerFooter>
  <rowBreaks count="5" manualBreakCount="5">
    <brk id="34" max="16383" man="1"/>
    <brk id="56" max="16383" man="1"/>
    <brk id="91" max="16383" man="1"/>
    <brk id="124" max="16383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44"/>
  <sheetViews>
    <sheetView showGridLines="0" zoomScale="70" zoomScaleNormal="70" workbookViewId="0">
      <selection activeCell="Q33" sqref="Q33"/>
    </sheetView>
  </sheetViews>
  <sheetFormatPr defaultRowHeight="21.6" customHeight="1"/>
  <cols>
    <col min="1" max="1" width="41.19921875" style="62" customWidth="1"/>
    <col min="2" max="2" width="8.8984375" style="62" customWidth="1"/>
    <col min="3" max="3" width="15.09765625" style="62" customWidth="1"/>
    <col min="4" max="4" width="0.8984375" style="62" customWidth="1"/>
    <col min="5" max="5" width="15.09765625" style="62" customWidth="1"/>
    <col min="6" max="6" width="0.8984375" style="62" customWidth="1"/>
    <col min="7" max="7" width="15.09765625" style="62" customWidth="1"/>
    <col min="8" max="8" width="0.8984375" style="62" customWidth="1"/>
    <col min="9" max="9" width="15.09765625" style="62" customWidth="1"/>
    <col min="10" max="10" width="0.8984375" style="62" customWidth="1"/>
    <col min="11" max="11" width="15.09765625" style="62" customWidth="1"/>
    <col min="12" max="12" width="0.8984375" style="62" customWidth="1"/>
    <col min="13" max="13" width="18.59765625" style="62" bestFit="1" customWidth="1"/>
    <col min="14" max="14" width="0.8984375" style="62" customWidth="1"/>
    <col min="15" max="15" width="17.8984375" style="62" customWidth="1"/>
    <col min="16" max="16" width="0.8984375" style="62" customWidth="1"/>
    <col min="17" max="17" width="15.09765625" style="62" customWidth="1"/>
    <col min="18" max="18" width="0.8984375" style="62" customWidth="1"/>
    <col min="19" max="19" width="15.09765625" style="62" customWidth="1"/>
    <col min="20" max="20" width="0.8984375" style="62" customWidth="1"/>
    <col min="21" max="21" width="15.09765625" style="62" customWidth="1"/>
    <col min="22" max="22" width="3.09765625" style="62" customWidth="1"/>
    <col min="23" max="28" width="8.8984375" style="62"/>
    <col min="29" max="29" width="1.8984375" style="62" bestFit="1" customWidth="1"/>
    <col min="30" max="235" width="8.8984375" style="62"/>
    <col min="236" max="236" width="27.8984375" style="62" customWidth="1"/>
    <col min="237" max="237" width="7.09765625" style="62" customWidth="1"/>
    <col min="238" max="238" width="12.8984375" style="62" customWidth="1"/>
    <col min="239" max="239" width="0.8984375" style="62" customWidth="1"/>
    <col min="240" max="240" width="13.8984375" style="62" customWidth="1"/>
    <col min="241" max="241" width="0.8984375" style="62" customWidth="1"/>
    <col min="242" max="242" width="12.09765625" style="62" customWidth="1"/>
    <col min="243" max="243" width="0.8984375" style="62" customWidth="1"/>
    <col min="244" max="244" width="12.8984375" style="62" customWidth="1"/>
    <col min="245" max="245" width="0.8984375" style="62" customWidth="1"/>
    <col min="246" max="246" width="13.8984375" style="62" customWidth="1"/>
    <col min="247" max="247" width="0.8984375" style="62" customWidth="1"/>
    <col min="248" max="248" width="15.09765625" style="62" customWidth="1"/>
    <col min="249" max="249" width="0.8984375" style="62" customWidth="1"/>
    <col min="250" max="250" width="14.8984375" style="62" bestFit="1" customWidth="1"/>
    <col min="251" max="251" width="0.8984375" style="62" customWidth="1"/>
    <col min="252" max="252" width="14.8984375" style="62" customWidth="1"/>
    <col min="253" max="253" width="0.8984375" style="62" customWidth="1"/>
    <col min="254" max="254" width="12.8984375" style="62" customWidth="1"/>
    <col min="255" max="255" width="0.8984375" style="62" customWidth="1"/>
    <col min="256" max="256" width="14.8984375" style="62" customWidth="1"/>
    <col min="257" max="257" width="11.8984375" style="62" customWidth="1"/>
    <col min="258" max="491" width="8.8984375" style="62"/>
    <col min="492" max="492" width="27.8984375" style="62" customWidth="1"/>
    <col min="493" max="493" width="7.09765625" style="62" customWidth="1"/>
    <col min="494" max="494" width="12.8984375" style="62" customWidth="1"/>
    <col min="495" max="495" width="0.8984375" style="62" customWidth="1"/>
    <col min="496" max="496" width="13.8984375" style="62" customWidth="1"/>
    <col min="497" max="497" width="0.8984375" style="62" customWidth="1"/>
    <col min="498" max="498" width="12.09765625" style="62" customWidth="1"/>
    <col min="499" max="499" width="0.8984375" style="62" customWidth="1"/>
    <col min="500" max="500" width="12.8984375" style="62" customWidth="1"/>
    <col min="501" max="501" width="0.8984375" style="62" customWidth="1"/>
    <col min="502" max="502" width="13.8984375" style="62" customWidth="1"/>
    <col min="503" max="503" width="0.8984375" style="62" customWidth="1"/>
    <col min="504" max="504" width="15.09765625" style="62" customWidth="1"/>
    <col min="505" max="505" width="0.8984375" style="62" customWidth="1"/>
    <col min="506" max="506" width="14.8984375" style="62" bestFit="1" customWidth="1"/>
    <col min="507" max="507" width="0.8984375" style="62" customWidth="1"/>
    <col min="508" max="508" width="14.8984375" style="62" customWidth="1"/>
    <col min="509" max="509" width="0.8984375" style="62" customWidth="1"/>
    <col min="510" max="510" width="12.8984375" style="62" customWidth="1"/>
    <col min="511" max="511" width="0.8984375" style="62" customWidth="1"/>
    <col min="512" max="512" width="14.8984375" style="62" customWidth="1"/>
    <col min="513" max="513" width="11.8984375" style="62" customWidth="1"/>
    <col min="514" max="747" width="8.8984375" style="62"/>
    <col min="748" max="748" width="27.8984375" style="62" customWidth="1"/>
    <col min="749" max="749" width="7.09765625" style="62" customWidth="1"/>
    <col min="750" max="750" width="12.8984375" style="62" customWidth="1"/>
    <col min="751" max="751" width="0.8984375" style="62" customWidth="1"/>
    <col min="752" max="752" width="13.8984375" style="62" customWidth="1"/>
    <col min="753" max="753" width="0.8984375" style="62" customWidth="1"/>
    <col min="754" max="754" width="12.09765625" style="62" customWidth="1"/>
    <col min="755" max="755" width="0.8984375" style="62" customWidth="1"/>
    <col min="756" max="756" width="12.8984375" style="62" customWidth="1"/>
    <col min="757" max="757" width="0.8984375" style="62" customWidth="1"/>
    <col min="758" max="758" width="13.8984375" style="62" customWidth="1"/>
    <col min="759" max="759" width="0.8984375" style="62" customWidth="1"/>
    <col min="760" max="760" width="15.09765625" style="62" customWidth="1"/>
    <col min="761" max="761" width="0.8984375" style="62" customWidth="1"/>
    <col min="762" max="762" width="14.8984375" style="62" bestFit="1" customWidth="1"/>
    <col min="763" max="763" width="0.8984375" style="62" customWidth="1"/>
    <col min="764" max="764" width="14.8984375" style="62" customWidth="1"/>
    <col min="765" max="765" width="0.8984375" style="62" customWidth="1"/>
    <col min="766" max="766" width="12.8984375" style="62" customWidth="1"/>
    <col min="767" max="767" width="0.8984375" style="62" customWidth="1"/>
    <col min="768" max="768" width="14.8984375" style="62" customWidth="1"/>
    <col min="769" max="769" width="11.8984375" style="62" customWidth="1"/>
    <col min="770" max="1003" width="8.8984375" style="62"/>
    <col min="1004" max="1004" width="27.8984375" style="62" customWidth="1"/>
    <col min="1005" max="1005" width="7.09765625" style="62" customWidth="1"/>
    <col min="1006" max="1006" width="12.8984375" style="62" customWidth="1"/>
    <col min="1007" max="1007" width="0.8984375" style="62" customWidth="1"/>
    <col min="1008" max="1008" width="13.8984375" style="62" customWidth="1"/>
    <col min="1009" max="1009" width="0.8984375" style="62" customWidth="1"/>
    <col min="1010" max="1010" width="12.09765625" style="62" customWidth="1"/>
    <col min="1011" max="1011" width="0.8984375" style="62" customWidth="1"/>
    <col min="1012" max="1012" width="12.8984375" style="62" customWidth="1"/>
    <col min="1013" max="1013" width="0.8984375" style="62" customWidth="1"/>
    <col min="1014" max="1014" width="13.8984375" style="62" customWidth="1"/>
    <col min="1015" max="1015" width="0.8984375" style="62" customWidth="1"/>
    <col min="1016" max="1016" width="15.09765625" style="62" customWidth="1"/>
    <col min="1017" max="1017" width="0.8984375" style="62" customWidth="1"/>
    <col min="1018" max="1018" width="14.8984375" style="62" bestFit="1" customWidth="1"/>
    <col min="1019" max="1019" width="0.8984375" style="62" customWidth="1"/>
    <col min="1020" max="1020" width="14.8984375" style="62" customWidth="1"/>
    <col min="1021" max="1021" width="0.8984375" style="62" customWidth="1"/>
    <col min="1022" max="1022" width="12.8984375" style="62" customWidth="1"/>
    <col min="1023" max="1023" width="0.8984375" style="62" customWidth="1"/>
    <col min="1024" max="1024" width="14.8984375" style="62" customWidth="1"/>
    <col min="1025" max="1025" width="11.8984375" style="62" customWidth="1"/>
    <col min="1026" max="1259" width="8.8984375" style="62"/>
    <col min="1260" max="1260" width="27.8984375" style="62" customWidth="1"/>
    <col min="1261" max="1261" width="7.09765625" style="62" customWidth="1"/>
    <col min="1262" max="1262" width="12.8984375" style="62" customWidth="1"/>
    <col min="1263" max="1263" width="0.8984375" style="62" customWidth="1"/>
    <col min="1264" max="1264" width="13.8984375" style="62" customWidth="1"/>
    <col min="1265" max="1265" width="0.8984375" style="62" customWidth="1"/>
    <col min="1266" max="1266" width="12.09765625" style="62" customWidth="1"/>
    <col min="1267" max="1267" width="0.8984375" style="62" customWidth="1"/>
    <col min="1268" max="1268" width="12.8984375" style="62" customWidth="1"/>
    <col min="1269" max="1269" width="0.8984375" style="62" customWidth="1"/>
    <col min="1270" max="1270" width="13.8984375" style="62" customWidth="1"/>
    <col min="1271" max="1271" width="0.8984375" style="62" customWidth="1"/>
    <col min="1272" max="1272" width="15.09765625" style="62" customWidth="1"/>
    <col min="1273" max="1273" width="0.8984375" style="62" customWidth="1"/>
    <col min="1274" max="1274" width="14.8984375" style="62" bestFit="1" customWidth="1"/>
    <col min="1275" max="1275" width="0.8984375" style="62" customWidth="1"/>
    <col min="1276" max="1276" width="14.8984375" style="62" customWidth="1"/>
    <col min="1277" max="1277" width="0.8984375" style="62" customWidth="1"/>
    <col min="1278" max="1278" width="12.8984375" style="62" customWidth="1"/>
    <col min="1279" max="1279" width="0.8984375" style="62" customWidth="1"/>
    <col min="1280" max="1280" width="14.8984375" style="62" customWidth="1"/>
    <col min="1281" max="1281" width="11.8984375" style="62" customWidth="1"/>
    <col min="1282" max="1515" width="8.8984375" style="62"/>
    <col min="1516" max="1516" width="27.8984375" style="62" customWidth="1"/>
    <col min="1517" max="1517" width="7.09765625" style="62" customWidth="1"/>
    <col min="1518" max="1518" width="12.8984375" style="62" customWidth="1"/>
    <col min="1519" max="1519" width="0.8984375" style="62" customWidth="1"/>
    <col min="1520" max="1520" width="13.8984375" style="62" customWidth="1"/>
    <col min="1521" max="1521" width="0.8984375" style="62" customWidth="1"/>
    <col min="1522" max="1522" width="12.09765625" style="62" customWidth="1"/>
    <col min="1523" max="1523" width="0.8984375" style="62" customWidth="1"/>
    <col min="1524" max="1524" width="12.8984375" style="62" customWidth="1"/>
    <col min="1525" max="1525" width="0.8984375" style="62" customWidth="1"/>
    <col min="1526" max="1526" width="13.8984375" style="62" customWidth="1"/>
    <col min="1527" max="1527" width="0.8984375" style="62" customWidth="1"/>
    <col min="1528" max="1528" width="15.09765625" style="62" customWidth="1"/>
    <col min="1529" max="1529" width="0.8984375" style="62" customWidth="1"/>
    <col min="1530" max="1530" width="14.8984375" style="62" bestFit="1" customWidth="1"/>
    <col min="1531" max="1531" width="0.8984375" style="62" customWidth="1"/>
    <col min="1532" max="1532" width="14.8984375" style="62" customWidth="1"/>
    <col min="1533" max="1533" width="0.8984375" style="62" customWidth="1"/>
    <col min="1534" max="1534" width="12.8984375" style="62" customWidth="1"/>
    <col min="1535" max="1535" width="0.8984375" style="62" customWidth="1"/>
    <col min="1536" max="1536" width="14.8984375" style="62" customWidth="1"/>
    <col min="1537" max="1537" width="11.8984375" style="62" customWidth="1"/>
    <col min="1538" max="1771" width="8.8984375" style="62"/>
    <col min="1772" max="1772" width="27.8984375" style="62" customWidth="1"/>
    <col min="1773" max="1773" width="7.09765625" style="62" customWidth="1"/>
    <col min="1774" max="1774" width="12.8984375" style="62" customWidth="1"/>
    <col min="1775" max="1775" width="0.8984375" style="62" customWidth="1"/>
    <col min="1776" max="1776" width="13.8984375" style="62" customWidth="1"/>
    <col min="1777" max="1777" width="0.8984375" style="62" customWidth="1"/>
    <col min="1778" max="1778" width="12.09765625" style="62" customWidth="1"/>
    <col min="1779" max="1779" width="0.8984375" style="62" customWidth="1"/>
    <col min="1780" max="1780" width="12.8984375" style="62" customWidth="1"/>
    <col min="1781" max="1781" width="0.8984375" style="62" customWidth="1"/>
    <col min="1782" max="1782" width="13.8984375" style="62" customWidth="1"/>
    <col min="1783" max="1783" width="0.8984375" style="62" customWidth="1"/>
    <col min="1784" max="1784" width="15.09765625" style="62" customWidth="1"/>
    <col min="1785" max="1785" width="0.8984375" style="62" customWidth="1"/>
    <col min="1786" max="1786" width="14.8984375" style="62" bestFit="1" customWidth="1"/>
    <col min="1787" max="1787" width="0.8984375" style="62" customWidth="1"/>
    <col min="1788" max="1788" width="14.8984375" style="62" customWidth="1"/>
    <col min="1789" max="1789" width="0.8984375" style="62" customWidth="1"/>
    <col min="1790" max="1790" width="12.8984375" style="62" customWidth="1"/>
    <col min="1791" max="1791" width="0.8984375" style="62" customWidth="1"/>
    <col min="1792" max="1792" width="14.8984375" style="62" customWidth="1"/>
    <col min="1793" max="1793" width="11.8984375" style="62" customWidth="1"/>
    <col min="1794" max="2027" width="8.8984375" style="62"/>
    <col min="2028" max="2028" width="27.8984375" style="62" customWidth="1"/>
    <col min="2029" max="2029" width="7.09765625" style="62" customWidth="1"/>
    <col min="2030" max="2030" width="12.8984375" style="62" customWidth="1"/>
    <col min="2031" max="2031" width="0.8984375" style="62" customWidth="1"/>
    <col min="2032" max="2032" width="13.8984375" style="62" customWidth="1"/>
    <col min="2033" max="2033" width="0.8984375" style="62" customWidth="1"/>
    <col min="2034" max="2034" width="12.09765625" style="62" customWidth="1"/>
    <col min="2035" max="2035" width="0.8984375" style="62" customWidth="1"/>
    <col min="2036" max="2036" width="12.8984375" style="62" customWidth="1"/>
    <col min="2037" max="2037" width="0.8984375" style="62" customWidth="1"/>
    <col min="2038" max="2038" width="13.8984375" style="62" customWidth="1"/>
    <col min="2039" max="2039" width="0.8984375" style="62" customWidth="1"/>
    <col min="2040" max="2040" width="15.09765625" style="62" customWidth="1"/>
    <col min="2041" max="2041" width="0.8984375" style="62" customWidth="1"/>
    <col min="2042" max="2042" width="14.8984375" style="62" bestFit="1" customWidth="1"/>
    <col min="2043" max="2043" width="0.8984375" style="62" customWidth="1"/>
    <col min="2044" max="2044" width="14.8984375" style="62" customWidth="1"/>
    <col min="2045" max="2045" width="0.8984375" style="62" customWidth="1"/>
    <col min="2046" max="2046" width="12.8984375" style="62" customWidth="1"/>
    <col min="2047" max="2047" width="0.8984375" style="62" customWidth="1"/>
    <col min="2048" max="2048" width="14.8984375" style="62" customWidth="1"/>
    <col min="2049" max="2049" width="11.8984375" style="62" customWidth="1"/>
    <col min="2050" max="2283" width="8.8984375" style="62"/>
    <col min="2284" max="2284" width="27.8984375" style="62" customWidth="1"/>
    <col min="2285" max="2285" width="7.09765625" style="62" customWidth="1"/>
    <col min="2286" max="2286" width="12.8984375" style="62" customWidth="1"/>
    <col min="2287" max="2287" width="0.8984375" style="62" customWidth="1"/>
    <col min="2288" max="2288" width="13.8984375" style="62" customWidth="1"/>
    <col min="2289" max="2289" width="0.8984375" style="62" customWidth="1"/>
    <col min="2290" max="2290" width="12.09765625" style="62" customWidth="1"/>
    <col min="2291" max="2291" width="0.8984375" style="62" customWidth="1"/>
    <col min="2292" max="2292" width="12.8984375" style="62" customWidth="1"/>
    <col min="2293" max="2293" width="0.8984375" style="62" customWidth="1"/>
    <col min="2294" max="2294" width="13.8984375" style="62" customWidth="1"/>
    <col min="2295" max="2295" width="0.8984375" style="62" customWidth="1"/>
    <col min="2296" max="2296" width="15.09765625" style="62" customWidth="1"/>
    <col min="2297" max="2297" width="0.8984375" style="62" customWidth="1"/>
    <col min="2298" max="2298" width="14.8984375" style="62" bestFit="1" customWidth="1"/>
    <col min="2299" max="2299" width="0.8984375" style="62" customWidth="1"/>
    <col min="2300" max="2300" width="14.8984375" style="62" customWidth="1"/>
    <col min="2301" max="2301" width="0.8984375" style="62" customWidth="1"/>
    <col min="2302" max="2302" width="12.8984375" style="62" customWidth="1"/>
    <col min="2303" max="2303" width="0.8984375" style="62" customWidth="1"/>
    <col min="2304" max="2304" width="14.8984375" style="62" customWidth="1"/>
    <col min="2305" max="2305" width="11.8984375" style="62" customWidth="1"/>
    <col min="2306" max="2539" width="8.8984375" style="62"/>
    <col min="2540" max="2540" width="27.8984375" style="62" customWidth="1"/>
    <col min="2541" max="2541" width="7.09765625" style="62" customWidth="1"/>
    <col min="2542" max="2542" width="12.8984375" style="62" customWidth="1"/>
    <col min="2543" max="2543" width="0.8984375" style="62" customWidth="1"/>
    <col min="2544" max="2544" width="13.8984375" style="62" customWidth="1"/>
    <col min="2545" max="2545" width="0.8984375" style="62" customWidth="1"/>
    <col min="2546" max="2546" width="12.09765625" style="62" customWidth="1"/>
    <col min="2547" max="2547" width="0.8984375" style="62" customWidth="1"/>
    <col min="2548" max="2548" width="12.8984375" style="62" customWidth="1"/>
    <col min="2549" max="2549" width="0.8984375" style="62" customWidth="1"/>
    <col min="2550" max="2550" width="13.8984375" style="62" customWidth="1"/>
    <col min="2551" max="2551" width="0.8984375" style="62" customWidth="1"/>
    <col min="2552" max="2552" width="15.09765625" style="62" customWidth="1"/>
    <col min="2553" max="2553" width="0.8984375" style="62" customWidth="1"/>
    <col min="2554" max="2554" width="14.8984375" style="62" bestFit="1" customWidth="1"/>
    <col min="2555" max="2555" width="0.8984375" style="62" customWidth="1"/>
    <col min="2556" max="2556" width="14.8984375" style="62" customWidth="1"/>
    <col min="2557" max="2557" width="0.8984375" style="62" customWidth="1"/>
    <col min="2558" max="2558" width="12.8984375" style="62" customWidth="1"/>
    <col min="2559" max="2559" width="0.8984375" style="62" customWidth="1"/>
    <col min="2560" max="2560" width="14.8984375" style="62" customWidth="1"/>
    <col min="2561" max="2561" width="11.8984375" style="62" customWidth="1"/>
    <col min="2562" max="2795" width="8.8984375" style="62"/>
    <col min="2796" max="2796" width="27.8984375" style="62" customWidth="1"/>
    <col min="2797" max="2797" width="7.09765625" style="62" customWidth="1"/>
    <col min="2798" max="2798" width="12.8984375" style="62" customWidth="1"/>
    <col min="2799" max="2799" width="0.8984375" style="62" customWidth="1"/>
    <col min="2800" max="2800" width="13.8984375" style="62" customWidth="1"/>
    <col min="2801" max="2801" width="0.8984375" style="62" customWidth="1"/>
    <col min="2802" max="2802" width="12.09765625" style="62" customWidth="1"/>
    <col min="2803" max="2803" width="0.8984375" style="62" customWidth="1"/>
    <col min="2804" max="2804" width="12.8984375" style="62" customWidth="1"/>
    <col min="2805" max="2805" width="0.8984375" style="62" customWidth="1"/>
    <col min="2806" max="2806" width="13.8984375" style="62" customWidth="1"/>
    <col min="2807" max="2807" width="0.8984375" style="62" customWidth="1"/>
    <col min="2808" max="2808" width="15.09765625" style="62" customWidth="1"/>
    <col min="2809" max="2809" width="0.8984375" style="62" customWidth="1"/>
    <col min="2810" max="2810" width="14.8984375" style="62" bestFit="1" customWidth="1"/>
    <col min="2811" max="2811" width="0.8984375" style="62" customWidth="1"/>
    <col min="2812" max="2812" width="14.8984375" style="62" customWidth="1"/>
    <col min="2813" max="2813" width="0.8984375" style="62" customWidth="1"/>
    <col min="2814" max="2814" width="12.8984375" style="62" customWidth="1"/>
    <col min="2815" max="2815" width="0.8984375" style="62" customWidth="1"/>
    <col min="2816" max="2816" width="14.8984375" style="62" customWidth="1"/>
    <col min="2817" max="2817" width="11.8984375" style="62" customWidth="1"/>
    <col min="2818" max="3051" width="8.8984375" style="62"/>
    <col min="3052" max="3052" width="27.8984375" style="62" customWidth="1"/>
    <col min="3053" max="3053" width="7.09765625" style="62" customWidth="1"/>
    <col min="3054" max="3054" width="12.8984375" style="62" customWidth="1"/>
    <col min="3055" max="3055" width="0.8984375" style="62" customWidth="1"/>
    <col min="3056" max="3056" width="13.8984375" style="62" customWidth="1"/>
    <col min="3057" max="3057" width="0.8984375" style="62" customWidth="1"/>
    <col min="3058" max="3058" width="12.09765625" style="62" customWidth="1"/>
    <col min="3059" max="3059" width="0.8984375" style="62" customWidth="1"/>
    <col min="3060" max="3060" width="12.8984375" style="62" customWidth="1"/>
    <col min="3061" max="3061" width="0.8984375" style="62" customWidth="1"/>
    <col min="3062" max="3062" width="13.8984375" style="62" customWidth="1"/>
    <col min="3063" max="3063" width="0.8984375" style="62" customWidth="1"/>
    <col min="3064" max="3064" width="15.09765625" style="62" customWidth="1"/>
    <col min="3065" max="3065" width="0.8984375" style="62" customWidth="1"/>
    <col min="3066" max="3066" width="14.8984375" style="62" bestFit="1" customWidth="1"/>
    <col min="3067" max="3067" width="0.8984375" style="62" customWidth="1"/>
    <col min="3068" max="3068" width="14.8984375" style="62" customWidth="1"/>
    <col min="3069" max="3069" width="0.8984375" style="62" customWidth="1"/>
    <col min="3070" max="3070" width="12.8984375" style="62" customWidth="1"/>
    <col min="3071" max="3071" width="0.8984375" style="62" customWidth="1"/>
    <col min="3072" max="3072" width="14.8984375" style="62" customWidth="1"/>
    <col min="3073" max="3073" width="11.8984375" style="62" customWidth="1"/>
    <col min="3074" max="3307" width="8.8984375" style="62"/>
    <col min="3308" max="3308" width="27.8984375" style="62" customWidth="1"/>
    <col min="3309" max="3309" width="7.09765625" style="62" customWidth="1"/>
    <col min="3310" max="3310" width="12.8984375" style="62" customWidth="1"/>
    <col min="3311" max="3311" width="0.8984375" style="62" customWidth="1"/>
    <col min="3312" max="3312" width="13.8984375" style="62" customWidth="1"/>
    <col min="3313" max="3313" width="0.8984375" style="62" customWidth="1"/>
    <col min="3314" max="3314" width="12.09765625" style="62" customWidth="1"/>
    <col min="3315" max="3315" width="0.8984375" style="62" customWidth="1"/>
    <col min="3316" max="3316" width="12.8984375" style="62" customWidth="1"/>
    <col min="3317" max="3317" width="0.8984375" style="62" customWidth="1"/>
    <col min="3318" max="3318" width="13.8984375" style="62" customWidth="1"/>
    <col min="3319" max="3319" width="0.8984375" style="62" customWidth="1"/>
    <col min="3320" max="3320" width="15.09765625" style="62" customWidth="1"/>
    <col min="3321" max="3321" width="0.8984375" style="62" customWidth="1"/>
    <col min="3322" max="3322" width="14.8984375" style="62" bestFit="1" customWidth="1"/>
    <col min="3323" max="3323" width="0.8984375" style="62" customWidth="1"/>
    <col min="3324" max="3324" width="14.8984375" style="62" customWidth="1"/>
    <col min="3325" max="3325" width="0.8984375" style="62" customWidth="1"/>
    <col min="3326" max="3326" width="12.8984375" style="62" customWidth="1"/>
    <col min="3327" max="3327" width="0.8984375" style="62" customWidth="1"/>
    <col min="3328" max="3328" width="14.8984375" style="62" customWidth="1"/>
    <col min="3329" max="3329" width="11.8984375" style="62" customWidth="1"/>
    <col min="3330" max="3563" width="8.8984375" style="62"/>
    <col min="3564" max="3564" width="27.8984375" style="62" customWidth="1"/>
    <col min="3565" max="3565" width="7.09765625" style="62" customWidth="1"/>
    <col min="3566" max="3566" width="12.8984375" style="62" customWidth="1"/>
    <col min="3567" max="3567" width="0.8984375" style="62" customWidth="1"/>
    <col min="3568" max="3568" width="13.8984375" style="62" customWidth="1"/>
    <col min="3569" max="3569" width="0.8984375" style="62" customWidth="1"/>
    <col min="3570" max="3570" width="12.09765625" style="62" customWidth="1"/>
    <col min="3571" max="3571" width="0.8984375" style="62" customWidth="1"/>
    <col min="3572" max="3572" width="12.8984375" style="62" customWidth="1"/>
    <col min="3573" max="3573" width="0.8984375" style="62" customWidth="1"/>
    <col min="3574" max="3574" width="13.8984375" style="62" customWidth="1"/>
    <col min="3575" max="3575" width="0.8984375" style="62" customWidth="1"/>
    <col min="3576" max="3576" width="15.09765625" style="62" customWidth="1"/>
    <col min="3577" max="3577" width="0.8984375" style="62" customWidth="1"/>
    <col min="3578" max="3578" width="14.8984375" style="62" bestFit="1" customWidth="1"/>
    <col min="3579" max="3579" width="0.8984375" style="62" customWidth="1"/>
    <col min="3580" max="3580" width="14.8984375" style="62" customWidth="1"/>
    <col min="3581" max="3581" width="0.8984375" style="62" customWidth="1"/>
    <col min="3582" max="3582" width="12.8984375" style="62" customWidth="1"/>
    <col min="3583" max="3583" width="0.8984375" style="62" customWidth="1"/>
    <col min="3584" max="3584" width="14.8984375" style="62" customWidth="1"/>
    <col min="3585" max="3585" width="11.8984375" style="62" customWidth="1"/>
    <col min="3586" max="3819" width="8.8984375" style="62"/>
    <col min="3820" max="3820" width="27.8984375" style="62" customWidth="1"/>
    <col min="3821" max="3821" width="7.09765625" style="62" customWidth="1"/>
    <col min="3822" max="3822" width="12.8984375" style="62" customWidth="1"/>
    <col min="3823" max="3823" width="0.8984375" style="62" customWidth="1"/>
    <col min="3824" max="3824" width="13.8984375" style="62" customWidth="1"/>
    <col min="3825" max="3825" width="0.8984375" style="62" customWidth="1"/>
    <col min="3826" max="3826" width="12.09765625" style="62" customWidth="1"/>
    <col min="3827" max="3827" width="0.8984375" style="62" customWidth="1"/>
    <col min="3828" max="3828" width="12.8984375" style="62" customWidth="1"/>
    <col min="3829" max="3829" width="0.8984375" style="62" customWidth="1"/>
    <col min="3830" max="3830" width="13.8984375" style="62" customWidth="1"/>
    <col min="3831" max="3831" width="0.8984375" style="62" customWidth="1"/>
    <col min="3832" max="3832" width="15.09765625" style="62" customWidth="1"/>
    <col min="3833" max="3833" width="0.8984375" style="62" customWidth="1"/>
    <col min="3834" max="3834" width="14.8984375" style="62" bestFit="1" customWidth="1"/>
    <col min="3835" max="3835" width="0.8984375" style="62" customWidth="1"/>
    <col min="3836" max="3836" width="14.8984375" style="62" customWidth="1"/>
    <col min="3837" max="3837" width="0.8984375" style="62" customWidth="1"/>
    <col min="3838" max="3838" width="12.8984375" style="62" customWidth="1"/>
    <col min="3839" max="3839" width="0.8984375" style="62" customWidth="1"/>
    <col min="3840" max="3840" width="14.8984375" style="62" customWidth="1"/>
    <col min="3841" max="3841" width="11.8984375" style="62" customWidth="1"/>
    <col min="3842" max="4075" width="8.8984375" style="62"/>
    <col min="4076" max="4076" width="27.8984375" style="62" customWidth="1"/>
    <col min="4077" max="4077" width="7.09765625" style="62" customWidth="1"/>
    <col min="4078" max="4078" width="12.8984375" style="62" customWidth="1"/>
    <col min="4079" max="4079" width="0.8984375" style="62" customWidth="1"/>
    <col min="4080" max="4080" width="13.8984375" style="62" customWidth="1"/>
    <col min="4081" max="4081" width="0.8984375" style="62" customWidth="1"/>
    <col min="4082" max="4082" width="12.09765625" style="62" customWidth="1"/>
    <col min="4083" max="4083" width="0.8984375" style="62" customWidth="1"/>
    <col min="4084" max="4084" width="12.8984375" style="62" customWidth="1"/>
    <col min="4085" max="4085" width="0.8984375" style="62" customWidth="1"/>
    <col min="4086" max="4086" width="13.8984375" style="62" customWidth="1"/>
    <col min="4087" max="4087" width="0.8984375" style="62" customWidth="1"/>
    <col min="4088" max="4088" width="15.09765625" style="62" customWidth="1"/>
    <col min="4089" max="4089" width="0.8984375" style="62" customWidth="1"/>
    <col min="4090" max="4090" width="14.8984375" style="62" bestFit="1" customWidth="1"/>
    <col min="4091" max="4091" width="0.8984375" style="62" customWidth="1"/>
    <col min="4092" max="4092" width="14.8984375" style="62" customWidth="1"/>
    <col min="4093" max="4093" width="0.8984375" style="62" customWidth="1"/>
    <col min="4094" max="4094" width="12.8984375" style="62" customWidth="1"/>
    <col min="4095" max="4095" width="0.8984375" style="62" customWidth="1"/>
    <col min="4096" max="4096" width="14.8984375" style="62" customWidth="1"/>
    <col min="4097" max="4097" width="11.8984375" style="62" customWidth="1"/>
    <col min="4098" max="4331" width="8.8984375" style="62"/>
    <col min="4332" max="4332" width="27.8984375" style="62" customWidth="1"/>
    <col min="4333" max="4333" width="7.09765625" style="62" customWidth="1"/>
    <col min="4334" max="4334" width="12.8984375" style="62" customWidth="1"/>
    <col min="4335" max="4335" width="0.8984375" style="62" customWidth="1"/>
    <col min="4336" max="4336" width="13.8984375" style="62" customWidth="1"/>
    <col min="4337" max="4337" width="0.8984375" style="62" customWidth="1"/>
    <col min="4338" max="4338" width="12.09765625" style="62" customWidth="1"/>
    <col min="4339" max="4339" width="0.8984375" style="62" customWidth="1"/>
    <col min="4340" max="4340" width="12.8984375" style="62" customWidth="1"/>
    <col min="4341" max="4341" width="0.8984375" style="62" customWidth="1"/>
    <col min="4342" max="4342" width="13.8984375" style="62" customWidth="1"/>
    <col min="4343" max="4343" width="0.8984375" style="62" customWidth="1"/>
    <col min="4344" max="4344" width="15.09765625" style="62" customWidth="1"/>
    <col min="4345" max="4345" width="0.8984375" style="62" customWidth="1"/>
    <col min="4346" max="4346" width="14.8984375" style="62" bestFit="1" customWidth="1"/>
    <col min="4347" max="4347" width="0.8984375" style="62" customWidth="1"/>
    <col min="4348" max="4348" width="14.8984375" style="62" customWidth="1"/>
    <col min="4349" max="4349" width="0.8984375" style="62" customWidth="1"/>
    <col min="4350" max="4350" width="12.8984375" style="62" customWidth="1"/>
    <col min="4351" max="4351" width="0.8984375" style="62" customWidth="1"/>
    <col min="4352" max="4352" width="14.8984375" style="62" customWidth="1"/>
    <col min="4353" max="4353" width="11.8984375" style="62" customWidth="1"/>
    <col min="4354" max="4587" width="8.8984375" style="62"/>
    <col min="4588" max="4588" width="27.8984375" style="62" customWidth="1"/>
    <col min="4589" max="4589" width="7.09765625" style="62" customWidth="1"/>
    <col min="4590" max="4590" width="12.8984375" style="62" customWidth="1"/>
    <col min="4591" max="4591" width="0.8984375" style="62" customWidth="1"/>
    <col min="4592" max="4592" width="13.8984375" style="62" customWidth="1"/>
    <col min="4593" max="4593" width="0.8984375" style="62" customWidth="1"/>
    <col min="4594" max="4594" width="12.09765625" style="62" customWidth="1"/>
    <col min="4595" max="4595" width="0.8984375" style="62" customWidth="1"/>
    <col min="4596" max="4596" width="12.8984375" style="62" customWidth="1"/>
    <col min="4597" max="4597" width="0.8984375" style="62" customWidth="1"/>
    <col min="4598" max="4598" width="13.8984375" style="62" customWidth="1"/>
    <col min="4599" max="4599" width="0.8984375" style="62" customWidth="1"/>
    <col min="4600" max="4600" width="15.09765625" style="62" customWidth="1"/>
    <col min="4601" max="4601" width="0.8984375" style="62" customWidth="1"/>
    <col min="4602" max="4602" width="14.8984375" style="62" bestFit="1" customWidth="1"/>
    <col min="4603" max="4603" width="0.8984375" style="62" customWidth="1"/>
    <col min="4604" max="4604" width="14.8984375" style="62" customWidth="1"/>
    <col min="4605" max="4605" width="0.8984375" style="62" customWidth="1"/>
    <col min="4606" max="4606" width="12.8984375" style="62" customWidth="1"/>
    <col min="4607" max="4607" width="0.8984375" style="62" customWidth="1"/>
    <col min="4608" max="4608" width="14.8984375" style="62" customWidth="1"/>
    <col min="4609" max="4609" width="11.8984375" style="62" customWidth="1"/>
    <col min="4610" max="4843" width="8.8984375" style="62"/>
    <col min="4844" max="4844" width="27.8984375" style="62" customWidth="1"/>
    <col min="4845" max="4845" width="7.09765625" style="62" customWidth="1"/>
    <col min="4846" max="4846" width="12.8984375" style="62" customWidth="1"/>
    <col min="4847" max="4847" width="0.8984375" style="62" customWidth="1"/>
    <col min="4848" max="4848" width="13.8984375" style="62" customWidth="1"/>
    <col min="4849" max="4849" width="0.8984375" style="62" customWidth="1"/>
    <col min="4850" max="4850" width="12.09765625" style="62" customWidth="1"/>
    <col min="4851" max="4851" width="0.8984375" style="62" customWidth="1"/>
    <col min="4852" max="4852" width="12.8984375" style="62" customWidth="1"/>
    <col min="4853" max="4853" width="0.8984375" style="62" customWidth="1"/>
    <col min="4854" max="4854" width="13.8984375" style="62" customWidth="1"/>
    <col min="4855" max="4855" width="0.8984375" style="62" customWidth="1"/>
    <col min="4856" max="4856" width="15.09765625" style="62" customWidth="1"/>
    <col min="4857" max="4857" width="0.8984375" style="62" customWidth="1"/>
    <col min="4858" max="4858" width="14.8984375" style="62" bestFit="1" customWidth="1"/>
    <col min="4859" max="4859" width="0.8984375" style="62" customWidth="1"/>
    <col min="4860" max="4860" width="14.8984375" style="62" customWidth="1"/>
    <col min="4861" max="4861" width="0.8984375" style="62" customWidth="1"/>
    <col min="4862" max="4862" width="12.8984375" style="62" customWidth="1"/>
    <col min="4863" max="4863" width="0.8984375" style="62" customWidth="1"/>
    <col min="4864" max="4864" width="14.8984375" style="62" customWidth="1"/>
    <col min="4865" max="4865" width="11.8984375" style="62" customWidth="1"/>
    <col min="4866" max="5099" width="8.8984375" style="62"/>
    <col min="5100" max="5100" width="27.8984375" style="62" customWidth="1"/>
    <col min="5101" max="5101" width="7.09765625" style="62" customWidth="1"/>
    <col min="5102" max="5102" width="12.8984375" style="62" customWidth="1"/>
    <col min="5103" max="5103" width="0.8984375" style="62" customWidth="1"/>
    <col min="5104" max="5104" width="13.8984375" style="62" customWidth="1"/>
    <col min="5105" max="5105" width="0.8984375" style="62" customWidth="1"/>
    <col min="5106" max="5106" width="12.09765625" style="62" customWidth="1"/>
    <col min="5107" max="5107" width="0.8984375" style="62" customWidth="1"/>
    <col min="5108" max="5108" width="12.8984375" style="62" customWidth="1"/>
    <col min="5109" max="5109" width="0.8984375" style="62" customWidth="1"/>
    <col min="5110" max="5110" width="13.8984375" style="62" customWidth="1"/>
    <col min="5111" max="5111" width="0.8984375" style="62" customWidth="1"/>
    <col min="5112" max="5112" width="15.09765625" style="62" customWidth="1"/>
    <col min="5113" max="5113" width="0.8984375" style="62" customWidth="1"/>
    <col min="5114" max="5114" width="14.8984375" style="62" bestFit="1" customWidth="1"/>
    <col min="5115" max="5115" width="0.8984375" style="62" customWidth="1"/>
    <col min="5116" max="5116" width="14.8984375" style="62" customWidth="1"/>
    <col min="5117" max="5117" width="0.8984375" style="62" customWidth="1"/>
    <col min="5118" max="5118" width="12.8984375" style="62" customWidth="1"/>
    <col min="5119" max="5119" width="0.8984375" style="62" customWidth="1"/>
    <col min="5120" max="5120" width="14.8984375" style="62" customWidth="1"/>
    <col min="5121" max="5121" width="11.8984375" style="62" customWidth="1"/>
    <col min="5122" max="5355" width="8.8984375" style="62"/>
    <col min="5356" max="5356" width="27.8984375" style="62" customWidth="1"/>
    <col min="5357" max="5357" width="7.09765625" style="62" customWidth="1"/>
    <col min="5358" max="5358" width="12.8984375" style="62" customWidth="1"/>
    <col min="5359" max="5359" width="0.8984375" style="62" customWidth="1"/>
    <col min="5360" max="5360" width="13.8984375" style="62" customWidth="1"/>
    <col min="5361" max="5361" width="0.8984375" style="62" customWidth="1"/>
    <col min="5362" max="5362" width="12.09765625" style="62" customWidth="1"/>
    <col min="5363" max="5363" width="0.8984375" style="62" customWidth="1"/>
    <col min="5364" max="5364" width="12.8984375" style="62" customWidth="1"/>
    <col min="5365" max="5365" width="0.8984375" style="62" customWidth="1"/>
    <col min="5366" max="5366" width="13.8984375" style="62" customWidth="1"/>
    <col min="5367" max="5367" width="0.8984375" style="62" customWidth="1"/>
    <col min="5368" max="5368" width="15.09765625" style="62" customWidth="1"/>
    <col min="5369" max="5369" width="0.8984375" style="62" customWidth="1"/>
    <col min="5370" max="5370" width="14.8984375" style="62" bestFit="1" customWidth="1"/>
    <col min="5371" max="5371" width="0.8984375" style="62" customWidth="1"/>
    <col min="5372" max="5372" width="14.8984375" style="62" customWidth="1"/>
    <col min="5373" max="5373" width="0.8984375" style="62" customWidth="1"/>
    <col min="5374" max="5374" width="12.8984375" style="62" customWidth="1"/>
    <col min="5375" max="5375" width="0.8984375" style="62" customWidth="1"/>
    <col min="5376" max="5376" width="14.8984375" style="62" customWidth="1"/>
    <col min="5377" max="5377" width="11.8984375" style="62" customWidth="1"/>
    <col min="5378" max="5611" width="8.8984375" style="62"/>
    <col min="5612" max="5612" width="27.8984375" style="62" customWidth="1"/>
    <col min="5613" max="5613" width="7.09765625" style="62" customWidth="1"/>
    <col min="5614" max="5614" width="12.8984375" style="62" customWidth="1"/>
    <col min="5615" max="5615" width="0.8984375" style="62" customWidth="1"/>
    <col min="5616" max="5616" width="13.8984375" style="62" customWidth="1"/>
    <col min="5617" max="5617" width="0.8984375" style="62" customWidth="1"/>
    <col min="5618" max="5618" width="12.09765625" style="62" customWidth="1"/>
    <col min="5619" max="5619" width="0.8984375" style="62" customWidth="1"/>
    <col min="5620" max="5620" width="12.8984375" style="62" customWidth="1"/>
    <col min="5621" max="5621" width="0.8984375" style="62" customWidth="1"/>
    <col min="5622" max="5622" width="13.8984375" style="62" customWidth="1"/>
    <col min="5623" max="5623" width="0.8984375" style="62" customWidth="1"/>
    <col min="5624" max="5624" width="15.09765625" style="62" customWidth="1"/>
    <col min="5625" max="5625" width="0.8984375" style="62" customWidth="1"/>
    <col min="5626" max="5626" width="14.8984375" style="62" bestFit="1" customWidth="1"/>
    <col min="5627" max="5627" width="0.8984375" style="62" customWidth="1"/>
    <col min="5628" max="5628" width="14.8984375" style="62" customWidth="1"/>
    <col min="5629" max="5629" width="0.8984375" style="62" customWidth="1"/>
    <col min="5630" max="5630" width="12.8984375" style="62" customWidth="1"/>
    <col min="5631" max="5631" width="0.8984375" style="62" customWidth="1"/>
    <col min="5632" max="5632" width="14.8984375" style="62" customWidth="1"/>
    <col min="5633" max="5633" width="11.8984375" style="62" customWidth="1"/>
    <col min="5634" max="5867" width="8.8984375" style="62"/>
    <col min="5868" max="5868" width="27.8984375" style="62" customWidth="1"/>
    <col min="5869" max="5869" width="7.09765625" style="62" customWidth="1"/>
    <col min="5870" max="5870" width="12.8984375" style="62" customWidth="1"/>
    <col min="5871" max="5871" width="0.8984375" style="62" customWidth="1"/>
    <col min="5872" max="5872" width="13.8984375" style="62" customWidth="1"/>
    <col min="5873" max="5873" width="0.8984375" style="62" customWidth="1"/>
    <col min="5874" max="5874" width="12.09765625" style="62" customWidth="1"/>
    <col min="5875" max="5875" width="0.8984375" style="62" customWidth="1"/>
    <col min="5876" max="5876" width="12.8984375" style="62" customWidth="1"/>
    <col min="5877" max="5877" width="0.8984375" style="62" customWidth="1"/>
    <col min="5878" max="5878" width="13.8984375" style="62" customWidth="1"/>
    <col min="5879" max="5879" width="0.8984375" style="62" customWidth="1"/>
    <col min="5880" max="5880" width="15.09765625" style="62" customWidth="1"/>
    <col min="5881" max="5881" width="0.8984375" style="62" customWidth="1"/>
    <col min="5882" max="5882" width="14.8984375" style="62" bestFit="1" customWidth="1"/>
    <col min="5883" max="5883" width="0.8984375" style="62" customWidth="1"/>
    <col min="5884" max="5884" width="14.8984375" style="62" customWidth="1"/>
    <col min="5885" max="5885" width="0.8984375" style="62" customWidth="1"/>
    <col min="5886" max="5886" width="12.8984375" style="62" customWidth="1"/>
    <col min="5887" max="5887" width="0.8984375" style="62" customWidth="1"/>
    <col min="5888" max="5888" width="14.8984375" style="62" customWidth="1"/>
    <col min="5889" max="5889" width="11.8984375" style="62" customWidth="1"/>
    <col min="5890" max="6123" width="8.8984375" style="62"/>
    <col min="6124" max="6124" width="27.8984375" style="62" customWidth="1"/>
    <col min="6125" max="6125" width="7.09765625" style="62" customWidth="1"/>
    <col min="6126" max="6126" width="12.8984375" style="62" customWidth="1"/>
    <col min="6127" max="6127" width="0.8984375" style="62" customWidth="1"/>
    <col min="6128" max="6128" width="13.8984375" style="62" customWidth="1"/>
    <col min="6129" max="6129" width="0.8984375" style="62" customWidth="1"/>
    <col min="6130" max="6130" width="12.09765625" style="62" customWidth="1"/>
    <col min="6131" max="6131" width="0.8984375" style="62" customWidth="1"/>
    <col min="6132" max="6132" width="12.8984375" style="62" customWidth="1"/>
    <col min="6133" max="6133" width="0.8984375" style="62" customWidth="1"/>
    <col min="6134" max="6134" width="13.8984375" style="62" customWidth="1"/>
    <col min="6135" max="6135" width="0.8984375" style="62" customWidth="1"/>
    <col min="6136" max="6136" width="15.09765625" style="62" customWidth="1"/>
    <col min="6137" max="6137" width="0.8984375" style="62" customWidth="1"/>
    <col min="6138" max="6138" width="14.8984375" style="62" bestFit="1" customWidth="1"/>
    <col min="6139" max="6139" width="0.8984375" style="62" customWidth="1"/>
    <col min="6140" max="6140" width="14.8984375" style="62" customWidth="1"/>
    <col min="6141" max="6141" width="0.8984375" style="62" customWidth="1"/>
    <col min="6142" max="6142" width="12.8984375" style="62" customWidth="1"/>
    <col min="6143" max="6143" width="0.8984375" style="62" customWidth="1"/>
    <col min="6144" max="6144" width="14.8984375" style="62" customWidth="1"/>
    <col min="6145" max="6145" width="11.8984375" style="62" customWidth="1"/>
    <col min="6146" max="6379" width="8.8984375" style="62"/>
    <col min="6380" max="6380" width="27.8984375" style="62" customWidth="1"/>
    <col min="6381" max="6381" width="7.09765625" style="62" customWidth="1"/>
    <col min="6382" max="6382" width="12.8984375" style="62" customWidth="1"/>
    <col min="6383" max="6383" width="0.8984375" style="62" customWidth="1"/>
    <col min="6384" max="6384" width="13.8984375" style="62" customWidth="1"/>
    <col min="6385" max="6385" width="0.8984375" style="62" customWidth="1"/>
    <col min="6386" max="6386" width="12.09765625" style="62" customWidth="1"/>
    <col min="6387" max="6387" width="0.8984375" style="62" customWidth="1"/>
    <col min="6388" max="6388" width="12.8984375" style="62" customWidth="1"/>
    <col min="6389" max="6389" width="0.8984375" style="62" customWidth="1"/>
    <col min="6390" max="6390" width="13.8984375" style="62" customWidth="1"/>
    <col min="6391" max="6391" width="0.8984375" style="62" customWidth="1"/>
    <col min="6392" max="6392" width="15.09765625" style="62" customWidth="1"/>
    <col min="6393" max="6393" width="0.8984375" style="62" customWidth="1"/>
    <col min="6394" max="6394" width="14.8984375" style="62" bestFit="1" customWidth="1"/>
    <col min="6395" max="6395" width="0.8984375" style="62" customWidth="1"/>
    <col min="6396" max="6396" width="14.8984375" style="62" customWidth="1"/>
    <col min="6397" max="6397" width="0.8984375" style="62" customWidth="1"/>
    <col min="6398" max="6398" width="12.8984375" style="62" customWidth="1"/>
    <col min="6399" max="6399" width="0.8984375" style="62" customWidth="1"/>
    <col min="6400" max="6400" width="14.8984375" style="62" customWidth="1"/>
    <col min="6401" max="6401" width="11.8984375" style="62" customWidth="1"/>
    <col min="6402" max="6635" width="8.8984375" style="62"/>
    <col min="6636" max="6636" width="27.8984375" style="62" customWidth="1"/>
    <col min="6637" max="6637" width="7.09765625" style="62" customWidth="1"/>
    <col min="6638" max="6638" width="12.8984375" style="62" customWidth="1"/>
    <col min="6639" max="6639" width="0.8984375" style="62" customWidth="1"/>
    <col min="6640" max="6640" width="13.8984375" style="62" customWidth="1"/>
    <col min="6641" max="6641" width="0.8984375" style="62" customWidth="1"/>
    <col min="6642" max="6642" width="12.09765625" style="62" customWidth="1"/>
    <col min="6643" max="6643" width="0.8984375" style="62" customWidth="1"/>
    <col min="6644" max="6644" width="12.8984375" style="62" customWidth="1"/>
    <col min="6645" max="6645" width="0.8984375" style="62" customWidth="1"/>
    <col min="6646" max="6646" width="13.8984375" style="62" customWidth="1"/>
    <col min="6647" max="6647" width="0.8984375" style="62" customWidth="1"/>
    <col min="6648" max="6648" width="15.09765625" style="62" customWidth="1"/>
    <col min="6649" max="6649" width="0.8984375" style="62" customWidth="1"/>
    <col min="6650" max="6650" width="14.8984375" style="62" bestFit="1" customWidth="1"/>
    <col min="6651" max="6651" width="0.8984375" style="62" customWidth="1"/>
    <col min="6652" max="6652" width="14.8984375" style="62" customWidth="1"/>
    <col min="6653" max="6653" width="0.8984375" style="62" customWidth="1"/>
    <col min="6654" max="6654" width="12.8984375" style="62" customWidth="1"/>
    <col min="6655" max="6655" width="0.8984375" style="62" customWidth="1"/>
    <col min="6656" max="6656" width="14.8984375" style="62" customWidth="1"/>
    <col min="6657" max="6657" width="11.8984375" style="62" customWidth="1"/>
    <col min="6658" max="6891" width="8.8984375" style="62"/>
    <col min="6892" max="6892" width="27.8984375" style="62" customWidth="1"/>
    <col min="6893" max="6893" width="7.09765625" style="62" customWidth="1"/>
    <col min="6894" max="6894" width="12.8984375" style="62" customWidth="1"/>
    <col min="6895" max="6895" width="0.8984375" style="62" customWidth="1"/>
    <col min="6896" max="6896" width="13.8984375" style="62" customWidth="1"/>
    <col min="6897" max="6897" width="0.8984375" style="62" customWidth="1"/>
    <col min="6898" max="6898" width="12.09765625" style="62" customWidth="1"/>
    <col min="6899" max="6899" width="0.8984375" style="62" customWidth="1"/>
    <col min="6900" max="6900" width="12.8984375" style="62" customWidth="1"/>
    <col min="6901" max="6901" width="0.8984375" style="62" customWidth="1"/>
    <col min="6902" max="6902" width="13.8984375" style="62" customWidth="1"/>
    <col min="6903" max="6903" width="0.8984375" style="62" customWidth="1"/>
    <col min="6904" max="6904" width="15.09765625" style="62" customWidth="1"/>
    <col min="6905" max="6905" width="0.8984375" style="62" customWidth="1"/>
    <col min="6906" max="6906" width="14.8984375" style="62" bestFit="1" customWidth="1"/>
    <col min="6907" max="6907" width="0.8984375" style="62" customWidth="1"/>
    <col min="6908" max="6908" width="14.8984375" style="62" customWidth="1"/>
    <col min="6909" max="6909" width="0.8984375" style="62" customWidth="1"/>
    <col min="6910" max="6910" width="12.8984375" style="62" customWidth="1"/>
    <col min="6911" max="6911" width="0.8984375" style="62" customWidth="1"/>
    <col min="6912" max="6912" width="14.8984375" style="62" customWidth="1"/>
    <col min="6913" max="6913" width="11.8984375" style="62" customWidth="1"/>
    <col min="6914" max="7147" width="8.8984375" style="62"/>
    <col min="7148" max="7148" width="27.8984375" style="62" customWidth="1"/>
    <col min="7149" max="7149" width="7.09765625" style="62" customWidth="1"/>
    <col min="7150" max="7150" width="12.8984375" style="62" customWidth="1"/>
    <col min="7151" max="7151" width="0.8984375" style="62" customWidth="1"/>
    <col min="7152" max="7152" width="13.8984375" style="62" customWidth="1"/>
    <col min="7153" max="7153" width="0.8984375" style="62" customWidth="1"/>
    <col min="7154" max="7154" width="12.09765625" style="62" customWidth="1"/>
    <col min="7155" max="7155" width="0.8984375" style="62" customWidth="1"/>
    <col min="7156" max="7156" width="12.8984375" style="62" customWidth="1"/>
    <col min="7157" max="7157" width="0.8984375" style="62" customWidth="1"/>
    <col min="7158" max="7158" width="13.8984375" style="62" customWidth="1"/>
    <col min="7159" max="7159" width="0.8984375" style="62" customWidth="1"/>
    <col min="7160" max="7160" width="15.09765625" style="62" customWidth="1"/>
    <col min="7161" max="7161" width="0.8984375" style="62" customWidth="1"/>
    <col min="7162" max="7162" width="14.8984375" style="62" bestFit="1" customWidth="1"/>
    <col min="7163" max="7163" width="0.8984375" style="62" customWidth="1"/>
    <col min="7164" max="7164" width="14.8984375" style="62" customWidth="1"/>
    <col min="7165" max="7165" width="0.8984375" style="62" customWidth="1"/>
    <col min="7166" max="7166" width="12.8984375" style="62" customWidth="1"/>
    <col min="7167" max="7167" width="0.8984375" style="62" customWidth="1"/>
    <col min="7168" max="7168" width="14.8984375" style="62" customWidth="1"/>
    <col min="7169" max="7169" width="11.8984375" style="62" customWidth="1"/>
    <col min="7170" max="7403" width="8.8984375" style="62"/>
    <col min="7404" max="7404" width="27.8984375" style="62" customWidth="1"/>
    <col min="7405" max="7405" width="7.09765625" style="62" customWidth="1"/>
    <col min="7406" max="7406" width="12.8984375" style="62" customWidth="1"/>
    <col min="7407" max="7407" width="0.8984375" style="62" customWidth="1"/>
    <col min="7408" max="7408" width="13.8984375" style="62" customWidth="1"/>
    <col min="7409" max="7409" width="0.8984375" style="62" customWidth="1"/>
    <col min="7410" max="7410" width="12.09765625" style="62" customWidth="1"/>
    <col min="7411" max="7411" width="0.8984375" style="62" customWidth="1"/>
    <col min="7412" max="7412" width="12.8984375" style="62" customWidth="1"/>
    <col min="7413" max="7413" width="0.8984375" style="62" customWidth="1"/>
    <col min="7414" max="7414" width="13.8984375" style="62" customWidth="1"/>
    <col min="7415" max="7415" width="0.8984375" style="62" customWidth="1"/>
    <col min="7416" max="7416" width="15.09765625" style="62" customWidth="1"/>
    <col min="7417" max="7417" width="0.8984375" style="62" customWidth="1"/>
    <col min="7418" max="7418" width="14.8984375" style="62" bestFit="1" customWidth="1"/>
    <col min="7419" max="7419" width="0.8984375" style="62" customWidth="1"/>
    <col min="7420" max="7420" width="14.8984375" style="62" customWidth="1"/>
    <col min="7421" max="7421" width="0.8984375" style="62" customWidth="1"/>
    <col min="7422" max="7422" width="12.8984375" style="62" customWidth="1"/>
    <col min="7423" max="7423" width="0.8984375" style="62" customWidth="1"/>
    <col min="7424" max="7424" width="14.8984375" style="62" customWidth="1"/>
    <col min="7425" max="7425" width="11.8984375" style="62" customWidth="1"/>
    <col min="7426" max="7659" width="8.8984375" style="62"/>
    <col min="7660" max="7660" width="27.8984375" style="62" customWidth="1"/>
    <col min="7661" max="7661" width="7.09765625" style="62" customWidth="1"/>
    <col min="7662" max="7662" width="12.8984375" style="62" customWidth="1"/>
    <col min="7663" max="7663" width="0.8984375" style="62" customWidth="1"/>
    <col min="7664" max="7664" width="13.8984375" style="62" customWidth="1"/>
    <col min="7665" max="7665" width="0.8984375" style="62" customWidth="1"/>
    <col min="7666" max="7666" width="12.09765625" style="62" customWidth="1"/>
    <col min="7667" max="7667" width="0.8984375" style="62" customWidth="1"/>
    <col min="7668" max="7668" width="12.8984375" style="62" customWidth="1"/>
    <col min="7669" max="7669" width="0.8984375" style="62" customWidth="1"/>
    <col min="7670" max="7670" width="13.8984375" style="62" customWidth="1"/>
    <col min="7671" max="7671" width="0.8984375" style="62" customWidth="1"/>
    <col min="7672" max="7672" width="15.09765625" style="62" customWidth="1"/>
    <col min="7673" max="7673" width="0.8984375" style="62" customWidth="1"/>
    <col min="7674" max="7674" width="14.8984375" style="62" bestFit="1" customWidth="1"/>
    <col min="7675" max="7675" width="0.8984375" style="62" customWidth="1"/>
    <col min="7676" max="7676" width="14.8984375" style="62" customWidth="1"/>
    <col min="7677" max="7677" width="0.8984375" style="62" customWidth="1"/>
    <col min="7678" max="7678" width="12.8984375" style="62" customWidth="1"/>
    <col min="7679" max="7679" width="0.8984375" style="62" customWidth="1"/>
    <col min="7680" max="7680" width="14.8984375" style="62" customWidth="1"/>
    <col min="7681" max="7681" width="11.8984375" style="62" customWidth="1"/>
    <col min="7682" max="7915" width="8.8984375" style="62"/>
    <col min="7916" max="7916" width="27.8984375" style="62" customWidth="1"/>
    <col min="7917" max="7917" width="7.09765625" style="62" customWidth="1"/>
    <col min="7918" max="7918" width="12.8984375" style="62" customWidth="1"/>
    <col min="7919" max="7919" width="0.8984375" style="62" customWidth="1"/>
    <col min="7920" max="7920" width="13.8984375" style="62" customWidth="1"/>
    <col min="7921" max="7921" width="0.8984375" style="62" customWidth="1"/>
    <col min="7922" max="7922" width="12.09765625" style="62" customWidth="1"/>
    <col min="7923" max="7923" width="0.8984375" style="62" customWidth="1"/>
    <col min="7924" max="7924" width="12.8984375" style="62" customWidth="1"/>
    <col min="7925" max="7925" width="0.8984375" style="62" customWidth="1"/>
    <col min="7926" max="7926" width="13.8984375" style="62" customWidth="1"/>
    <col min="7927" max="7927" width="0.8984375" style="62" customWidth="1"/>
    <col min="7928" max="7928" width="15.09765625" style="62" customWidth="1"/>
    <col min="7929" max="7929" width="0.8984375" style="62" customWidth="1"/>
    <col min="7930" max="7930" width="14.8984375" style="62" bestFit="1" customWidth="1"/>
    <col min="7931" max="7931" width="0.8984375" style="62" customWidth="1"/>
    <col min="7932" max="7932" width="14.8984375" style="62" customWidth="1"/>
    <col min="7933" max="7933" width="0.8984375" style="62" customWidth="1"/>
    <col min="7934" max="7934" width="12.8984375" style="62" customWidth="1"/>
    <col min="7935" max="7935" width="0.8984375" style="62" customWidth="1"/>
    <col min="7936" max="7936" width="14.8984375" style="62" customWidth="1"/>
    <col min="7937" max="7937" width="11.8984375" style="62" customWidth="1"/>
    <col min="7938" max="8171" width="8.8984375" style="62"/>
    <col min="8172" max="8172" width="27.8984375" style="62" customWidth="1"/>
    <col min="8173" max="8173" width="7.09765625" style="62" customWidth="1"/>
    <col min="8174" max="8174" width="12.8984375" style="62" customWidth="1"/>
    <col min="8175" max="8175" width="0.8984375" style="62" customWidth="1"/>
    <col min="8176" max="8176" width="13.8984375" style="62" customWidth="1"/>
    <col min="8177" max="8177" width="0.8984375" style="62" customWidth="1"/>
    <col min="8178" max="8178" width="12.09765625" style="62" customWidth="1"/>
    <col min="8179" max="8179" width="0.8984375" style="62" customWidth="1"/>
    <col min="8180" max="8180" width="12.8984375" style="62" customWidth="1"/>
    <col min="8181" max="8181" width="0.8984375" style="62" customWidth="1"/>
    <col min="8182" max="8182" width="13.8984375" style="62" customWidth="1"/>
    <col min="8183" max="8183" width="0.8984375" style="62" customWidth="1"/>
    <col min="8184" max="8184" width="15.09765625" style="62" customWidth="1"/>
    <col min="8185" max="8185" width="0.8984375" style="62" customWidth="1"/>
    <col min="8186" max="8186" width="14.8984375" style="62" bestFit="1" customWidth="1"/>
    <col min="8187" max="8187" width="0.8984375" style="62" customWidth="1"/>
    <col min="8188" max="8188" width="14.8984375" style="62" customWidth="1"/>
    <col min="8189" max="8189" width="0.8984375" style="62" customWidth="1"/>
    <col min="8190" max="8190" width="12.8984375" style="62" customWidth="1"/>
    <col min="8191" max="8191" width="0.8984375" style="62" customWidth="1"/>
    <col min="8192" max="8192" width="14.8984375" style="62" customWidth="1"/>
    <col min="8193" max="8193" width="11.8984375" style="62" customWidth="1"/>
    <col min="8194" max="8427" width="8.8984375" style="62"/>
    <col min="8428" max="8428" width="27.8984375" style="62" customWidth="1"/>
    <col min="8429" max="8429" width="7.09765625" style="62" customWidth="1"/>
    <col min="8430" max="8430" width="12.8984375" style="62" customWidth="1"/>
    <col min="8431" max="8431" width="0.8984375" style="62" customWidth="1"/>
    <col min="8432" max="8432" width="13.8984375" style="62" customWidth="1"/>
    <col min="8433" max="8433" width="0.8984375" style="62" customWidth="1"/>
    <col min="8434" max="8434" width="12.09765625" style="62" customWidth="1"/>
    <col min="8435" max="8435" width="0.8984375" style="62" customWidth="1"/>
    <col min="8436" max="8436" width="12.8984375" style="62" customWidth="1"/>
    <col min="8437" max="8437" width="0.8984375" style="62" customWidth="1"/>
    <col min="8438" max="8438" width="13.8984375" style="62" customWidth="1"/>
    <col min="8439" max="8439" width="0.8984375" style="62" customWidth="1"/>
    <col min="8440" max="8440" width="15.09765625" style="62" customWidth="1"/>
    <col min="8441" max="8441" width="0.8984375" style="62" customWidth="1"/>
    <col min="8442" max="8442" width="14.8984375" style="62" bestFit="1" customWidth="1"/>
    <col min="8443" max="8443" width="0.8984375" style="62" customWidth="1"/>
    <col min="8444" max="8444" width="14.8984375" style="62" customWidth="1"/>
    <col min="8445" max="8445" width="0.8984375" style="62" customWidth="1"/>
    <col min="8446" max="8446" width="12.8984375" style="62" customWidth="1"/>
    <col min="8447" max="8447" width="0.8984375" style="62" customWidth="1"/>
    <col min="8448" max="8448" width="14.8984375" style="62" customWidth="1"/>
    <col min="8449" max="8449" width="11.8984375" style="62" customWidth="1"/>
    <col min="8450" max="8683" width="8.8984375" style="62"/>
    <col min="8684" max="8684" width="27.8984375" style="62" customWidth="1"/>
    <col min="8685" max="8685" width="7.09765625" style="62" customWidth="1"/>
    <col min="8686" max="8686" width="12.8984375" style="62" customWidth="1"/>
    <col min="8687" max="8687" width="0.8984375" style="62" customWidth="1"/>
    <col min="8688" max="8688" width="13.8984375" style="62" customWidth="1"/>
    <col min="8689" max="8689" width="0.8984375" style="62" customWidth="1"/>
    <col min="8690" max="8690" width="12.09765625" style="62" customWidth="1"/>
    <col min="8691" max="8691" width="0.8984375" style="62" customWidth="1"/>
    <col min="8692" max="8692" width="12.8984375" style="62" customWidth="1"/>
    <col min="8693" max="8693" width="0.8984375" style="62" customWidth="1"/>
    <col min="8694" max="8694" width="13.8984375" style="62" customWidth="1"/>
    <col min="8695" max="8695" width="0.8984375" style="62" customWidth="1"/>
    <col min="8696" max="8696" width="15.09765625" style="62" customWidth="1"/>
    <col min="8697" max="8697" width="0.8984375" style="62" customWidth="1"/>
    <col min="8698" max="8698" width="14.8984375" style="62" bestFit="1" customWidth="1"/>
    <col min="8699" max="8699" width="0.8984375" style="62" customWidth="1"/>
    <col min="8700" max="8700" width="14.8984375" style="62" customWidth="1"/>
    <col min="8701" max="8701" width="0.8984375" style="62" customWidth="1"/>
    <col min="8702" max="8702" width="12.8984375" style="62" customWidth="1"/>
    <col min="8703" max="8703" width="0.8984375" style="62" customWidth="1"/>
    <col min="8704" max="8704" width="14.8984375" style="62" customWidth="1"/>
    <col min="8705" max="8705" width="11.8984375" style="62" customWidth="1"/>
    <col min="8706" max="8939" width="8.8984375" style="62"/>
    <col min="8940" max="8940" width="27.8984375" style="62" customWidth="1"/>
    <col min="8941" max="8941" width="7.09765625" style="62" customWidth="1"/>
    <col min="8942" max="8942" width="12.8984375" style="62" customWidth="1"/>
    <col min="8943" max="8943" width="0.8984375" style="62" customWidth="1"/>
    <col min="8944" max="8944" width="13.8984375" style="62" customWidth="1"/>
    <col min="8945" max="8945" width="0.8984375" style="62" customWidth="1"/>
    <col min="8946" max="8946" width="12.09765625" style="62" customWidth="1"/>
    <col min="8947" max="8947" width="0.8984375" style="62" customWidth="1"/>
    <col min="8948" max="8948" width="12.8984375" style="62" customWidth="1"/>
    <col min="8949" max="8949" width="0.8984375" style="62" customWidth="1"/>
    <col min="8950" max="8950" width="13.8984375" style="62" customWidth="1"/>
    <col min="8951" max="8951" width="0.8984375" style="62" customWidth="1"/>
    <col min="8952" max="8952" width="15.09765625" style="62" customWidth="1"/>
    <col min="8953" max="8953" width="0.8984375" style="62" customWidth="1"/>
    <col min="8954" max="8954" width="14.8984375" style="62" bestFit="1" customWidth="1"/>
    <col min="8955" max="8955" width="0.8984375" style="62" customWidth="1"/>
    <col min="8956" max="8956" width="14.8984375" style="62" customWidth="1"/>
    <col min="8957" max="8957" width="0.8984375" style="62" customWidth="1"/>
    <col min="8958" max="8958" width="12.8984375" style="62" customWidth="1"/>
    <col min="8959" max="8959" width="0.8984375" style="62" customWidth="1"/>
    <col min="8960" max="8960" width="14.8984375" style="62" customWidth="1"/>
    <col min="8961" max="8961" width="11.8984375" style="62" customWidth="1"/>
    <col min="8962" max="9195" width="8.8984375" style="62"/>
    <col min="9196" max="9196" width="27.8984375" style="62" customWidth="1"/>
    <col min="9197" max="9197" width="7.09765625" style="62" customWidth="1"/>
    <col min="9198" max="9198" width="12.8984375" style="62" customWidth="1"/>
    <col min="9199" max="9199" width="0.8984375" style="62" customWidth="1"/>
    <col min="9200" max="9200" width="13.8984375" style="62" customWidth="1"/>
    <col min="9201" max="9201" width="0.8984375" style="62" customWidth="1"/>
    <col min="9202" max="9202" width="12.09765625" style="62" customWidth="1"/>
    <col min="9203" max="9203" width="0.8984375" style="62" customWidth="1"/>
    <col min="9204" max="9204" width="12.8984375" style="62" customWidth="1"/>
    <col min="9205" max="9205" width="0.8984375" style="62" customWidth="1"/>
    <col min="9206" max="9206" width="13.8984375" style="62" customWidth="1"/>
    <col min="9207" max="9207" width="0.8984375" style="62" customWidth="1"/>
    <col min="9208" max="9208" width="15.09765625" style="62" customWidth="1"/>
    <col min="9209" max="9209" width="0.8984375" style="62" customWidth="1"/>
    <col min="9210" max="9210" width="14.8984375" style="62" bestFit="1" customWidth="1"/>
    <col min="9211" max="9211" width="0.8984375" style="62" customWidth="1"/>
    <col min="9212" max="9212" width="14.8984375" style="62" customWidth="1"/>
    <col min="9213" max="9213" width="0.8984375" style="62" customWidth="1"/>
    <col min="9214" max="9214" width="12.8984375" style="62" customWidth="1"/>
    <col min="9215" max="9215" width="0.8984375" style="62" customWidth="1"/>
    <col min="9216" max="9216" width="14.8984375" style="62" customWidth="1"/>
    <col min="9217" max="9217" width="11.8984375" style="62" customWidth="1"/>
    <col min="9218" max="9451" width="8.8984375" style="62"/>
    <col min="9452" max="9452" width="27.8984375" style="62" customWidth="1"/>
    <col min="9453" max="9453" width="7.09765625" style="62" customWidth="1"/>
    <col min="9454" max="9454" width="12.8984375" style="62" customWidth="1"/>
    <col min="9455" max="9455" width="0.8984375" style="62" customWidth="1"/>
    <col min="9456" max="9456" width="13.8984375" style="62" customWidth="1"/>
    <col min="9457" max="9457" width="0.8984375" style="62" customWidth="1"/>
    <col min="9458" max="9458" width="12.09765625" style="62" customWidth="1"/>
    <col min="9459" max="9459" width="0.8984375" style="62" customWidth="1"/>
    <col min="9460" max="9460" width="12.8984375" style="62" customWidth="1"/>
    <col min="9461" max="9461" width="0.8984375" style="62" customWidth="1"/>
    <col min="9462" max="9462" width="13.8984375" style="62" customWidth="1"/>
    <col min="9463" max="9463" width="0.8984375" style="62" customWidth="1"/>
    <col min="9464" max="9464" width="15.09765625" style="62" customWidth="1"/>
    <col min="9465" max="9465" width="0.8984375" style="62" customWidth="1"/>
    <col min="9466" max="9466" width="14.8984375" style="62" bestFit="1" customWidth="1"/>
    <col min="9467" max="9467" width="0.8984375" style="62" customWidth="1"/>
    <col min="9468" max="9468" width="14.8984375" style="62" customWidth="1"/>
    <col min="9469" max="9469" width="0.8984375" style="62" customWidth="1"/>
    <col min="9470" max="9470" width="12.8984375" style="62" customWidth="1"/>
    <col min="9471" max="9471" width="0.8984375" style="62" customWidth="1"/>
    <col min="9472" max="9472" width="14.8984375" style="62" customWidth="1"/>
    <col min="9473" max="9473" width="11.8984375" style="62" customWidth="1"/>
    <col min="9474" max="9707" width="8.8984375" style="62"/>
    <col min="9708" max="9708" width="27.8984375" style="62" customWidth="1"/>
    <col min="9709" max="9709" width="7.09765625" style="62" customWidth="1"/>
    <col min="9710" max="9710" width="12.8984375" style="62" customWidth="1"/>
    <col min="9711" max="9711" width="0.8984375" style="62" customWidth="1"/>
    <col min="9712" max="9712" width="13.8984375" style="62" customWidth="1"/>
    <col min="9713" max="9713" width="0.8984375" style="62" customWidth="1"/>
    <col min="9714" max="9714" width="12.09765625" style="62" customWidth="1"/>
    <col min="9715" max="9715" width="0.8984375" style="62" customWidth="1"/>
    <col min="9716" max="9716" width="12.8984375" style="62" customWidth="1"/>
    <col min="9717" max="9717" width="0.8984375" style="62" customWidth="1"/>
    <col min="9718" max="9718" width="13.8984375" style="62" customWidth="1"/>
    <col min="9719" max="9719" width="0.8984375" style="62" customWidth="1"/>
    <col min="9720" max="9720" width="15.09765625" style="62" customWidth="1"/>
    <col min="9721" max="9721" width="0.8984375" style="62" customWidth="1"/>
    <col min="9722" max="9722" width="14.8984375" style="62" bestFit="1" customWidth="1"/>
    <col min="9723" max="9723" width="0.8984375" style="62" customWidth="1"/>
    <col min="9724" max="9724" width="14.8984375" style="62" customWidth="1"/>
    <col min="9725" max="9725" width="0.8984375" style="62" customWidth="1"/>
    <col min="9726" max="9726" width="12.8984375" style="62" customWidth="1"/>
    <col min="9727" max="9727" width="0.8984375" style="62" customWidth="1"/>
    <col min="9728" max="9728" width="14.8984375" style="62" customWidth="1"/>
    <col min="9729" max="9729" width="11.8984375" style="62" customWidth="1"/>
    <col min="9730" max="9963" width="8.8984375" style="62"/>
    <col min="9964" max="9964" width="27.8984375" style="62" customWidth="1"/>
    <col min="9965" max="9965" width="7.09765625" style="62" customWidth="1"/>
    <col min="9966" max="9966" width="12.8984375" style="62" customWidth="1"/>
    <col min="9967" max="9967" width="0.8984375" style="62" customWidth="1"/>
    <col min="9968" max="9968" width="13.8984375" style="62" customWidth="1"/>
    <col min="9969" max="9969" width="0.8984375" style="62" customWidth="1"/>
    <col min="9970" max="9970" width="12.09765625" style="62" customWidth="1"/>
    <col min="9971" max="9971" width="0.8984375" style="62" customWidth="1"/>
    <col min="9972" max="9972" width="12.8984375" style="62" customWidth="1"/>
    <col min="9973" max="9973" width="0.8984375" style="62" customWidth="1"/>
    <col min="9974" max="9974" width="13.8984375" style="62" customWidth="1"/>
    <col min="9975" max="9975" width="0.8984375" style="62" customWidth="1"/>
    <col min="9976" max="9976" width="15.09765625" style="62" customWidth="1"/>
    <col min="9977" max="9977" width="0.8984375" style="62" customWidth="1"/>
    <col min="9978" max="9978" width="14.8984375" style="62" bestFit="1" customWidth="1"/>
    <col min="9979" max="9979" width="0.8984375" style="62" customWidth="1"/>
    <col min="9980" max="9980" width="14.8984375" style="62" customWidth="1"/>
    <col min="9981" max="9981" width="0.8984375" style="62" customWidth="1"/>
    <col min="9982" max="9982" width="12.8984375" style="62" customWidth="1"/>
    <col min="9983" max="9983" width="0.8984375" style="62" customWidth="1"/>
    <col min="9984" max="9984" width="14.8984375" style="62" customWidth="1"/>
    <col min="9985" max="9985" width="11.8984375" style="62" customWidth="1"/>
    <col min="9986" max="10219" width="8.8984375" style="62"/>
    <col min="10220" max="10220" width="27.8984375" style="62" customWidth="1"/>
    <col min="10221" max="10221" width="7.09765625" style="62" customWidth="1"/>
    <col min="10222" max="10222" width="12.8984375" style="62" customWidth="1"/>
    <col min="10223" max="10223" width="0.8984375" style="62" customWidth="1"/>
    <col min="10224" max="10224" width="13.8984375" style="62" customWidth="1"/>
    <col min="10225" max="10225" width="0.8984375" style="62" customWidth="1"/>
    <col min="10226" max="10226" width="12.09765625" style="62" customWidth="1"/>
    <col min="10227" max="10227" width="0.8984375" style="62" customWidth="1"/>
    <col min="10228" max="10228" width="12.8984375" style="62" customWidth="1"/>
    <col min="10229" max="10229" width="0.8984375" style="62" customWidth="1"/>
    <col min="10230" max="10230" width="13.8984375" style="62" customWidth="1"/>
    <col min="10231" max="10231" width="0.8984375" style="62" customWidth="1"/>
    <col min="10232" max="10232" width="15.09765625" style="62" customWidth="1"/>
    <col min="10233" max="10233" width="0.8984375" style="62" customWidth="1"/>
    <col min="10234" max="10234" width="14.8984375" style="62" bestFit="1" customWidth="1"/>
    <col min="10235" max="10235" width="0.8984375" style="62" customWidth="1"/>
    <col min="10236" max="10236" width="14.8984375" style="62" customWidth="1"/>
    <col min="10237" max="10237" width="0.8984375" style="62" customWidth="1"/>
    <col min="10238" max="10238" width="12.8984375" style="62" customWidth="1"/>
    <col min="10239" max="10239" width="0.8984375" style="62" customWidth="1"/>
    <col min="10240" max="10240" width="14.8984375" style="62" customWidth="1"/>
    <col min="10241" max="10241" width="11.8984375" style="62" customWidth="1"/>
    <col min="10242" max="10475" width="8.8984375" style="62"/>
    <col min="10476" max="10476" width="27.8984375" style="62" customWidth="1"/>
    <col min="10477" max="10477" width="7.09765625" style="62" customWidth="1"/>
    <col min="10478" max="10478" width="12.8984375" style="62" customWidth="1"/>
    <col min="10479" max="10479" width="0.8984375" style="62" customWidth="1"/>
    <col min="10480" max="10480" width="13.8984375" style="62" customWidth="1"/>
    <col min="10481" max="10481" width="0.8984375" style="62" customWidth="1"/>
    <col min="10482" max="10482" width="12.09765625" style="62" customWidth="1"/>
    <col min="10483" max="10483" width="0.8984375" style="62" customWidth="1"/>
    <col min="10484" max="10484" width="12.8984375" style="62" customWidth="1"/>
    <col min="10485" max="10485" width="0.8984375" style="62" customWidth="1"/>
    <col min="10486" max="10486" width="13.8984375" style="62" customWidth="1"/>
    <col min="10487" max="10487" width="0.8984375" style="62" customWidth="1"/>
    <col min="10488" max="10488" width="15.09765625" style="62" customWidth="1"/>
    <col min="10489" max="10489" width="0.8984375" style="62" customWidth="1"/>
    <col min="10490" max="10490" width="14.8984375" style="62" bestFit="1" customWidth="1"/>
    <col min="10491" max="10491" width="0.8984375" style="62" customWidth="1"/>
    <col min="10492" max="10492" width="14.8984375" style="62" customWidth="1"/>
    <col min="10493" max="10493" width="0.8984375" style="62" customWidth="1"/>
    <col min="10494" max="10494" width="12.8984375" style="62" customWidth="1"/>
    <col min="10495" max="10495" width="0.8984375" style="62" customWidth="1"/>
    <col min="10496" max="10496" width="14.8984375" style="62" customWidth="1"/>
    <col min="10497" max="10497" width="11.8984375" style="62" customWidth="1"/>
    <col min="10498" max="10731" width="8.8984375" style="62"/>
    <col min="10732" max="10732" width="27.8984375" style="62" customWidth="1"/>
    <col min="10733" max="10733" width="7.09765625" style="62" customWidth="1"/>
    <col min="10734" max="10734" width="12.8984375" style="62" customWidth="1"/>
    <col min="10735" max="10735" width="0.8984375" style="62" customWidth="1"/>
    <col min="10736" max="10736" width="13.8984375" style="62" customWidth="1"/>
    <col min="10737" max="10737" width="0.8984375" style="62" customWidth="1"/>
    <col min="10738" max="10738" width="12.09765625" style="62" customWidth="1"/>
    <col min="10739" max="10739" width="0.8984375" style="62" customWidth="1"/>
    <col min="10740" max="10740" width="12.8984375" style="62" customWidth="1"/>
    <col min="10741" max="10741" width="0.8984375" style="62" customWidth="1"/>
    <col min="10742" max="10742" width="13.8984375" style="62" customWidth="1"/>
    <col min="10743" max="10743" width="0.8984375" style="62" customWidth="1"/>
    <col min="10744" max="10744" width="15.09765625" style="62" customWidth="1"/>
    <col min="10745" max="10745" width="0.8984375" style="62" customWidth="1"/>
    <col min="10746" max="10746" width="14.8984375" style="62" bestFit="1" customWidth="1"/>
    <col min="10747" max="10747" width="0.8984375" style="62" customWidth="1"/>
    <col min="10748" max="10748" width="14.8984375" style="62" customWidth="1"/>
    <col min="10749" max="10749" width="0.8984375" style="62" customWidth="1"/>
    <col min="10750" max="10750" width="12.8984375" style="62" customWidth="1"/>
    <col min="10751" max="10751" width="0.8984375" style="62" customWidth="1"/>
    <col min="10752" max="10752" width="14.8984375" style="62" customWidth="1"/>
    <col min="10753" max="10753" width="11.8984375" style="62" customWidth="1"/>
    <col min="10754" max="10987" width="8.8984375" style="62"/>
    <col min="10988" max="10988" width="27.8984375" style="62" customWidth="1"/>
    <col min="10989" max="10989" width="7.09765625" style="62" customWidth="1"/>
    <col min="10990" max="10990" width="12.8984375" style="62" customWidth="1"/>
    <col min="10991" max="10991" width="0.8984375" style="62" customWidth="1"/>
    <col min="10992" max="10992" width="13.8984375" style="62" customWidth="1"/>
    <col min="10993" max="10993" width="0.8984375" style="62" customWidth="1"/>
    <col min="10994" max="10994" width="12.09765625" style="62" customWidth="1"/>
    <col min="10995" max="10995" width="0.8984375" style="62" customWidth="1"/>
    <col min="10996" max="10996" width="12.8984375" style="62" customWidth="1"/>
    <col min="10997" max="10997" width="0.8984375" style="62" customWidth="1"/>
    <col min="10998" max="10998" width="13.8984375" style="62" customWidth="1"/>
    <col min="10999" max="10999" width="0.8984375" style="62" customWidth="1"/>
    <col min="11000" max="11000" width="15.09765625" style="62" customWidth="1"/>
    <col min="11001" max="11001" width="0.8984375" style="62" customWidth="1"/>
    <col min="11002" max="11002" width="14.8984375" style="62" bestFit="1" customWidth="1"/>
    <col min="11003" max="11003" width="0.8984375" style="62" customWidth="1"/>
    <col min="11004" max="11004" width="14.8984375" style="62" customWidth="1"/>
    <col min="11005" max="11005" width="0.8984375" style="62" customWidth="1"/>
    <col min="11006" max="11006" width="12.8984375" style="62" customWidth="1"/>
    <col min="11007" max="11007" width="0.8984375" style="62" customWidth="1"/>
    <col min="11008" max="11008" width="14.8984375" style="62" customWidth="1"/>
    <col min="11009" max="11009" width="11.8984375" style="62" customWidth="1"/>
    <col min="11010" max="11243" width="8.8984375" style="62"/>
    <col min="11244" max="11244" width="27.8984375" style="62" customWidth="1"/>
    <col min="11245" max="11245" width="7.09765625" style="62" customWidth="1"/>
    <col min="11246" max="11246" width="12.8984375" style="62" customWidth="1"/>
    <col min="11247" max="11247" width="0.8984375" style="62" customWidth="1"/>
    <col min="11248" max="11248" width="13.8984375" style="62" customWidth="1"/>
    <col min="11249" max="11249" width="0.8984375" style="62" customWidth="1"/>
    <col min="11250" max="11250" width="12.09765625" style="62" customWidth="1"/>
    <col min="11251" max="11251" width="0.8984375" style="62" customWidth="1"/>
    <col min="11252" max="11252" width="12.8984375" style="62" customWidth="1"/>
    <col min="11253" max="11253" width="0.8984375" style="62" customWidth="1"/>
    <col min="11254" max="11254" width="13.8984375" style="62" customWidth="1"/>
    <col min="11255" max="11255" width="0.8984375" style="62" customWidth="1"/>
    <col min="11256" max="11256" width="15.09765625" style="62" customWidth="1"/>
    <col min="11257" max="11257" width="0.8984375" style="62" customWidth="1"/>
    <col min="11258" max="11258" width="14.8984375" style="62" bestFit="1" customWidth="1"/>
    <col min="11259" max="11259" width="0.8984375" style="62" customWidth="1"/>
    <col min="11260" max="11260" width="14.8984375" style="62" customWidth="1"/>
    <col min="11261" max="11261" width="0.8984375" style="62" customWidth="1"/>
    <col min="11262" max="11262" width="12.8984375" style="62" customWidth="1"/>
    <col min="11263" max="11263" width="0.8984375" style="62" customWidth="1"/>
    <col min="11264" max="11264" width="14.8984375" style="62" customWidth="1"/>
    <col min="11265" max="11265" width="11.8984375" style="62" customWidth="1"/>
    <col min="11266" max="11499" width="8.8984375" style="62"/>
    <col min="11500" max="11500" width="27.8984375" style="62" customWidth="1"/>
    <col min="11501" max="11501" width="7.09765625" style="62" customWidth="1"/>
    <col min="11502" max="11502" width="12.8984375" style="62" customWidth="1"/>
    <col min="11503" max="11503" width="0.8984375" style="62" customWidth="1"/>
    <col min="11504" max="11504" width="13.8984375" style="62" customWidth="1"/>
    <col min="11505" max="11505" width="0.8984375" style="62" customWidth="1"/>
    <col min="11506" max="11506" width="12.09765625" style="62" customWidth="1"/>
    <col min="11507" max="11507" width="0.8984375" style="62" customWidth="1"/>
    <col min="11508" max="11508" width="12.8984375" style="62" customWidth="1"/>
    <col min="11509" max="11509" width="0.8984375" style="62" customWidth="1"/>
    <col min="11510" max="11510" width="13.8984375" style="62" customWidth="1"/>
    <col min="11511" max="11511" width="0.8984375" style="62" customWidth="1"/>
    <col min="11512" max="11512" width="15.09765625" style="62" customWidth="1"/>
    <col min="11513" max="11513" width="0.8984375" style="62" customWidth="1"/>
    <col min="11514" max="11514" width="14.8984375" style="62" bestFit="1" customWidth="1"/>
    <col min="11515" max="11515" width="0.8984375" style="62" customWidth="1"/>
    <col min="11516" max="11516" width="14.8984375" style="62" customWidth="1"/>
    <col min="11517" max="11517" width="0.8984375" style="62" customWidth="1"/>
    <col min="11518" max="11518" width="12.8984375" style="62" customWidth="1"/>
    <col min="11519" max="11519" width="0.8984375" style="62" customWidth="1"/>
    <col min="11520" max="11520" width="14.8984375" style="62" customWidth="1"/>
    <col min="11521" max="11521" width="11.8984375" style="62" customWidth="1"/>
    <col min="11522" max="11755" width="8.8984375" style="62"/>
    <col min="11756" max="11756" width="27.8984375" style="62" customWidth="1"/>
    <col min="11757" max="11757" width="7.09765625" style="62" customWidth="1"/>
    <col min="11758" max="11758" width="12.8984375" style="62" customWidth="1"/>
    <col min="11759" max="11759" width="0.8984375" style="62" customWidth="1"/>
    <col min="11760" max="11760" width="13.8984375" style="62" customWidth="1"/>
    <col min="11761" max="11761" width="0.8984375" style="62" customWidth="1"/>
    <col min="11762" max="11762" width="12.09765625" style="62" customWidth="1"/>
    <col min="11763" max="11763" width="0.8984375" style="62" customWidth="1"/>
    <col min="11764" max="11764" width="12.8984375" style="62" customWidth="1"/>
    <col min="11765" max="11765" width="0.8984375" style="62" customWidth="1"/>
    <col min="11766" max="11766" width="13.8984375" style="62" customWidth="1"/>
    <col min="11767" max="11767" width="0.8984375" style="62" customWidth="1"/>
    <col min="11768" max="11768" width="15.09765625" style="62" customWidth="1"/>
    <col min="11769" max="11769" width="0.8984375" style="62" customWidth="1"/>
    <col min="11770" max="11770" width="14.8984375" style="62" bestFit="1" customWidth="1"/>
    <col min="11771" max="11771" width="0.8984375" style="62" customWidth="1"/>
    <col min="11772" max="11772" width="14.8984375" style="62" customWidth="1"/>
    <col min="11773" max="11773" width="0.8984375" style="62" customWidth="1"/>
    <col min="11774" max="11774" width="12.8984375" style="62" customWidth="1"/>
    <col min="11775" max="11775" width="0.8984375" style="62" customWidth="1"/>
    <col min="11776" max="11776" width="14.8984375" style="62" customWidth="1"/>
    <col min="11777" max="11777" width="11.8984375" style="62" customWidth="1"/>
    <col min="11778" max="12011" width="8.8984375" style="62"/>
    <col min="12012" max="12012" width="27.8984375" style="62" customWidth="1"/>
    <col min="12013" max="12013" width="7.09765625" style="62" customWidth="1"/>
    <col min="12014" max="12014" width="12.8984375" style="62" customWidth="1"/>
    <col min="12015" max="12015" width="0.8984375" style="62" customWidth="1"/>
    <col min="12016" max="12016" width="13.8984375" style="62" customWidth="1"/>
    <col min="12017" max="12017" width="0.8984375" style="62" customWidth="1"/>
    <col min="12018" max="12018" width="12.09765625" style="62" customWidth="1"/>
    <col min="12019" max="12019" width="0.8984375" style="62" customWidth="1"/>
    <col min="12020" max="12020" width="12.8984375" style="62" customWidth="1"/>
    <col min="12021" max="12021" width="0.8984375" style="62" customWidth="1"/>
    <col min="12022" max="12022" width="13.8984375" style="62" customWidth="1"/>
    <col min="12023" max="12023" width="0.8984375" style="62" customWidth="1"/>
    <col min="12024" max="12024" width="15.09765625" style="62" customWidth="1"/>
    <col min="12025" max="12025" width="0.8984375" style="62" customWidth="1"/>
    <col min="12026" max="12026" width="14.8984375" style="62" bestFit="1" customWidth="1"/>
    <col min="12027" max="12027" width="0.8984375" style="62" customWidth="1"/>
    <col min="12028" max="12028" width="14.8984375" style="62" customWidth="1"/>
    <col min="12029" max="12029" width="0.8984375" style="62" customWidth="1"/>
    <col min="12030" max="12030" width="12.8984375" style="62" customWidth="1"/>
    <col min="12031" max="12031" width="0.8984375" style="62" customWidth="1"/>
    <col min="12032" max="12032" width="14.8984375" style="62" customWidth="1"/>
    <col min="12033" max="12033" width="11.8984375" style="62" customWidth="1"/>
    <col min="12034" max="12267" width="8.8984375" style="62"/>
    <col min="12268" max="12268" width="27.8984375" style="62" customWidth="1"/>
    <col min="12269" max="12269" width="7.09765625" style="62" customWidth="1"/>
    <col min="12270" max="12270" width="12.8984375" style="62" customWidth="1"/>
    <col min="12271" max="12271" width="0.8984375" style="62" customWidth="1"/>
    <col min="12272" max="12272" width="13.8984375" style="62" customWidth="1"/>
    <col min="12273" max="12273" width="0.8984375" style="62" customWidth="1"/>
    <col min="12274" max="12274" width="12.09765625" style="62" customWidth="1"/>
    <col min="12275" max="12275" width="0.8984375" style="62" customWidth="1"/>
    <col min="12276" max="12276" width="12.8984375" style="62" customWidth="1"/>
    <col min="12277" max="12277" width="0.8984375" style="62" customWidth="1"/>
    <col min="12278" max="12278" width="13.8984375" style="62" customWidth="1"/>
    <col min="12279" max="12279" width="0.8984375" style="62" customWidth="1"/>
    <col min="12280" max="12280" width="15.09765625" style="62" customWidth="1"/>
    <col min="12281" max="12281" width="0.8984375" style="62" customWidth="1"/>
    <col min="12282" max="12282" width="14.8984375" style="62" bestFit="1" customWidth="1"/>
    <col min="12283" max="12283" width="0.8984375" style="62" customWidth="1"/>
    <col min="12284" max="12284" width="14.8984375" style="62" customWidth="1"/>
    <col min="12285" max="12285" width="0.8984375" style="62" customWidth="1"/>
    <col min="12286" max="12286" width="12.8984375" style="62" customWidth="1"/>
    <col min="12287" max="12287" width="0.8984375" style="62" customWidth="1"/>
    <col min="12288" max="12288" width="14.8984375" style="62" customWidth="1"/>
    <col min="12289" max="12289" width="11.8984375" style="62" customWidth="1"/>
    <col min="12290" max="12523" width="8.8984375" style="62"/>
    <col min="12524" max="12524" width="27.8984375" style="62" customWidth="1"/>
    <col min="12525" max="12525" width="7.09765625" style="62" customWidth="1"/>
    <col min="12526" max="12526" width="12.8984375" style="62" customWidth="1"/>
    <col min="12527" max="12527" width="0.8984375" style="62" customWidth="1"/>
    <col min="12528" max="12528" width="13.8984375" style="62" customWidth="1"/>
    <col min="12529" max="12529" width="0.8984375" style="62" customWidth="1"/>
    <col min="12530" max="12530" width="12.09765625" style="62" customWidth="1"/>
    <col min="12531" max="12531" width="0.8984375" style="62" customWidth="1"/>
    <col min="12532" max="12532" width="12.8984375" style="62" customWidth="1"/>
    <col min="12533" max="12533" width="0.8984375" style="62" customWidth="1"/>
    <col min="12534" max="12534" width="13.8984375" style="62" customWidth="1"/>
    <col min="12535" max="12535" width="0.8984375" style="62" customWidth="1"/>
    <col min="12536" max="12536" width="15.09765625" style="62" customWidth="1"/>
    <col min="12537" max="12537" width="0.8984375" style="62" customWidth="1"/>
    <col min="12538" max="12538" width="14.8984375" style="62" bestFit="1" customWidth="1"/>
    <col min="12539" max="12539" width="0.8984375" style="62" customWidth="1"/>
    <col min="12540" max="12540" width="14.8984375" style="62" customWidth="1"/>
    <col min="12541" max="12541" width="0.8984375" style="62" customWidth="1"/>
    <col min="12542" max="12542" width="12.8984375" style="62" customWidth="1"/>
    <col min="12543" max="12543" width="0.8984375" style="62" customWidth="1"/>
    <col min="12544" max="12544" width="14.8984375" style="62" customWidth="1"/>
    <col min="12545" max="12545" width="11.8984375" style="62" customWidth="1"/>
    <col min="12546" max="12779" width="8.8984375" style="62"/>
    <col min="12780" max="12780" width="27.8984375" style="62" customWidth="1"/>
    <col min="12781" max="12781" width="7.09765625" style="62" customWidth="1"/>
    <col min="12782" max="12782" width="12.8984375" style="62" customWidth="1"/>
    <col min="12783" max="12783" width="0.8984375" style="62" customWidth="1"/>
    <col min="12784" max="12784" width="13.8984375" style="62" customWidth="1"/>
    <col min="12785" max="12785" width="0.8984375" style="62" customWidth="1"/>
    <col min="12786" max="12786" width="12.09765625" style="62" customWidth="1"/>
    <col min="12787" max="12787" width="0.8984375" style="62" customWidth="1"/>
    <col min="12788" max="12788" width="12.8984375" style="62" customWidth="1"/>
    <col min="12789" max="12789" width="0.8984375" style="62" customWidth="1"/>
    <col min="12790" max="12790" width="13.8984375" style="62" customWidth="1"/>
    <col min="12791" max="12791" width="0.8984375" style="62" customWidth="1"/>
    <col min="12792" max="12792" width="15.09765625" style="62" customWidth="1"/>
    <col min="12793" max="12793" width="0.8984375" style="62" customWidth="1"/>
    <col min="12794" max="12794" width="14.8984375" style="62" bestFit="1" customWidth="1"/>
    <col min="12795" max="12795" width="0.8984375" style="62" customWidth="1"/>
    <col min="12796" max="12796" width="14.8984375" style="62" customWidth="1"/>
    <col min="12797" max="12797" width="0.8984375" style="62" customWidth="1"/>
    <col min="12798" max="12798" width="12.8984375" style="62" customWidth="1"/>
    <col min="12799" max="12799" width="0.8984375" style="62" customWidth="1"/>
    <col min="12800" max="12800" width="14.8984375" style="62" customWidth="1"/>
    <col min="12801" max="12801" width="11.8984375" style="62" customWidth="1"/>
    <col min="12802" max="13035" width="8.8984375" style="62"/>
    <col min="13036" max="13036" width="27.8984375" style="62" customWidth="1"/>
    <col min="13037" max="13037" width="7.09765625" style="62" customWidth="1"/>
    <col min="13038" max="13038" width="12.8984375" style="62" customWidth="1"/>
    <col min="13039" max="13039" width="0.8984375" style="62" customWidth="1"/>
    <col min="13040" max="13040" width="13.8984375" style="62" customWidth="1"/>
    <col min="13041" max="13041" width="0.8984375" style="62" customWidth="1"/>
    <col min="13042" max="13042" width="12.09765625" style="62" customWidth="1"/>
    <col min="13043" max="13043" width="0.8984375" style="62" customWidth="1"/>
    <col min="13044" max="13044" width="12.8984375" style="62" customWidth="1"/>
    <col min="13045" max="13045" width="0.8984375" style="62" customWidth="1"/>
    <col min="13046" max="13046" width="13.8984375" style="62" customWidth="1"/>
    <col min="13047" max="13047" width="0.8984375" style="62" customWidth="1"/>
    <col min="13048" max="13048" width="15.09765625" style="62" customWidth="1"/>
    <col min="13049" max="13049" width="0.8984375" style="62" customWidth="1"/>
    <col min="13050" max="13050" width="14.8984375" style="62" bestFit="1" customWidth="1"/>
    <col min="13051" max="13051" width="0.8984375" style="62" customWidth="1"/>
    <col min="13052" max="13052" width="14.8984375" style="62" customWidth="1"/>
    <col min="13053" max="13053" width="0.8984375" style="62" customWidth="1"/>
    <col min="13054" max="13054" width="12.8984375" style="62" customWidth="1"/>
    <col min="13055" max="13055" width="0.8984375" style="62" customWidth="1"/>
    <col min="13056" max="13056" width="14.8984375" style="62" customWidth="1"/>
    <col min="13057" max="13057" width="11.8984375" style="62" customWidth="1"/>
    <col min="13058" max="13291" width="8.8984375" style="62"/>
    <col min="13292" max="13292" width="27.8984375" style="62" customWidth="1"/>
    <col min="13293" max="13293" width="7.09765625" style="62" customWidth="1"/>
    <col min="13294" max="13294" width="12.8984375" style="62" customWidth="1"/>
    <col min="13295" max="13295" width="0.8984375" style="62" customWidth="1"/>
    <col min="13296" max="13296" width="13.8984375" style="62" customWidth="1"/>
    <col min="13297" max="13297" width="0.8984375" style="62" customWidth="1"/>
    <col min="13298" max="13298" width="12.09765625" style="62" customWidth="1"/>
    <col min="13299" max="13299" width="0.8984375" style="62" customWidth="1"/>
    <col min="13300" max="13300" width="12.8984375" style="62" customWidth="1"/>
    <col min="13301" max="13301" width="0.8984375" style="62" customWidth="1"/>
    <col min="13302" max="13302" width="13.8984375" style="62" customWidth="1"/>
    <col min="13303" max="13303" width="0.8984375" style="62" customWidth="1"/>
    <col min="13304" max="13304" width="15.09765625" style="62" customWidth="1"/>
    <col min="13305" max="13305" width="0.8984375" style="62" customWidth="1"/>
    <col min="13306" max="13306" width="14.8984375" style="62" bestFit="1" customWidth="1"/>
    <col min="13307" max="13307" width="0.8984375" style="62" customWidth="1"/>
    <col min="13308" max="13308" width="14.8984375" style="62" customWidth="1"/>
    <col min="13309" max="13309" width="0.8984375" style="62" customWidth="1"/>
    <col min="13310" max="13310" width="12.8984375" style="62" customWidth="1"/>
    <col min="13311" max="13311" width="0.8984375" style="62" customWidth="1"/>
    <col min="13312" max="13312" width="14.8984375" style="62" customWidth="1"/>
    <col min="13313" max="13313" width="11.8984375" style="62" customWidth="1"/>
    <col min="13314" max="13547" width="8.8984375" style="62"/>
    <col min="13548" max="13548" width="27.8984375" style="62" customWidth="1"/>
    <col min="13549" max="13549" width="7.09765625" style="62" customWidth="1"/>
    <col min="13550" max="13550" width="12.8984375" style="62" customWidth="1"/>
    <col min="13551" max="13551" width="0.8984375" style="62" customWidth="1"/>
    <col min="13552" max="13552" width="13.8984375" style="62" customWidth="1"/>
    <col min="13553" max="13553" width="0.8984375" style="62" customWidth="1"/>
    <col min="13554" max="13554" width="12.09765625" style="62" customWidth="1"/>
    <col min="13555" max="13555" width="0.8984375" style="62" customWidth="1"/>
    <col min="13556" max="13556" width="12.8984375" style="62" customWidth="1"/>
    <col min="13557" max="13557" width="0.8984375" style="62" customWidth="1"/>
    <col min="13558" max="13558" width="13.8984375" style="62" customWidth="1"/>
    <col min="13559" max="13559" width="0.8984375" style="62" customWidth="1"/>
    <col min="13560" max="13560" width="15.09765625" style="62" customWidth="1"/>
    <col min="13561" max="13561" width="0.8984375" style="62" customWidth="1"/>
    <col min="13562" max="13562" width="14.8984375" style="62" bestFit="1" customWidth="1"/>
    <col min="13563" max="13563" width="0.8984375" style="62" customWidth="1"/>
    <col min="13564" max="13564" width="14.8984375" style="62" customWidth="1"/>
    <col min="13565" max="13565" width="0.8984375" style="62" customWidth="1"/>
    <col min="13566" max="13566" width="12.8984375" style="62" customWidth="1"/>
    <col min="13567" max="13567" width="0.8984375" style="62" customWidth="1"/>
    <col min="13568" max="13568" width="14.8984375" style="62" customWidth="1"/>
    <col min="13569" max="13569" width="11.8984375" style="62" customWidth="1"/>
    <col min="13570" max="13803" width="8.8984375" style="62"/>
    <col min="13804" max="13804" width="27.8984375" style="62" customWidth="1"/>
    <col min="13805" max="13805" width="7.09765625" style="62" customWidth="1"/>
    <col min="13806" max="13806" width="12.8984375" style="62" customWidth="1"/>
    <col min="13807" max="13807" width="0.8984375" style="62" customWidth="1"/>
    <col min="13808" max="13808" width="13.8984375" style="62" customWidth="1"/>
    <col min="13809" max="13809" width="0.8984375" style="62" customWidth="1"/>
    <col min="13810" max="13810" width="12.09765625" style="62" customWidth="1"/>
    <col min="13811" max="13811" width="0.8984375" style="62" customWidth="1"/>
    <col min="13812" max="13812" width="12.8984375" style="62" customWidth="1"/>
    <col min="13813" max="13813" width="0.8984375" style="62" customWidth="1"/>
    <col min="13814" max="13814" width="13.8984375" style="62" customWidth="1"/>
    <col min="13815" max="13815" width="0.8984375" style="62" customWidth="1"/>
    <col min="13816" max="13816" width="15.09765625" style="62" customWidth="1"/>
    <col min="13817" max="13817" width="0.8984375" style="62" customWidth="1"/>
    <col min="13818" max="13818" width="14.8984375" style="62" bestFit="1" customWidth="1"/>
    <col min="13819" max="13819" width="0.8984375" style="62" customWidth="1"/>
    <col min="13820" max="13820" width="14.8984375" style="62" customWidth="1"/>
    <col min="13821" max="13821" width="0.8984375" style="62" customWidth="1"/>
    <col min="13822" max="13822" width="12.8984375" style="62" customWidth="1"/>
    <col min="13823" max="13823" width="0.8984375" style="62" customWidth="1"/>
    <col min="13824" max="13824" width="14.8984375" style="62" customWidth="1"/>
    <col min="13825" max="13825" width="11.8984375" style="62" customWidth="1"/>
    <col min="13826" max="14059" width="8.8984375" style="62"/>
    <col min="14060" max="14060" width="27.8984375" style="62" customWidth="1"/>
    <col min="14061" max="14061" width="7.09765625" style="62" customWidth="1"/>
    <col min="14062" max="14062" width="12.8984375" style="62" customWidth="1"/>
    <col min="14063" max="14063" width="0.8984375" style="62" customWidth="1"/>
    <col min="14064" max="14064" width="13.8984375" style="62" customWidth="1"/>
    <col min="14065" max="14065" width="0.8984375" style="62" customWidth="1"/>
    <col min="14066" max="14066" width="12.09765625" style="62" customWidth="1"/>
    <col min="14067" max="14067" width="0.8984375" style="62" customWidth="1"/>
    <col min="14068" max="14068" width="12.8984375" style="62" customWidth="1"/>
    <col min="14069" max="14069" width="0.8984375" style="62" customWidth="1"/>
    <col min="14070" max="14070" width="13.8984375" style="62" customWidth="1"/>
    <col min="14071" max="14071" width="0.8984375" style="62" customWidth="1"/>
    <col min="14072" max="14072" width="15.09765625" style="62" customWidth="1"/>
    <col min="14073" max="14073" width="0.8984375" style="62" customWidth="1"/>
    <col min="14074" max="14074" width="14.8984375" style="62" bestFit="1" customWidth="1"/>
    <col min="14075" max="14075" width="0.8984375" style="62" customWidth="1"/>
    <col min="14076" max="14076" width="14.8984375" style="62" customWidth="1"/>
    <col min="14077" max="14077" width="0.8984375" style="62" customWidth="1"/>
    <col min="14078" max="14078" width="12.8984375" style="62" customWidth="1"/>
    <col min="14079" max="14079" width="0.8984375" style="62" customWidth="1"/>
    <col min="14080" max="14080" width="14.8984375" style="62" customWidth="1"/>
    <col min="14081" max="14081" width="11.8984375" style="62" customWidth="1"/>
    <col min="14082" max="14315" width="8.8984375" style="62"/>
    <col min="14316" max="14316" width="27.8984375" style="62" customWidth="1"/>
    <col min="14317" max="14317" width="7.09765625" style="62" customWidth="1"/>
    <col min="14318" max="14318" width="12.8984375" style="62" customWidth="1"/>
    <col min="14319" max="14319" width="0.8984375" style="62" customWidth="1"/>
    <col min="14320" max="14320" width="13.8984375" style="62" customWidth="1"/>
    <col min="14321" max="14321" width="0.8984375" style="62" customWidth="1"/>
    <col min="14322" max="14322" width="12.09765625" style="62" customWidth="1"/>
    <col min="14323" max="14323" width="0.8984375" style="62" customWidth="1"/>
    <col min="14324" max="14324" width="12.8984375" style="62" customWidth="1"/>
    <col min="14325" max="14325" width="0.8984375" style="62" customWidth="1"/>
    <col min="14326" max="14326" width="13.8984375" style="62" customWidth="1"/>
    <col min="14327" max="14327" width="0.8984375" style="62" customWidth="1"/>
    <col min="14328" max="14328" width="15.09765625" style="62" customWidth="1"/>
    <col min="14329" max="14329" width="0.8984375" style="62" customWidth="1"/>
    <col min="14330" max="14330" width="14.8984375" style="62" bestFit="1" customWidth="1"/>
    <col min="14331" max="14331" width="0.8984375" style="62" customWidth="1"/>
    <col min="14332" max="14332" width="14.8984375" style="62" customWidth="1"/>
    <col min="14333" max="14333" width="0.8984375" style="62" customWidth="1"/>
    <col min="14334" max="14334" width="12.8984375" style="62" customWidth="1"/>
    <col min="14335" max="14335" width="0.8984375" style="62" customWidth="1"/>
    <col min="14336" max="14336" width="14.8984375" style="62" customWidth="1"/>
    <col min="14337" max="14337" width="11.8984375" style="62" customWidth="1"/>
    <col min="14338" max="14571" width="8.8984375" style="62"/>
    <col min="14572" max="14572" width="27.8984375" style="62" customWidth="1"/>
    <col min="14573" max="14573" width="7.09765625" style="62" customWidth="1"/>
    <col min="14574" max="14574" width="12.8984375" style="62" customWidth="1"/>
    <col min="14575" max="14575" width="0.8984375" style="62" customWidth="1"/>
    <col min="14576" max="14576" width="13.8984375" style="62" customWidth="1"/>
    <col min="14577" max="14577" width="0.8984375" style="62" customWidth="1"/>
    <col min="14578" max="14578" width="12.09765625" style="62" customWidth="1"/>
    <col min="14579" max="14579" width="0.8984375" style="62" customWidth="1"/>
    <col min="14580" max="14580" width="12.8984375" style="62" customWidth="1"/>
    <col min="14581" max="14581" width="0.8984375" style="62" customWidth="1"/>
    <col min="14582" max="14582" width="13.8984375" style="62" customWidth="1"/>
    <col min="14583" max="14583" width="0.8984375" style="62" customWidth="1"/>
    <col min="14584" max="14584" width="15.09765625" style="62" customWidth="1"/>
    <col min="14585" max="14585" width="0.8984375" style="62" customWidth="1"/>
    <col min="14586" max="14586" width="14.8984375" style="62" bestFit="1" customWidth="1"/>
    <col min="14587" max="14587" width="0.8984375" style="62" customWidth="1"/>
    <col min="14588" max="14588" width="14.8984375" style="62" customWidth="1"/>
    <col min="14589" max="14589" width="0.8984375" style="62" customWidth="1"/>
    <col min="14590" max="14590" width="12.8984375" style="62" customWidth="1"/>
    <col min="14591" max="14591" width="0.8984375" style="62" customWidth="1"/>
    <col min="14592" max="14592" width="14.8984375" style="62" customWidth="1"/>
    <col min="14593" max="14593" width="11.8984375" style="62" customWidth="1"/>
    <col min="14594" max="14827" width="8.8984375" style="62"/>
    <col min="14828" max="14828" width="27.8984375" style="62" customWidth="1"/>
    <col min="14829" max="14829" width="7.09765625" style="62" customWidth="1"/>
    <col min="14830" max="14830" width="12.8984375" style="62" customWidth="1"/>
    <col min="14831" max="14831" width="0.8984375" style="62" customWidth="1"/>
    <col min="14832" max="14832" width="13.8984375" style="62" customWidth="1"/>
    <col min="14833" max="14833" width="0.8984375" style="62" customWidth="1"/>
    <col min="14834" max="14834" width="12.09765625" style="62" customWidth="1"/>
    <col min="14835" max="14835" width="0.8984375" style="62" customWidth="1"/>
    <col min="14836" max="14836" width="12.8984375" style="62" customWidth="1"/>
    <col min="14837" max="14837" width="0.8984375" style="62" customWidth="1"/>
    <col min="14838" max="14838" width="13.8984375" style="62" customWidth="1"/>
    <col min="14839" max="14839" width="0.8984375" style="62" customWidth="1"/>
    <col min="14840" max="14840" width="15.09765625" style="62" customWidth="1"/>
    <col min="14841" max="14841" width="0.8984375" style="62" customWidth="1"/>
    <col min="14842" max="14842" width="14.8984375" style="62" bestFit="1" customWidth="1"/>
    <col min="14843" max="14843" width="0.8984375" style="62" customWidth="1"/>
    <col min="14844" max="14844" width="14.8984375" style="62" customWidth="1"/>
    <col min="14845" max="14845" width="0.8984375" style="62" customWidth="1"/>
    <col min="14846" max="14846" width="12.8984375" style="62" customWidth="1"/>
    <col min="14847" max="14847" width="0.8984375" style="62" customWidth="1"/>
    <col min="14848" max="14848" width="14.8984375" style="62" customWidth="1"/>
    <col min="14849" max="14849" width="11.8984375" style="62" customWidth="1"/>
    <col min="14850" max="15083" width="8.8984375" style="62"/>
    <col min="15084" max="15084" width="27.8984375" style="62" customWidth="1"/>
    <col min="15085" max="15085" width="7.09765625" style="62" customWidth="1"/>
    <col min="15086" max="15086" width="12.8984375" style="62" customWidth="1"/>
    <col min="15087" max="15087" width="0.8984375" style="62" customWidth="1"/>
    <col min="15088" max="15088" width="13.8984375" style="62" customWidth="1"/>
    <col min="15089" max="15089" width="0.8984375" style="62" customWidth="1"/>
    <col min="15090" max="15090" width="12.09765625" style="62" customWidth="1"/>
    <col min="15091" max="15091" width="0.8984375" style="62" customWidth="1"/>
    <col min="15092" max="15092" width="12.8984375" style="62" customWidth="1"/>
    <col min="15093" max="15093" width="0.8984375" style="62" customWidth="1"/>
    <col min="15094" max="15094" width="13.8984375" style="62" customWidth="1"/>
    <col min="15095" max="15095" width="0.8984375" style="62" customWidth="1"/>
    <col min="15096" max="15096" width="15.09765625" style="62" customWidth="1"/>
    <col min="15097" max="15097" width="0.8984375" style="62" customWidth="1"/>
    <col min="15098" max="15098" width="14.8984375" style="62" bestFit="1" customWidth="1"/>
    <col min="15099" max="15099" width="0.8984375" style="62" customWidth="1"/>
    <col min="15100" max="15100" width="14.8984375" style="62" customWidth="1"/>
    <col min="15101" max="15101" width="0.8984375" style="62" customWidth="1"/>
    <col min="15102" max="15102" width="12.8984375" style="62" customWidth="1"/>
    <col min="15103" max="15103" width="0.8984375" style="62" customWidth="1"/>
    <col min="15104" max="15104" width="14.8984375" style="62" customWidth="1"/>
    <col min="15105" max="15105" width="11.8984375" style="62" customWidth="1"/>
    <col min="15106" max="15339" width="8.8984375" style="62"/>
    <col min="15340" max="15340" width="27.8984375" style="62" customWidth="1"/>
    <col min="15341" max="15341" width="7.09765625" style="62" customWidth="1"/>
    <col min="15342" max="15342" width="12.8984375" style="62" customWidth="1"/>
    <col min="15343" max="15343" width="0.8984375" style="62" customWidth="1"/>
    <col min="15344" max="15344" width="13.8984375" style="62" customWidth="1"/>
    <col min="15345" max="15345" width="0.8984375" style="62" customWidth="1"/>
    <col min="15346" max="15346" width="12.09765625" style="62" customWidth="1"/>
    <col min="15347" max="15347" width="0.8984375" style="62" customWidth="1"/>
    <col min="15348" max="15348" width="12.8984375" style="62" customWidth="1"/>
    <col min="15349" max="15349" width="0.8984375" style="62" customWidth="1"/>
    <col min="15350" max="15350" width="13.8984375" style="62" customWidth="1"/>
    <col min="15351" max="15351" width="0.8984375" style="62" customWidth="1"/>
    <col min="15352" max="15352" width="15.09765625" style="62" customWidth="1"/>
    <col min="15353" max="15353" width="0.8984375" style="62" customWidth="1"/>
    <col min="15354" max="15354" width="14.8984375" style="62" bestFit="1" customWidth="1"/>
    <col min="15355" max="15355" width="0.8984375" style="62" customWidth="1"/>
    <col min="15356" max="15356" width="14.8984375" style="62" customWidth="1"/>
    <col min="15357" max="15357" width="0.8984375" style="62" customWidth="1"/>
    <col min="15358" max="15358" width="12.8984375" style="62" customWidth="1"/>
    <col min="15359" max="15359" width="0.8984375" style="62" customWidth="1"/>
    <col min="15360" max="15360" width="14.8984375" style="62" customWidth="1"/>
    <col min="15361" max="15361" width="11.8984375" style="62" customWidth="1"/>
    <col min="15362" max="15595" width="8.8984375" style="62"/>
    <col min="15596" max="15596" width="27.8984375" style="62" customWidth="1"/>
    <col min="15597" max="15597" width="7.09765625" style="62" customWidth="1"/>
    <col min="15598" max="15598" width="12.8984375" style="62" customWidth="1"/>
    <col min="15599" max="15599" width="0.8984375" style="62" customWidth="1"/>
    <col min="15600" max="15600" width="13.8984375" style="62" customWidth="1"/>
    <col min="15601" max="15601" width="0.8984375" style="62" customWidth="1"/>
    <col min="15602" max="15602" width="12.09765625" style="62" customWidth="1"/>
    <col min="15603" max="15603" width="0.8984375" style="62" customWidth="1"/>
    <col min="15604" max="15604" width="12.8984375" style="62" customWidth="1"/>
    <col min="15605" max="15605" width="0.8984375" style="62" customWidth="1"/>
    <col min="15606" max="15606" width="13.8984375" style="62" customWidth="1"/>
    <col min="15607" max="15607" width="0.8984375" style="62" customWidth="1"/>
    <col min="15608" max="15608" width="15.09765625" style="62" customWidth="1"/>
    <col min="15609" max="15609" width="0.8984375" style="62" customWidth="1"/>
    <col min="15610" max="15610" width="14.8984375" style="62" bestFit="1" customWidth="1"/>
    <col min="15611" max="15611" width="0.8984375" style="62" customWidth="1"/>
    <col min="15612" max="15612" width="14.8984375" style="62" customWidth="1"/>
    <col min="15613" max="15613" width="0.8984375" style="62" customWidth="1"/>
    <col min="15614" max="15614" width="12.8984375" style="62" customWidth="1"/>
    <col min="15615" max="15615" width="0.8984375" style="62" customWidth="1"/>
    <col min="15616" max="15616" width="14.8984375" style="62" customWidth="1"/>
    <col min="15617" max="15617" width="11.8984375" style="62" customWidth="1"/>
    <col min="15618" max="15851" width="8.8984375" style="62"/>
    <col min="15852" max="15852" width="27.8984375" style="62" customWidth="1"/>
    <col min="15853" max="15853" width="7.09765625" style="62" customWidth="1"/>
    <col min="15854" max="15854" width="12.8984375" style="62" customWidth="1"/>
    <col min="15855" max="15855" width="0.8984375" style="62" customWidth="1"/>
    <col min="15856" max="15856" width="13.8984375" style="62" customWidth="1"/>
    <col min="15857" max="15857" width="0.8984375" style="62" customWidth="1"/>
    <col min="15858" max="15858" width="12.09765625" style="62" customWidth="1"/>
    <col min="15859" max="15859" width="0.8984375" style="62" customWidth="1"/>
    <col min="15860" max="15860" width="12.8984375" style="62" customWidth="1"/>
    <col min="15861" max="15861" width="0.8984375" style="62" customWidth="1"/>
    <col min="15862" max="15862" width="13.8984375" style="62" customWidth="1"/>
    <col min="15863" max="15863" width="0.8984375" style="62" customWidth="1"/>
    <col min="15864" max="15864" width="15.09765625" style="62" customWidth="1"/>
    <col min="15865" max="15865" width="0.8984375" style="62" customWidth="1"/>
    <col min="15866" max="15866" width="14.8984375" style="62" bestFit="1" customWidth="1"/>
    <col min="15867" max="15867" width="0.8984375" style="62" customWidth="1"/>
    <col min="15868" max="15868" width="14.8984375" style="62" customWidth="1"/>
    <col min="15869" max="15869" width="0.8984375" style="62" customWidth="1"/>
    <col min="15870" max="15870" width="12.8984375" style="62" customWidth="1"/>
    <col min="15871" max="15871" width="0.8984375" style="62" customWidth="1"/>
    <col min="15872" max="15872" width="14.8984375" style="62" customWidth="1"/>
    <col min="15873" max="15873" width="11.8984375" style="62" customWidth="1"/>
    <col min="15874" max="16107" width="8.8984375" style="62"/>
    <col min="16108" max="16108" width="27.8984375" style="62" customWidth="1"/>
    <col min="16109" max="16109" width="7.09765625" style="62" customWidth="1"/>
    <col min="16110" max="16110" width="12.8984375" style="62" customWidth="1"/>
    <col min="16111" max="16111" width="0.8984375" style="62" customWidth="1"/>
    <col min="16112" max="16112" width="13.8984375" style="62" customWidth="1"/>
    <col min="16113" max="16113" width="0.8984375" style="62" customWidth="1"/>
    <col min="16114" max="16114" width="12.09765625" style="62" customWidth="1"/>
    <col min="16115" max="16115" width="0.8984375" style="62" customWidth="1"/>
    <col min="16116" max="16116" width="12.8984375" style="62" customWidth="1"/>
    <col min="16117" max="16117" width="0.8984375" style="62" customWidth="1"/>
    <col min="16118" max="16118" width="13.8984375" style="62" customWidth="1"/>
    <col min="16119" max="16119" width="0.8984375" style="62" customWidth="1"/>
    <col min="16120" max="16120" width="15.09765625" style="62" customWidth="1"/>
    <col min="16121" max="16121" width="0.8984375" style="62" customWidth="1"/>
    <col min="16122" max="16122" width="14.8984375" style="62" bestFit="1" customWidth="1"/>
    <col min="16123" max="16123" width="0.8984375" style="62" customWidth="1"/>
    <col min="16124" max="16124" width="14.8984375" style="62" customWidth="1"/>
    <col min="16125" max="16125" width="0.8984375" style="62" customWidth="1"/>
    <col min="16126" max="16126" width="12.8984375" style="62" customWidth="1"/>
    <col min="16127" max="16127" width="0.8984375" style="62" customWidth="1"/>
    <col min="16128" max="16128" width="14.8984375" style="62" customWidth="1"/>
    <col min="16129" max="16129" width="11.8984375" style="62" customWidth="1"/>
    <col min="16130" max="16364" width="8.8984375" style="62"/>
    <col min="16365" max="16384" width="8.8984375" style="62" customWidth="1"/>
  </cols>
  <sheetData>
    <row r="1" spans="1:23" ht="21.6" customHeight="1">
      <c r="A1" s="174">
        <v>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</row>
    <row r="2" spans="1:23" ht="21.6" customHeight="1">
      <c r="A2" s="175" t="s">
        <v>67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3" ht="21.6" customHeight="1">
      <c r="A3" s="177" t="s">
        <v>110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</row>
    <row r="4" spans="1:23" ht="23.4" customHeight="1">
      <c r="A4" s="177" t="str">
        <f>'SI&amp;SCF'!A169:K169</f>
        <v>สำหรับงวดเก้าเดือนสิ้นสุดวันที่ 30 กันยายน 2562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</row>
    <row r="5" spans="1:23" ht="21.6" customHeight="1">
      <c r="A5" s="177" t="str">
        <f>'SI&amp;SCF'!A170:K170</f>
        <v>(สอบทานแล้ว/ ไม่ได้ตรวจสอบ)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</row>
    <row r="6" spans="1:23" ht="21.6" customHeight="1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09" t="str">
        <f>'SI&amp;SCF'!K171</f>
        <v>หน่วย : พันบาท</v>
      </c>
    </row>
    <row r="7" spans="1:23" ht="21.6" customHeight="1">
      <c r="A7" s="110"/>
      <c r="B7" s="111"/>
      <c r="C7" s="178" t="s">
        <v>185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12"/>
      <c r="Q7" s="113"/>
      <c r="R7" s="113"/>
      <c r="S7" s="113"/>
      <c r="T7" s="111"/>
      <c r="U7" s="111"/>
    </row>
    <row r="8" spans="1:23" ht="21.6" customHeight="1">
      <c r="A8" s="110"/>
      <c r="B8" s="111"/>
      <c r="C8" s="111"/>
      <c r="D8" s="111"/>
      <c r="E8" s="111"/>
      <c r="F8" s="111"/>
      <c r="G8" s="172" t="s">
        <v>86</v>
      </c>
      <c r="H8" s="172"/>
      <c r="I8" s="172"/>
      <c r="J8" s="110"/>
      <c r="K8" s="173" t="s">
        <v>40</v>
      </c>
      <c r="L8" s="173"/>
      <c r="M8" s="173"/>
      <c r="N8" s="173"/>
      <c r="O8" s="173"/>
      <c r="P8" s="114"/>
      <c r="Q8" s="111"/>
      <c r="R8" s="110"/>
      <c r="S8" s="115"/>
      <c r="T8" s="111"/>
      <c r="U8" s="111"/>
    </row>
    <row r="9" spans="1:23" ht="21.6" customHeight="1">
      <c r="A9" s="110"/>
      <c r="B9" s="111"/>
      <c r="C9" s="111" t="s">
        <v>23</v>
      </c>
      <c r="D9" s="111"/>
      <c r="E9" s="111"/>
      <c r="F9" s="111"/>
      <c r="G9" s="111" t="s">
        <v>111</v>
      </c>
      <c r="H9" s="110"/>
      <c r="I9" s="110"/>
      <c r="J9" s="110"/>
      <c r="K9" s="112"/>
      <c r="L9" s="111"/>
      <c r="M9" s="112" t="s">
        <v>112</v>
      </c>
      <c r="N9" s="111"/>
      <c r="O9" s="112"/>
      <c r="P9" s="111"/>
      <c r="Q9" s="156" t="s">
        <v>210</v>
      </c>
      <c r="R9" s="111"/>
      <c r="S9" s="116" t="s">
        <v>113</v>
      </c>
      <c r="T9" s="111"/>
      <c r="U9" s="111"/>
    </row>
    <row r="10" spans="1:23" ht="21.6" customHeight="1">
      <c r="A10" s="111"/>
      <c r="B10" s="111"/>
      <c r="C10" s="115" t="s">
        <v>32</v>
      </c>
      <c r="D10" s="111"/>
      <c r="E10" s="115" t="s">
        <v>52</v>
      </c>
      <c r="F10" s="115"/>
      <c r="G10" s="115" t="s">
        <v>53</v>
      </c>
      <c r="H10" s="115"/>
      <c r="I10" s="115" t="s">
        <v>33</v>
      </c>
      <c r="J10" s="115"/>
      <c r="K10" s="116" t="s">
        <v>114</v>
      </c>
      <c r="L10" s="115"/>
      <c r="M10" s="116" t="s">
        <v>115</v>
      </c>
      <c r="N10" s="115"/>
      <c r="O10" s="112" t="s">
        <v>116</v>
      </c>
      <c r="P10" s="115"/>
      <c r="Q10" s="156" t="s">
        <v>211</v>
      </c>
      <c r="R10" s="115"/>
      <c r="S10" s="116" t="s">
        <v>117</v>
      </c>
      <c r="T10" s="115"/>
      <c r="U10" s="117" t="s">
        <v>118</v>
      </c>
    </row>
    <row r="11" spans="1:23" ht="21.6" customHeight="1">
      <c r="A11" s="118"/>
      <c r="B11" s="119" t="s">
        <v>2</v>
      </c>
      <c r="C11" s="162" t="s">
        <v>34</v>
      </c>
      <c r="D11" s="111"/>
      <c r="E11" s="162" t="s">
        <v>57</v>
      </c>
      <c r="F11" s="115"/>
      <c r="G11" s="162" t="s">
        <v>35</v>
      </c>
      <c r="H11" s="120"/>
      <c r="I11" s="162" t="s">
        <v>36</v>
      </c>
      <c r="J11" s="115"/>
      <c r="K11" s="164" t="s">
        <v>119</v>
      </c>
      <c r="L11" s="120"/>
      <c r="M11" s="164" t="s">
        <v>120</v>
      </c>
      <c r="N11" s="120"/>
      <c r="O11" s="121" t="s">
        <v>55</v>
      </c>
      <c r="P11" s="120"/>
      <c r="Q11" s="157" t="s">
        <v>212</v>
      </c>
      <c r="R11" s="120"/>
      <c r="S11" s="164" t="s">
        <v>121</v>
      </c>
      <c r="T11" s="120"/>
      <c r="U11" s="122" t="s">
        <v>122</v>
      </c>
    </row>
    <row r="12" spans="1:23" ht="21.6" customHeight="1">
      <c r="A12" s="118" t="s">
        <v>123</v>
      </c>
      <c r="B12" s="123"/>
      <c r="C12" s="124">
        <v>305665</v>
      </c>
      <c r="D12" s="124"/>
      <c r="E12" s="124">
        <v>164000</v>
      </c>
      <c r="F12" s="124"/>
      <c r="G12" s="124">
        <v>30567</v>
      </c>
      <c r="H12" s="125"/>
      <c r="I12" s="124">
        <v>677721</v>
      </c>
      <c r="J12" s="125"/>
      <c r="K12" s="125">
        <v>-2454</v>
      </c>
      <c r="L12" s="125"/>
      <c r="M12" s="125">
        <v>-3678</v>
      </c>
      <c r="N12" s="125"/>
      <c r="O12" s="124">
        <f>SUM(K12:M12)</f>
        <v>-6132</v>
      </c>
      <c r="P12" s="125"/>
      <c r="Q12" s="124">
        <f>SUM(C12:I12)+O12</f>
        <v>1171821</v>
      </c>
      <c r="R12" s="125"/>
      <c r="S12" s="125">
        <v>24176</v>
      </c>
      <c r="T12" s="125"/>
      <c r="U12" s="124">
        <f>SUM(Q12:S12)</f>
        <v>1195997</v>
      </c>
      <c r="V12" s="73"/>
    </row>
    <row r="13" spans="1:23" ht="21.6" customHeight="1">
      <c r="A13" s="126" t="s">
        <v>124</v>
      </c>
      <c r="B13" s="119"/>
      <c r="C13" s="124"/>
      <c r="D13" s="124"/>
      <c r="E13" s="124"/>
      <c r="F13" s="124"/>
      <c r="G13" s="124"/>
      <c r="H13" s="125"/>
      <c r="I13" s="124"/>
      <c r="J13" s="125"/>
      <c r="K13" s="125"/>
      <c r="L13" s="125"/>
      <c r="M13" s="125"/>
      <c r="N13" s="125"/>
      <c r="O13" s="124"/>
      <c r="P13" s="125"/>
      <c r="Q13" s="124"/>
      <c r="R13" s="125"/>
      <c r="S13" s="125"/>
      <c r="T13" s="125"/>
      <c r="U13" s="124"/>
      <c r="V13" s="73"/>
    </row>
    <row r="14" spans="1:23" ht="21.6" customHeight="1">
      <c r="A14" s="126" t="s">
        <v>150</v>
      </c>
      <c r="B14" s="119"/>
      <c r="C14" s="127">
        <v>0</v>
      </c>
      <c r="D14" s="128"/>
      <c r="E14" s="127">
        <v>0</v>
      </c>
      <c r="F14" s="128"/>
      <c r="G14" s="127">
        <v>0</v>
      </c>
      <c r="H14" s="128"/>
      <c r="I14" s="129">
        <v>-3678</v>
      </c>
      <c r="J14" s="128"/>
      <c r="K14" s="127">
        <v>0</v>
      </c>
      <c r="L14" s="128"/>
      <c r="M14" s="128">
        <v>3678</v>
      </c>
      <c r="N14" s="128"/>
      <c r="O14" s="129">
        <f>SUM(K14:M14)</f>
        <v>3678</v>
      </c>
      <c r="P14" s="128"/>
      <c r="Q14" s="131">
        <f t="shared" ref="Q14:Q15" si="0">SUM(C14:I14)+O14</f>
        <v>0</v>
      </c>
      <c r="R14" s="128"/>
      <c r="S14" s="127">
        <v>0</v>
      </c>
      <c r="T14" s="127"/>
      <c r="U14" s="154">
        <f>SUM(Q14:S14)</f>
        <v>0</v>
      </c>
      <c r="V14" s="73"/>
      <c r="W14" s="9"/>
    </row>
    <row r="15" spans="1:23" ht="21.6" customHeight="1">
      <c r="A15" s="126" t="s">
        <v>165</v>
      </c>
      <c r="B15" s="119">
        <v>20</v>
      </c>
      <c r="C15" s="127">
        <v>30566</v>
      </c>
      <c r="D15" s="128"/>
      <c r="E15" s="127">
        <v>0</v>
      </c>
      <c r="F15" s="128"/>
      <c r="G15" s="127">
        <v>0</v>
      </c>
      <c r="H15" s="128"/>
      <c r="I15" s="129">
        <v>-30566</v>
      </c>
      <c r="J15" s="128"/>
      <c r="K15" s="127">
        <v>0</v>
      </c>
      <c r="L15" s="128"/>
      <c r="M15" s="127">
        <v>0</v>
      </c>
      <c r="N15" s="128"/>
      <c r="O15" s="131">
        <f>SUM(K15:M15)</f>
        <v>0</v>
      </c>
      <c r="P15" s="128"/>
      <c r="Q15" s="131">
        <f t="shared" si="0"/>
        <v>0</v>
      </c>
      <c r="R15" s="128"/>
      <c r="S15" s="127">
        <v>0</v>
      </c>
      <c r="T15" s="127"/>
      <c r="U15" s="154">
        <f>SUM(Q15:S15)</f>
        <v>0</v>
      </c>
      <c r="V15" s="73"/>
    </row>
    <row r="16" spans="1:23" ht="21.6" customHeight="1">
      <c r="A16" s="126" t="s">
        <v>166</v>
      </c>
      <c r="B16" s="119">
        <v>20</v>
      </c>
      <c r="C16" s="127">
        <v>0</v>
      </c>
      <c r="D16" s="128"/>
      <c r="E16" s="127">
        <v>0</v>
      </c>
      <c r="F16" s="128"/>
      <c r="G16" s="127">
        <v>0</v>
      </c>
      <c r="H16" s="128"/>
      <c r="I16" s="129">
        <v>-104538</v>
      </c>
      <c r="J16" s="128"/>
      <c r="K16" s="127">
        <v>0</v>
      </c>
      <c r="L16" s="128"/>
      <c r="M16" s="127">
        <v>0</v>
      </c>
      <c r="N16" s="128"/>
      <c r="O16" s="131">
        <f>SUM(K16:M16)</f>
        <v>0</v>
      </c>
      <c r="P16" s="128"/>
      <c r="Q16" s="153">
        <f>SUM(C16:I16)+O16</f>
        <v>-104538</v>
      </c>
      <c r="R16" s="128"/>
      <c r="S16" s="127">
        <v>0</v>
      </c>
      <c r="T16" s="127"/>
      <c r="U16" s="129">
        <f>SUM(Q16:S16)</f>
        <v>-104538</v>
      </c>
      <c r="V16" s="73"/>
    </row>
    <row r="17" spans="1:22" ht="21.6" customHeight="1">
      <c r="A17" s="126" t="s">
        <v>151</v>
      </c>
      <c r="B17" s="123"/>
      <c r="C17" s="130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31"/>
      <c r="P17" s="128"/>
      <c r="Q17" s="128"/>
      <c r="R17" s="128"/>
      <c r="S17" s="128"/>
      <c r="T17" s="128"/>
      <c r="U17" s="128"/>
      <c r="V17" s="73"/>
    </row>
    <row r="18" spans="1:22" ht="21.6" customHeight="1">
      <c r="A18" s="126" t="s">
        <v>152</v>
      </c>
      <c r="B18" s="119"/>
      <c r="C18" s="127">
        <v>0</v>
      </c>
      <c r="D18" s="128"/>
      <c r="E18" s="127">
        <v>0</v>
      </c>
      <c r="F18" s="128"/>
      <c r="G18" s="127">
        <v>0</v>
      </c>
      <c r="H18" s="128"/>
      <c r="I18" s="128">
        <v>251197</v>
      </c>
      <c r="J18" s="128"/>
      <c r="K18" s="127">
        <v>0</v>
      </c>
      <c r="L18" s="127"/>
      <c r="M18" s="127">
        <v>0</v>
      </c>
      <c r="N18" s="127"/>
      <c r="O18" s="131">
        <f>SUM(K18:M18)</f>
        <v>0</v>
      </c>
      <c r="P18" s="128"/>
      <c r="Q18" s="153">
        <f>SUM(C18:I18)+O18</f>
        <v>251197</v>
      </c>
      <c r="R18" s="128"/>
      <c r="S18" s="128">
        <v>2485</v>
      </c>
      <c r="T18" s="128"/>
      <c r="U18" s="129">
        <f>SUM(Q18:S18)</f>
        <v>253682</v>
      </c>
      <c r="V18" s="73"/>
    </row>
    <row r="19" spans="1:22" ht="21.6" customHeight="1">
      <c r="A19" s="126" t="s">
        <v>158</v>
      </c>
      <c r="B19" s="119"/>
      <c r="C19" s="127"/>
      <c r="D19" s="128"/>
      <c r="E19" s="127"/>
      <c r="F19" s="128"/>
      <c r="G19" s="127"/>
      <c r="H19" s="128"/>
      <c r="I19" s="127"/>
      <c r="J19" s="128"/>
      <c r="K19" s="127"/>
      <c r="L19" s="127"/>
      <c r="M19" s="127"/>
      <c r="N19" s="127"/>
      <c r="O19" s="129"/>
      <c r="P19" s="128"/>
      <c r="Q19" s="127"/>
      <c r="R19" s="127"/>
      <c r="S19" s="127"/>
      <c r="T19" s="127"/>
      <c r="U19" s="127"/>
      <c r="V19" s="73"/>
    </row>
    <row r="20" spans="1:22" ht="21.6" customHeight="1">
      <c r="A20" s="126" t="s">
        <v>187</v>
      </c>
      <c r="B20" s="119"/>
      <c r="C20" s="130"/>
      <c r="D20" s="128"/>
      <c r="E20" s="127"/>
      <c r="F20" s="128"/>
      <c r="G20" s="128"/>
      <c r="H20" s="128"/>
      <c r="I20" s="128"/>
      <c r="J20" s="128"/>
      <c r="K20" s="128"/>
      <c r="L20" s="128"/>
      <c r="M20" s="127"/>
      <c r="N20" s="128"/>
      <c r="O20" s="128"/>
      <c r="P20" s="128"/>
      <c r="Q20" s="128"/>
      <c r="R20" s="128"/>
      <c r="S20" s="128"/>
      <c r="T20" s="128"/>
      <c r="U20" s="128"/>
      <c r="V20" s="73"/>
    </row>
    <row r="21" spans="1:22" ht="21.6" customHeight="1">
      <c r="A21" s="126" t="s">
        <v>186</v>
      </c>
      <c r="B21" s="119"/>
      <c r="C21" s="131">
        <v>0</v>
      </c>
      <c r="D21" s="128"/>
      <c r="E21" s="131">
        <v>0</v>
      </c>
      <c r="F21" s="128"/>
      <c r="G21" s="131">
        <v>0</v>
      </c>
      <c r="H21" s="128"/>
      <c r="I21" s="131">
        <v>0</v>
      </c>
      <c r="J21" s="128"/>
      <c r="K21" s="132">
        <v>578</v>
      </c>
      <c r="L21" s="128"/>
      <c r="M21" s="131">
        <v>0</v>
      </c>
      <c r="N21" s="132"/>
      <c r="O21" s="129">
        <f>SUM(K21:M21)</f>
        <v>578</v>
      </c>
      <c r="P21" s="132"/>
      <c r="Q21" s="153">
        <f>SUM(C21:I21)+O21</f>
        <v>578</v>
      </c>
      <c r="R21" s="132"/>
      <c r="S21" s="131">
        <v>0</v>
      </c>
      <c r="T21" s="132"/>
      <c r="U21" s="129">
        <f>SUM(Q21:S21)</f>
        <v>578</v>
      </c>
      <c r="V21" s="73"/>
    </row>
    <row r="22" spans="1:22" ht="21.6" customHeight="1">
      <c r="A22" s="126" t="s">
        <v>167</v>
      </c>
      <c r="B22" s="119"/>
      <c r="C22" s="133">
        <v>0</v>
      </c>
      <c r="D22" s="128"/>
      <c r="E22" s="133">
        <v>0</v>
      </c>
      <c r="F22" s="132"/>
      <c r="G22" s="133">
        <v>3056</v>
      </c>
      <c r="H22" s="128"/>
      <c r="I22" s="133">
        <v>-3056</v>
      </c>
      <c r="J22" s="132"/>
      <c r="K22" s="133">
        <v>0</v>
      </c>
      <c r="L22" s="128"/>
      <c r="M22" s="131">
        <v>0</v>
      </c>
      <c r="N22" s="128"/>
      <c r="O22" s="133">
        <f>SUM(K22:M22)</f>
        <v>0</v>
      </c>
      <c r="P22" s="128"/>
      <c r="Q22" s="133">
        <f>SUM(C22:I22)+O22</f>
        <v>0</v>
      </c>
      <c r="R22" s="128"/>
      <c r="S22" s="133">
        <v>0</v>
      </c>
      <c r="T22" s="128"/>
      <c r="U22" s="155">
        <f>SUM(Q22:S22)</f>
        <v>0</v>
      </c>
      <c r="V22" s="73"/>
    </row>
    <row r="23" spans="1:22" ht="21.6" customHeight="1" thickBot="1">
      <c r="A23" s="118" t="s">
        <v>193</v>
      </c>
      <c r="B23" s="118"/>
      <c r="C23" s="134">
        <f>SUM(C12:C22)</f>
        <v>336231</v>
      </c>
      <c r="D23" s="135"/>
      <c r="E23" s="134">
        <f>SUM(E12:E22)</f>
        <v>164000</v>
      </c>
      <c r="F23" s="136"/>
      <c r="G23" s="134">
        <f>SUM(G12:G22)</f>
        <v>33623</v>
      </c>
      <c r="H23" s="135"/>
      <c r="I23" s="134">
        <f>SUM(I12:I22)</f>
        <v>787080</v>
      </c>
      <c r="J23" s="136"/>
      <c r="K23" s="134">
        <f>SUM(K12:K22)</f>
        <v>-1876</v>
      </c>
      <c r="L23" s="135"/>
      <c r="M23" s="137">
        <f>SUM(M12:M22)</f>
        <v>0</v>
      </c>
      <c r="N23" s="135"/>
      <c r="O23" s="134">
        <f>SUM(O12:O22)</f>
        <v>-1876</v>
      </c>
      <c r="P23" s="135"/>
      <c r="Q23" s="134">
        <f>SUM(Q12:Q22)</f>
        <v>1319058</v>
      </c>
      <c r="R23" s="135"/>
      <c r="S23" s="134">
        <f>SUM(S12:S22)</f>
        <v>26661</v>
      </c>
      <c r="T23" s="135"/>
      <c r="U23" s="134">
        <f>SUM(U12:U22)</f>
        <v>1345719</v>
      </c>
      <c r="V23" s="73"/>
    </row>
    <row r="24" spans="1:22" ht="21.6" customHeight="1" thickTop="1">
      <c r="A24" s="138"/>
      <c r="B24" s="13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73"/>
    </row>
    <row r="25" spans="1:22" ht="21.6" customHeight="1">
      <c r="A25" s="118" t="s">
        <v>147</v>
      </c>
      <c r="B25" s="123"/>
      <c r="C25" s="139">
        <v>336231</v>
      </c>
      <c r="D25" s="125">
        <v>0</v>
      </c>
      <c r="E25" s="139">
        <v>164000</v>
      </c>
      <c r="F25" s="125">
        <v>0</v>
      </c>
      <c r="G25" s="139">
        <v>33623</v>
      </c>
      <c r="H25" s="125">
        <v>0</v>
      </c>
      <c r="I25" s="139">
        <v>870475</v>
      </c>
      <c r="J25" s="125">
        <v>0</v>
      </c>
      <c r="K25" s="139">
        <v>-2471</v>
      </c>
      <c r="L25" s="125">
        <v>0</v>
      </c>
      <c r="M25" s="139">
        <v>-3075</v>
      </c>
      <c r="N25" s="125"/>
      <c r="O25" s="158">
        <f>SUM(K25:M25)</f>
        <v>-5546</v>
      </c>
      <c r="P25" s="125"/>
      <c r="Q25" s="124">
        <f>SUM(C25:I25)+O25</f>
        <v>1398783</v>
      </c>
      <c r="R25" s="125"/>
      <c r="S25" s="139">
        <v>8443</v>
      </c>
      <c r="T25" s="125"/>
      <c r="U25" s="124">
        <f>SUM(Q25:S25)</f>
        <v>1407226</v>
      </c>
      <c r="V25" s="73"/>
    </row>
    <row r="26" spans="1:22" ht="21.6" customHeight="1">
      <c r="A26" s="126" t="s">
        <v>124</v>
      </c>
      <c r="B26" s="123"/>
      <c r="C26" s="130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53">
        <f t="shared" ref="O26:O38" si="1">SUM(K26:M26)</f>
        <v>0</v>
      </c>
      <c r="P26" s="128"/>
      <c r="Q26" s="128"/>
      <c r="R26" s="128"/>
      <c r="S26" s="128"/>
      <c r="T26" s="128"/>
      <c r="U26" s="128"/>
      <c r="V26" s="73"/>
    </row>
    <row r="27" spans="1:22" ht="21.6" customHeight="1">
      <c r="A27" s="140" t="s">
        <v>125</v>
      </c>
      <c r="B27" s="123"/>
      <c r="C27" s="127">
        <v>0</v>
      </c>
      <c r="D27" s="128"/>
      <c r="E27" s="127">
        <v>0</v>
      </c>
      <c r="F27" s="128"/>
      <c r="G27" s="127">
        <v>0</v>
      </c>
      <c r="H27" s="128"/>
      <c r="I27" s="128">
        <v>-3075</v>
      </c>
      <c r="J27" s="128"/>
      <c r="K27" s="127">
        <v>0</v>
      </c>
      <c r="L27" s="128"/>
      <c r="M27" s="127">
        <v>3075</v>
      </c>
      <c r="N27" s="128"/>
      <c r="O27" s="153">
        <f t="shared" si="1"/>
        <v>3075</v>
      </c>
      <c r="P27" s="128"/>
      <c r="Q27" s="154">
        <f>SUM(C27:I27)+O27</f>
        <v>0</v>
      </c>
      <c r="R27" s="128"/>
      <c r="S27" s="127">
        <v>0</v>
      </c>
      <c r="T27" s="127"/>
      <c r="U27" s="154">
        <f>SUM(Q27:S27)</f>
        <v>0</v>
      </c>
      <c r="V27" s="73"/>
    </row>
    <row r="28" spans="1:22" ht="21.6" customHeight="1">
      <c r="A28" s="126" t="s">
        <v>170</v>
      </c>
      <c r="B28" s="123"/>
      <c r="C28" s="127">
        <v>0</v>
      </c>
      <c r="D28" s="128"/>
      <c r="E28" s="127">
        <v>0</v>
      </c>
      <c r="F28" s="128"/>
      <c r="G28" s="127">
        <v>0</v>
      </c>
      <c r="H28" s="128"/>
      <c r="I28" s="127">
        <v>-3938</v>
      </c>
      <c r="J28" s="128"/>
      <c r="K28" s="127">
        <v>0</v>
      </c>
      <c r="L28" s="128"/>
      <c r="M28" s="127">
        <v>0</v>
      </c>
      <c r="N28" s="128"/>
      <c r="O28" s="127">
        <f t="shared" si="1"/>
        <v>0</v>
      </c>
      <c r="P28" s="128"/>
      <c r="Q28" s="129">
        <f>SUM(C28:I28)+O28</f>
        <v>-3938</v>
      </c>
      <c r="R28" s="128"/>
      <c r="S28" s="127">
        <v>3938</v>
      </c>
      <c r="T28" s="127"/>
      <c r="U28" s="154">
        <f t="shared" ref="U28:U30" si="2">SUM(Q28:S28)</f>
        <v>0</v>
      </c>
      <c r="V28" s="73"/>
    </row>
    <row r="29" spans="1:22" ht="21.6" customHeight="1">
      <c r="A29" s="126" t="s">
        <v>165</v>
      </c>
      <c r="B29" s="119">
        <v>20</v>
      </c>
      <c r="C29" s="127">
        <v>33623</v>
      </c>
      <c r="D29" s="128"/>
      <c r="E29" s="127">
        <v>0</v>
      </c>
      <c r="F29" s="128"/>
      <c r="G29" s="127">
        <v>0</v>
      </c>
      <c r="H29" s="128"/>
      <c r="I29" s="127">
        <v>-33623</v>
      </c>
      <c r="J29" s="128"/>
      <c r="K29" s="127">
        <v>0</v>
      </c>
      <c r="L29" s="128"/>
      <c r="M29" s="127">
        <v>0</v>
      </c>
      <c r="N29" s="128"/>
      <c r="O29" s="127">
        <f t="shared" si="1"/>
        <v>0</v>
      </c>
      <c r="P29" s="128"/>
      <c r="Q29" s="127">
        <f>SUM(C29:I29)+O29</f>
        <v>0</v>
      </c>
      <c r="R29" s="128"/>
      <c r="S29" s="127">
        <v>0</v>
      </c>
      <c r="T29" s="128"/>
      <c r="U29" s="154">
        <f t="shared" si="2"/>
        <v>0</v>
      </c>
      <c r="V29" s="73"/>
    </row>
    <row r="30" spans="1:22" ht="21.6" customHeight="1">
      <c r="A30" s="126" t="s">
        <v>166</v>
      </c>
      <c r="B30" s="119">
        <v>20</v>
      </c>
      <c r="C30" s="127">
        <v>0</v>
      </c>
      <c r="D30" s="128"/>
      <c r="E30" s="127">
        <v>0</v>
      </c>
      <c r="F30" s="128"/>
      <c r="G30" s="127">
        <v>0</v>
      </c>
      <c r="H30" s="128"/>
      <c r="I30" s="127">
        <v>-126423</v>
      </c>
      <c r="J30" s="128"/>
      <c r="K30" s="127">
        <v>0</v>
      </c>
      <c r="L30" s="128"/>
      <c r="M30" s="127">
        <v>0</v>
      </c>
      <c r="N30" s="128"/>
      <c r="O30" s="127">
        <f t="shared" si="1"/>
        <v>0</v>
      </c>
      <c r="P30" s="128"/>
      <c r="Q30" s="129">
        <f>SUM(C30:I30)+O30</f>
        <v>-126423</v>
      </c>
      <c r="R30" s="128"/>
      <c r="S30" s="127">
        <v>0</v>
      </c>
      <c r="T30" s="128"/>
      <c r="U30" s="129">
        <f t="shared" si="2"/>
        <v>-126423</v>
      </c>
      <c r="V30" s="73"/>
    </row>
    <row r="31" spans="1:22" ht="21.6" customHeight="1">
      <c r="A31" s="126" t="s">
        <v>151</v>
      </c>
      <c r="B31" s="123"/>
      <c r="C31" s="127"/>
      <c r="D31" s="128"/>
      <c r="E31" s="127"/>
      <c r="F31" s="128"/>
      <c r="G31" s="127"/>
      <c r="H31" s="128"/>
      <c r="I31" s="128"/>
      <c r="J31" s="128"/>
      <c r="K31" s="127"/>
      <c r="L31" s="128"/>
      <c r="M31" s="127"/>
      <c r="N31" s="128"/>
      <c r="O31" s="127"/>
      <c r="P31" s="128"/>
      <c r="Q31" s="127"/>
      <c r="R31" s="127"/>
      <c r="S31" s="127"/>
      <c r="T31" s="127"/>
      <c r="U31" s="127"/>
      <c r="V31" s="73"/>
    </row>
    <row r="32" spans="1:22" ht="21.6" customHeight="1">
      <c r="A32" s="126" t="s">
        <v>152</v>
      </c>
      <c r="B32" s="119"/>
      <c r="C32" s="127">
        <v>0</v>
      </c>
      <c r="D32" s="128"/>
      <c r="E32" s="127">
        <v>0</v>
      </c>
      <c r="F32" s="128"/>
      <c r="G32" s="127">
        <v>0</v>
      </c>
      <c r="H32" s="128"/>
      <c r="I32" s="128">
        <v>324460</v>
      </c>
      <c r="J32" s="128"/>
      <c r="K32" s="127">
        <v>0</v>
      </c>
      <c r="L32" s="128"/>
      <c r="M32" s="127">
        <v>0</v>
      </c>
      <c r="N32" s="128"/>
      <c r="O32" s="127">
        <f t="shared" si="1"/>
        <v>0</v>
      </c>
      <c r="P32" s="128"/>
      <c r="Q32" s="129">
        <f>SUM(C32:I32)+O32</f>
        <v>324460</v>
      </c>
      <c r="R32" s="128"/>
      <c r="S32" s="128">
        <f>'SI&amp;SCF'!E102</f>
        <v>-80</v>
      </c>
      <c r="T32" s="128"/>
      <c r="U32" s="129">
        <f>SUM(Q32:S32)</f>
        <v>324380</v>
      </c>
      <c r="V32" s="73"/>
    </row>
    <row r="33" spans="1:22" ht="21.6" customHeight="1">
      <c r="A33" s="126" t="s">
        <v>158</v>
      </c>
      <c r="B33" s="119"/>
      <c r="C33" s="130"/>
      <c r="D33" s="128"/>
      <c r="E33" s="127"/>
      <c r="F33" s="128"/>
      <c r="G33" s="128"/>
      <c r="H33" s="128"/>
      <c r="I33" s="128"/>
      <c r="J33" s="128"/>
      <c r="K33" s="127"/>
      <c r="L33" s="128"/>
      <c r="M33" s="127"/>
      <c r="N33" s="128"/>
      <c r="O33" s="127"/>
      <c r="P33" s="128"/>
      <c r="Q33" s="129"/>
      <c r="R33" s="128"/>
      <c r="S33" s="128"/>
      <c r="T33" s="128"/>
      <c r="U33" s="128"/>
      <c r="V33" s="73"/>
    </row>
    <row r="34" spans="1:22" ht="21.6" customHeight="1">
      <c r="A34" s="126" t="s">
        <v>187</v>
      </c>
      <c r="B34" s="119"/>
      <c r="C34" s="130"/>
      <c r="D34" s="128"/>
      <c r="E34" s="127"/>
      <c r="F34" s="128"/>
      <c r="G34" s="128"/>
      <c r="H34" s="128"/>
      <c r="I34" s="128"/>
      <c r="J34" s="128"/>
      <c r="K34" s="128"/>
      <c r="L34" s="128"/>
      <c r="M34" s="127"/>
      <c r="N34" s="128"/>
      <c r="O34" s="127"/>
      <c r="P34" s="128"/>
      <c r="Q34" s="128"/>
      <c r="R34" s="128"/>
      <c r="S34" s="128"/>
      <c r="T34" s="128"/>
      <c r="U34" s="128"/>
      <c r="V34" s="73"/>
    </row>
    <row r="35" spans="1:22" ht="21.6" customHeight="1">
      <c r="A35" s="126" t="s">
        <v>186</v>
      </c>
      <c r="B35" s="119"/>
      <c r="C35" s="127">
        <v>0</v>
      </c>
      <c r="D35" s="128"/>
      <c r="E35" s="127">
        <v>0</v>
      </c>
      <c r="F35" s="128"/>
      <c r="G35" s="127">
        <v>0</v>
      </c>
      <c r="H35" s="128"/>
      <c r="I35" s="127">
        <v>0</v>
      </c>
      <c r="J35" s="128"/>
      <c r="K35" s="128">
        <v>40</v>
      </c>
      <c r="L35" s="128"/>
      <c r="M35" s="127">
        <v>0</v>
      </c>
      <c r="N35" s="128"/>
      <c r="O35" s="127">
        <f t="shared" si="1"/>
        <v>40</v>
      </c>
      <c r="P35" s="128"/>
      <c r="Q35" s="129">
        <f>SUM(C35:I35)+O35</f>
        <v>40</v>
      </c>
      <c r="R35" s="128"/>
      <c r="S35" s="127">
        <v>0</v>
      </c>
      <c r="T35" s="128"/>
      <c r="U35" s="129">
        <f>SUM(Q35:S35)</f>
        <v>40</v>
      </c>
      <c r="V35" s="73"/>
    </row>
    <row r="36" spans="1:22" ht="21.6" customHeight="1">
      <c r="A36" s="126" t="s">
        <v>154</v>
      </c>
      <c r="B36" s="119"/>
      <c r="C36" s="127"/>
      <c r="D36" s="128"/>
      <c r="E36" s="127"/>
      <c r="F36" s="128"/>
      <c r="G36" s="127"/>
      <c r="H36" s="128"/>
      <c r="I36" s="127"/>
      <c r="J36" s="128"/>
      <c r="K36" s="128"/>
      <c r="L36" s="128"/>
      <c r="M36" s="127"/>
      <c r="N36" s="128"/>
      <c r="O36" s="127"/>
      <c r="P36" s="128"/>
      <c r="Q36" s="129"/>
      <c r="R36" s="128"/>
      <c r="S36" s="127"/>
      <c r="T36" s="128"/>
      <c r="U36" s="128"/>
      <c r="V36" s="73"/>
    </row>
    <row r="37" spans="1:22" ht="21.6" customHeight="1">
      <c r="A37" s="126" t="s">
        <v>209</v>
      </c>
      <c r="B37" s="119">
        <v>14</v>
      </c>
      <c r="C37" s="127">
        <v>0</v>
      </c>
      <c r="D37" s="128"/>
      <c r="E37" s="127">
        <v>0</v>
      </c>
      <c r="F37" s="128"/>
      <c r="G37" s="127">
        <v>0</v>
      </c>
      <c r="H37" s="128"/>
      <c r="I37" s="127">
        <v>-2140</v>
      </c>
      <c r="J37" s="128"/>
      <c r="K37" s="127">
        <v>0</v>
      </c>
      <c r="L37" s="128"/>
      <c r="M37" s="127">
        <v>0</v>
      </c>
      <c r="N37" s="128"/>
      <c r="O37" s="127">
        <f t="shared" si="1"/>
        <v>0</v>
      </c>
      <c r="P37" s="128"/>
      <c r="Q37" s="129">
        <f>SUM(C37:I37)+O37</f>
        <v>-2140</v>
      </c>
      <c r="R37" s="128"/>
      <c r="S37" s="127">
        <v>0</v>
      </c>
      <c r="T37" s="128"/>
      <c r="U37" s="129">
        <f t="shared" ref="U37:U38" si="3">SUM(Q37:S37)</f>
        <v>-2140</v>
      </c>
      <c r="V37" s="73"/>
    </row>
    <row r="38" spans="1:22" ht="21.6" customHeight="1">
      <c r="A38" s="126" t="s">
        <v>167</v>
      </c>
      <c r="B38" s="119"/>
      <c r="C38" s="127">
        <v>0</v>
      </c>
      <c r="D38" s="128"/>
      <c r="E38" s="127">
        <v>0</v>
      </c>
      <c r="F38" s="128"/>
      <c r="G38" s="127">
        <v>3362</v>
      </c>
      <c r="H38" s="128"/>
      <c r="I38" s="127">
        <v>-3362</v>
      </c>
      <c r="J38" s="128"/>
      <c r="K38" s="127">
        <v>0</v>
      </c>
      <c r="L38" s="128"/>
      <c r="M38" s="127">
        <v>0</v>
      </c>
      <c r="N38" s="128"/>
      <c r="O38" s="127">
        <f t="shared" si="1"/>
        <v>0</v>
      </c>
      <c r="P38" s="128"/>
      <c r="Q38" s="154">
        <f>SUM(C38:I38)+O38</f>
        <v>0</v>
      </c>
      <c r="R38" s="128"/>
      <c r="S38" s="127">
        <v>0</v>
      </c>
      <c r="T38" s="128"/>
      <c r="U38" s="154">
        <f t="shared" si="3"/>
        <v>0</v>
      </c>
      <c r="V38" s="73"/>
    </row>
    <row r="39" spans="1:22" ht="21.6" customHeight="1" thickBot="1">
      <c r="A39" s="118" t="s">
        <v>194</v>
      </c>
      <c r="B39" s="118"/>
      <c r="C39" s="141">
        <f>SUM(C25:C38)</f>
        <v>369854</v>
      </c>
      <c r="D39" s="135"/>
      <c r="E39" s="141">
        <f>SUM(E25:E38)</f>
        <v>164000</v>
      </c>
      <c r="F39" s="136"/>
      <c r="G39" s="141">
        <f>SUM(G25:G38)</f>
        <v>36985</v>
      </c>
      <c r="H39" s="135"/>
      <c r="I39" s="141">
        <f>SUM(I25:I38)</f>
        <v>1022374</v>
      </c>
      <c r="J39" s="136"/>
      <c r="K39" s="141">
        <f>SUM(K25:K38)</f>
        <v>-2431</v>
      </c>
      <c r="L39" s="135"/>
      <c r="M39" s="137">
        <f>SUM(M25:M38)</f>
        <v>0</v>
      </c>
      <c r="N39" s="135"/>
      <c r="O39" s="141">
        <f>SUM(O25:O38)</f>
        <v>-2431</v>
      </c>
      <c r="P39" s="135"/>
      <c r="Q39" s="141">
        <f>SUM(Q25:Q38)</f>
        <v>1590782</v>
      </c>
      <c r="R39" s="135"/>
      <c r="S39" s="141">
        <f>SUM(S25:S38)</f>
        <v>12301</v>
      </c>
      <c r="T39" s="135"/>
      <c r="U39" s="141">
        <f>SUM(U25:U38)</f>
        <v>1603083</v>
      </c>
      <c r="V39" s="73"/>
    </row>
    <row r="40" spans="1:22" ht="21.6" customHeight="1" thickTop="1"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73"/>
    </row>
    <row r="44" spans="1:22" ht="21.6" customHeight="1">
      <c r="U44" s="90"/>
    </row>
  </sheetData>
  <mergeCells count="8">
    <mergeCell ref="G8:I8"/>
    <mergeCell ref="K8:O8"/>
    <mergeCell ref="A1:U1"/>
    <mergeCell ref="A2:U2"/>
    <mergeCell ref="A3:U3"/>
    <mergeCell ref="A4:U4"/>
    <mergeCell ref="C7:O7"/>
    <mergeCell ref="A5:U5"/>
  </mergeCells>
  <pageMargins left="0.59055118110236227" right="0.11811023622047245" top="0.39370078740157483" bottom="0" header="0.31496062992125984" footer="0"/>
  <pageSetup paperSize="9" scale="60" orientation="landscape" r:id="rId1"/>
  <headerFooter>
    <oddFooter>&amp;L&amp;"AngsanaUPC,ธรรมดา"&amp;15
&amp;16หมายเหตุประกอบงบการเงินเป็นส่วนหนึ่งของงบการเงินนี้</oddFooter>
  </headerFooter>
  <ignoredErrors>
    <ignoredError sqref="M23" unlockedFormula="1"/>
    <ignoredError sqref="O25 Q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4"/>
  <sheetViews>
    <sheetView showGridLines="0" zoomScale="70" zoomScaleNormal="70" zoomScaleSheetLayoutView="70" workbookViewId="0">
      <pane xSplit="1" ySplit="11" topLeftCell="B12" activePane="bottomRight" state="frozen"/>
      <selection activeCell="R55" sqref="R55"/>
      <selection pane="topRight" activeCell="R55" sqref="R55"/>
      <selection pane="bottomLeft" activeCell="R55" sqref="R55"/>
      <selection pane="bottomRight" activeCell="S22" sqref="S22"/>
    </sheetView>
  </sheetViews>
  <sheetFormatPr defaultRowHeight="21.6" customHeight="1"/>
  <cols>
    <col min="1" max="1" width="61.296875" style="62" customWidth="1"/>
    <col min="2" max="2" width="12.09765625" style="62" customWidth="1"/>
    <col min="3" max="3" width="16.8984375" style="62" customWidth="1"/>
    <col min="4" max="4" width="0.8984375" style="62" customWidth="1"/>
    <col min="5" max="5" width="16.09765625" style="62" customWidth="1"/>
    <col min="6" max="6" width="0.8984375" style="62" customWidth="1"/>
    <col min="7" max="7" width="15.8984375" style="62" customWidth="1"/>
    <col min="8" max="8" width="0.8984375" style="62" customWidth="1"/>
    <col min="9" max="9" width="16.296875" style="62" customWidth="1"/>
    <col min="10" max="10" width="1.09765625" style="62" customWidth="1"/>
    <col min="11" max="11" width="18.09765625" style="62" customWidth="1"/>
    <col min="12" max="12" width="1.09765625" style="62" customWidth="1"/>
    <col min="13" max="13" width="12.296875" style="62" bestFit="1" customWidth="1"/>
    <col min="14" max="234" width="8.8984375" style="62"/>
    <col min="235" max="235" width="45.09765625" style="62" customWidth="1"/>
    <col min="236" max="236" width="9" style="62" customWidth="1"/>
    <col min="237" max="237" width="13.09765625" style="62" bestFit="1" customWidth="1"/>
    <col min="238" max="238" width="0.8984375" style="62" customWidth="1"/>
    <col min="239" max="239" width="12.8984375" style="62" bestFit="1" customWidth="1"/>
    <col min="240" max="240" width="0.8984375" style="62" customWidth="1"/>
    <col min="241" max="241" width="11.8984375" style="62" bestFit="1" customWidth="1"/>
    <col min="242" max="242" width="0.8984375" style="62" customWidth="1"/>
    <col min="243" max="243" width="12.8984375" style="62" bestFit="1" customWidth="1"/>
    <col min="244" max="244" width="1.09765625" style="62" customWidth="1"/>
    <col min="245" max="245" width="16" style="62" bestFit="1" customWidth="1"/>
    <col min="246" max="246" width="1.09765625" style="62" customWidth="1"/>
    <col min="247" max="247" width="15.8984375" style="62" customWidth="1"/>
    <col min="248" max="248" width="10.8984375" style="62" bestFit="1" customWidth="1"/>
    <col min="249" max="250" width="8.8984375" style="62"/>
    <col min="251" max="251" width="9.8984375" style="62" bestFit="1" customWidth="1"/>
    <col min="252" max="490" width="8.8984375" style="62"/>
    <col min="491" max="491" width="45.09765625" style="62" customWidth="1"/>
    <col min="492" max="492" width="9" style="62" customWidth="1"/>
    <col min="493" max="493" width="13.09765625" style="62" bestFit="1" customWidth="1"/>
    <col min="494" max="494" width="0.8984375" style="62" customWidth="1"/>
    <col min="495" max="495" width="12.8984375" style="62" bestFit="1" customWidth="1"/>
    <col min="496" max="496" width="0.8984375" style="62" customWidth="1"/>
    <col min="497" max="497" width="11.8984375" style="62" bestFit="1" customWidth="1"/>
    <col min="498" max="498" width="0.8984375" style="62" customWidth="1"/>
    <col min="499" max="499" width="12.8984375" style="62" bestFit="1" customWidth="1"/>
    <col min="500" max="500" width="1.09765625" style="62" customWidth="1"/>
    <col min="501" max="501" width="16" style="62" bestFit="1" customWidth="1"/>
    <col min="502" max="502" width="1.09765625" style="62" customWidth="1"/>
    <col min="503" max="503" width="15.8984375" style="62" customWidth="1"/>
    <col min="504" max="504" width="10.8984375" style="62" bestFit="1" customWidth="1"/>
    <col min="505" max="506" width="8.8984375" style="62"/>
    <col min="507" max="507" width="9.8984375" style="62" bestFit="1" customWidth="1"/>
    <col min="508" max="746" width="8.8984375" style="62"/>
    <col min="747" max="747" width="45.09765625" style="62" customWidth="1"/>
    <col min="748" max="748" width="9" style="62" customWidth="1"/>
    <col min="749" max="749" width="13.09765625" style="62" bestFit="1" customWidth="1"/>
    <col min="750" max="750" width="0.8984375" style="62" customWidth="1"/>
    <col min="751" max="751" width="12.8984375" style="62" bestFit="1" customWidth="1"/>
    <col min="752" max="752" width="0.8984375" style="62" customWidth="1"/>
    <col min="753" max="753" width="11.8984375" style="62" bestFit="1" customWidth="1"/>
    <col min="754" max="754" width="0.8984375" style="62" customWidth="1"/>
    <col min="755" max="755" width="12.8984375" style="62" bestFit="1" customWidth="1"/>
    <col min="756" max="756" width="1.09765625" style="62" customWidth="1"/>
    <col min="757" max="757" width="16" style="62" bestFit="1" customWidth="1"/>
    <col min="758" max="758" width="1.09765625" style="62" customWidth="1"/>
    <col min="759" max="759" width="15.8984375" style="62" customWidth="1"/>
    <col min="760" max="760" width="10.8984375" style="62" bestFit="1" customWidth="1"/>
    <col min="761" max="762" width="8.8984375" style="62"/>
    <col min="763" max="763" width="9.8984375" style="62" bestFit="1" customWidth="1"/>
    <col min="764" max="1002" width="8.8984375" style="62"/>
    <col min="1003" max="1003" width="45.09765625" style="62" customWidth="1"/>
    <col min="1004" max="1004" width="9" style="62" customWidth="1"/>
    <col min="1005" max="1005" width="13.09765625" style="62" bestFit="1" customWidth="1"/>
    <col min="1006" max="1006" width="0.8984375" style="62" customWidth="1"/>
    <col min="1007" max="1007" width="12.8984375" style="62" bestFit="1" customWidth="1"/>
    <col min="1008" max="1008" width="0.8984375" style="62" customWidth="1"/>
    <col min="1009" max="1009" width="11.8984375" style="62" bestFit="1" customWidth="1"/>
    <col min="1010" max="1010" width="0.8984375" style="62" customWidth="1"/>
    <col min="1011" max="1011" width="12.8984375" style="62" bestFit="1" customWidth="1"/>
    <col min="1012" max="1012" width="1.09765625" style="62" customWidth="1"/>
    <col min="1013" max="1013" width="16" style="62" bestFit="1" customWidth="1"/>
    <col min="1014" max="1014" width="1.09765625" style="62" customWidth="1"/>
    <col min="1015" max="1015" width="15.8984375" style="62" customWidth="1"/>
    <col min="1016" max="1016" width="10.8984375" style="62" bestFit="1" customWidth="1"/>
    <col min="1017" max="1018" width="8.8984375" style="62"/>
    <col min="1019" max="1019" width="9.8984375" style="62" bestFit="1" customWidth="1"/>
    <col min="1020" max="1258" width="8.8984375" style="62"/>
    <col min="1259" max="1259" width="45.09765625" style="62" customWidth="1"/>
    <col min="1260" max="1260" width="9" style="62" customWidth="1"/>
    <col min="1261" max="1261" width="13.09765625" style="62" bestFit="1" customWidth="1"/>
    <col min="1262" max="1262" width="0.8984375" style="62" customWidth="1"/>
    <col min="1263" max="1263" width="12.8984375" style="62" bestFit="1" customWidth="1"/>
    <col min="1264" max="1264" width="0.8984375" style="62" customWidth="1"/>
    <col min="1265" max="1265" width="11.8984375" style="62" bestFit="1" customWidth="1"/>
    <col min="1266" max="1266" width="0.8984375" style="62" customWidth="1"/>
    <col min="1267" max="1267" width="12.8984375" style="62" bestFit="1" customWidth="1"/>
    <col min="1268" max="1268" width="1.09765625" style="62" customWidth="1"/>
    <col min="1269" max="1269" width="16" style="62" bestFit="1" customWidth="1"/>
    <col min="1270" max="1270" width="1.09765625" style="62" customWidth="1"/>
    <col min="1271" max="1271" width="15.8984375" style="62" customWidth="1"/>
    <col min="1272" max="1272" width="10.8984375" style="62" bestFit="1" customWidth="1"/>
    <col min="1273" max="1274" width="8.8984375" style="62"/>
    <col min="1275" max="1275" width="9.8984375" style="62" bestFit="1" customWidth="1"/>
    <col min="1276" max="1514" width="8.8984375" style="62"/>
    <col min="1515" max="1515" width="45.09765625" style="62" customWidth="1"/>
    <col min="1516" max="1516" width="9" style="62" customWidth="1"/>
    <col min="1517" max="1517" width="13.09765625" style="62" bestFit="1" customWidth="1"/>
    <col min="1518" max="1518" width="0.8984375" style="62" customWidth="1"/>
    <col min="1519" max="1519" width="12.8984375" style="62" bestFit="1" customWidth="1"/>
    <col min="1520" max="1520" width="0.8984375" style="62" customWidth="1"/>
    <col min="1521" max="1521" width="11.8984375" style="62" bestFit="1" customWidth="1"/>
    <col min="1522" max="1522" width="0.8984375" style="62" customWidth="1"/>
    <col min="1523" max="1523" width="12.8984375" style="62" bestFit="1" customWidth="1"/>
    <col min="1524" max="1524" width="1.09765625" style="62" customWidth="1"/>
    <col min="1525" max="1525" width="16" style="62" bestFit="1" customWidth="1"/>
    <col min="1526" max="1526" width="1.09765625" style="62" customWidth="1"/>
    <col min="1527" max="1527" width="15.8984375" style="62" customWidth="1"/>
    <col min="1528" max="1528" width="10.8984375" style="62" bestFit="1" customWidth="1"/>
    <col min="1529" max="1530" width="8.8984375" style="62"/>
    <col min="1531" max="1531" width="9.8984375" style="62" bestFit="1" customWidth="1"/>
    <col min="1532" max="1770" width="8.8984375" style="62"/>
    <col min="1771" max="1771" width="45.09765625" style="62" customWidth="1"/>
    <col min="1772" max="1772" width="9" style="62" customWidth="1"/>
    <col min="1773" max="1773" width="13.09765625" style="62" bestFit="1" customWidth="1"/>
    <col min="1774" max="1774" width="0.8984375" style="62" customWidth="1"/>
    <col min="1775" max="1775" width="12.8984375" style="62" bestFit="1" customWidth="1"/>
    <col min="1776" max="1776" width="0.8984375" style="62" customWidth="1"/>
    <col min="1777" max="1777" width="11.8984375" style="62" bestFit="1" customWidth="1"/>
    <col min="1778" max="1778" width="0.8984375" style="62" customWidth="1"/>
    <col min="1779" max="1779" width="12.8984375" style="62" bestFit="1" customWidth="1"/>
    <col min="1780" max="1780" width="1.09765625" style="62" customWidth="1"/>
    <col min="1781" max="1781" width="16" style="62" bestFit="1" customWidth="1"/>
    <col min="1782" max="1782" width="1.09765625" style="62" customWidth="1"/>
    <col min="1783" max="1783" width="15.8984375" style="62" customWidth="1"/>
    <col min="1784" max="1784" width="10.8984375" style="62" bestFit="1" customWidth="1"/>
    <col min="1785" max="1786" width="8.8984375" style="62"/>
    <col min="1787" max="1787" width="9.8984375" style="62" bestFit="1" customWidth="1"/>
    <col min="1788" max="2026" width="8.8984375" style="62"/>
    <col min="2027" max="2027" width="45.09765625" style="62" customWidth="1"/>
    <col min="2028" max="2028" width="9" style="62" customWidth="1"/>
    <col min="2029" max="2029" width="13.09765625" style="62" bestFit="1" customWidth="1"/>
    <col min="2030" max="2030" width="0.8984375" style="62" customWidth="1"/>
    <col min="2031" max="2031" width="12.8984375" style="62" bestFit="1" customWidth="1"/>
    <col min="2032" max="2032" width="0.8984375" style="62" customWidth="1"/>
    <col min="2033" max="2033" width="11.8984375" style="62" bestFit="1" customWidth="1"/>
    <col min="2034" max="2034" width="0.8984375" style="62" customWidth="1"/>
    <col min="2035" max="2035" width="12.8984375" style="62" bestFit="1" customWidth="1"/>
    <col min="2036" max="2036" width="1.09765625" style="62" customWidth="1"/>
    <col min="2037" max="2037" width="16" style="62" bestFit="1" customWidth="1"/>
    <col min="2038" max="2038" width="1.09765625" style="62" customWidth="1"/>
    <col min="2039" max="2039" width="15.8984375" style="62" customWidth="1"/>
    <col min="2040" max="2040" width="10.8984375" style="62" bestFit="1" customWidth="1"/>
    <col min="2041" max="2042" width="8.8984375" style="62"/>
    <col min="2043" max="2043" width="9.8984375" style="62" bestFit="1" customWidth="1"/>
    <col min="2044" max="2282" width="8.8984375" style="62"/>
    <col min="2283" max="2283" width="45.09765625" style="62" customWidth="1"/>
    <col min="2284" max="2284" width="9" style="62" customWidth="1"/>
    <col min="2285" max="2285" width="13.09765625" style="62" bestFit="1" customWidth="1"/>
    <col min="2286" max="2286" width="0.8984375" style="62" customWidth="1"/>
    <col min="2287" max="2287" width="12.8984375" style="62" bestFit="1" customWidth="1"/>
    <col min="2288" max="2288" width="0.8984375" style="62" customWidth="1"/>
    <col min="2289" max="2289" width="11.8984375" style="62" bestFit="1" customWidth="1"/>
    <col min="2290" max="2290" width="0.8984375" style="62" customWidth="1"/>
    <col min="2291" max="2291" width="12.8984375" style="62" bestFit="1" customWidth="1"/>
    <col min="2292" max="2292" width="1.09765625" style="62" customWidth="1"/>
    <col min="2293" max="2293" width="16" style="62" bestFit="1" customWidth="1"/>
    <col min="2294" max="2294" width="1.09765625" style="62" customWidth="1"/>
    <col min="2295" max="2295" width="15.8984375" style="62" customWidth="1"/>
    <col min="2296" max="2296" width="10.8984375" style="62" bestFit="1" customWidth="1"/>
    <col min="2297" max="2298" width="8.8984375" style="62"/>
    <col min="2299" max="2299" width="9.8984375" style="62" bestFit="1" customWidth="1"/>
    <col min="2300" max="2538" width="8.8984375" style="62"/>
    <col min="2539" max="2539" width="45.09765625" style="62" customWidth="1"/>
    <col min="2540" max="2540" width="9" style="62" customWidth="1"/>
    <col min="2541" max="2541" width="13.09765625" style="62" bestFit="1" customWidth="1"/>
    <col min="2542" max="2542" width="0.8984375" style="62" customWidth="1"/>
    <col min="2543" max="2543" width="12.8984375" style="62" bestFit="1" customWidth="1"/>
    <col min="2544" max="2544" width="0.8984375" style="62" customWidth="1"/>
    <col min="2545" max="2545" width="11.8984375" style="62" bestFit="1" customWidth="1"/>
    <col min="2546" max="2546" width="0.8984375" style="62" customWidth="1"/>
    <col min="2547" max="2547" width="12.8984375" style="62" bestFit="1" customWidth="1"/>
    <col min="2548" max="2548" width="1.09765625" style="62" customWidth="1"/>
    <col min="2549" max="2549" width="16" style="62" bestFit="1" customWidth="1"/>
    <col min="2550" max="2550" width="1.09765625" style="62" customWidth="1"/>
    <col min="2551" max="2551" width="15.8984375" style="62" customWidth="1"/>
    <col min="2552" max="2552" width="10.8984375" style="62" bestFit="1" customWidth="1"/>
    <col min="2553" max="2554" width="8.8984375" style="62"/>
    <col min="2555" max="2555" width="9.8984375" style="62" bestFit="1" customWidth="1"/>
    <col min="2556" max="2794" width="8.8984375" style="62"/>
    <col min="2795" max="2795" width="45.09765625" style="62" customWidth="1"/>
    <col min="2796" max="2796" width="9" style="62" customWidth="1"/>
    <col min="2797" max="2797" width="13.09765625" style="62" bestFit="1" customWidth="1"/>
    <col min="2798" max="2798" width="0.8984375" style="62" customWidth="1"/>
    <col min="2799" max="2799" width="12.8984375" style="62" bestFit="1" customWidth="1"/>
    <col min="2800" max="2800" width="0.8984375" style="62" customWidth="1"/>
    <col min="2801" max="2801" width="11.8984375" style="62" bestFit="1" customWidth="1"/>
    <col min="2802" max="2802" width="0.8984375" style="62" customWidth="1"/>
    <col min="2803" max="2803" width="12.8984375" style="62" bestFit="1" customWidth="1"/>
    <col min="2804" max="2804" width="1.09765625" style="62" customWidth="1"/>
    <col min="2805" max="2805" width="16" style="62" bestFit="1" customWidth="1"/>
    <col min="2806" max="2806" width="1.09765625" style="62" customWidth="1"/>
    <col min="2807" max="2807" width="15.8984375" style="62" customWidth="1"/>
    <col min="2808" max="2808" width="10.8984375" style="62" bestFit="1" customWidth="1"/>
    <col min="2809" max="2810" width="8.8984375" style="62"/>
    <col min="2811" max="2811" width="9.8984375" style="62" bestFit="1" customWidth="1"/>
    <col min="2812" max="3050" width="8.8984375" style="62"/>
    <col min="3051" max="3051" width="45.09765625" style="62" customWidth="1"/>
    <col min="3052" max="3052" width="9" style="62" customWidth="1"/>
    <col min="3053" max="3053" width="13.09765625" style="62" bestFit="1" customWidth="1"/>
    <col min="3054" max="3054" width="0.8984375" style="62" customWidth="1"/>
    <col min="3055" max="3055" width="12.8984375" style="62" bestFit="1" customWidth="1"/>
    <col min="3056" max="3056" width="0.8984375" style="62" customWidth="1"/>
    <col min="3057" max="3057" width="11.8984375" style="62" bestFit="1" customWidth="1"/>
    <col min="3058" max="3058" width="0.8984375" style="62" customWidth="1"/>
    <col min="3059" max="3059" width="12.8984375" style="62" bestFit="1" customWidth="1"/>
    <col min="3060" max="3060" width="1.09765625" style="62" customWidth="1"/>
    <col min="3061" max="3061" width="16" style="62" bestFit="1" customWidth="1"/>
    <col min="3062" max="3062" width="1.09765625" style="62" customWidth="1"/>
    <col min="3063" max="3063" width="15.8984375" style="62" customWidth="1"/>
    <col min="3064" max="3064" width="10.8984375" style="62" bestFit="1" customWidth="1"/>
    <col min="3065" max="3066" width="8.8984375" style="62"/>
    <col min="3067" max="3067" width="9.8984375" style="62" bestFit="1" customWidth="1"/>
    <col min="3068" max="3306" width="8.8984375" style="62"/>
    <col min="3307" max="3307" width="45.09765625" style="62" customWidth="1"/>
    <col min="3308" max="3308" width="9" style="62" customWidth="1"/>
    <col min="3309" max="3309" width="13.09765625" style="62" bestFit="1" customWidth="1"/>
    <col min="3310" max="3310" width="0.8984375" style="62" customWidth="1"/>
    <col min="3311" max="3311" width="12.8984375" style="62" bestFit="1" customWidth="1"/>
    <col min="3312" max="3312" width="0.8984375" style="62" customWidth="1"/>
    <col min="3313" max="3313" width="11.8984375" style="62" bestFit="1" customWidth="1"/>
    <col min="3314" max="3314" width="0.8984375" style="62" customWidth="1"/>
    <col min="3315" max="3315" width="12.8984375" style="62" bestFit="1" customWidth="1"/>
    <col min="3316" max="3316" width="1.09765625" style="62" customWidth="1"/>
    <col min="3317" max="3317" width="16" style="62" bestFit="1" customWidth="1"/>
    <col min="3318" max="3318" width="1.09765625" style="62" customWidth="1"/>
    <col min="3319" max="3319" width="15.8984375" style="62" customWidth="1"/>
    <col min="3320" max="3320" width="10.8984375" style="62" bestFit="1" customWidth="1"/>
    <col min="3321" max="3322" width="8.8984375" style="62"/>
    <col min="3323" max="3323" width="9.8984375" style="62" bestFit="1" customWidth="1"/>
    <col min="3324" max="3562" width="8.8984375" style="62"/>
    <col min="3563" max="3563" width="45.09765625" style="62" customWidth="1"/>
    <col min="3564" max="3564" width="9" style="62" customWidth="1"/>
    <col min="3565" max="3565" width="13.09765625" style="62" bestFit="1" customWidth="1"/>
    <col min="3566" max="3566" width="0.8984375" style="62" customWidth="1"/>
    <col min="3567" max="3567" width="12.8984375" style="62" bestFit="1" customWidth="1"/>
    <col min="3568" max="3568" width="0.8984375" style="62" customWidth="1"/>
    <col min="3569" max="3569" width="11.8984375" style="62" bestFit="1" customWidth="1"/>
    <col min="3570" max="3570" width="0.8984375" style="62" customWidth="1"/>
    <col min="3571" max="3571" width="12.8984375" style="62" bestFit="1" customWidth="1"/>
    <col min="3572" max="3572" width="1.09765625" style="62" customWidth="1"/>
    <col min="3573" max="3573" width="16" style="62" bestFit="1" customWidth="1"/>
    <col min="3574" max="3574" width="1.09765625" style="62" customWidth="1"/>
    <col min="3575" max="3575" width="15.8984375" style="62" customWidth="1"/>
    <col min="3576" max="3576" width="10.8984375" style="62" bestFit="1" customWidth="1"/>
    <col min="3577" max="3578" width="8.8984375" style="62"/>
    <col min="3579" max="3579" width="9.8984375" style="62" bestFit="1" customWidth="1"/>
    <col min="3580" max="3818" width="8.8984375" style="62"/>
    <col min="3819" max="3819" width="45.09765625" style="62" customWidth="1"/>
    <col min="3820" max="3820" width="9" style="62" customWidth="1"/>
    <col min="3821" max="3821" width="13.09765625" style="62" bestFit="1" customWidth="1"/>
    <col min="3822" max="3822" width="0.8984375" style="62" customWidth="1"/>
    <col min="3823" max="3823" width="12.8984375" style="62" bestFit="1" customWidth="1"/>
    <col min="3824" max="3824" width="0.8984375" style="62" customWidth="1"/>
    <col min="3825" max="3825" width="11.8984375" style="62" bestFit="1" customWidth="1"/>
    <col min="3826" max="3826" width="0.8984375" style="62" customWidth="1"/>
    <col min="3827" max="3827" width="12.8984375" style="62" bestFit="1" customWidth="1"/>
    <col min="3828" max="3828" width="1.09765625" style="62" customWidth="1"/>
    <col min="3829" max="3829" width="16" style="62" bestFit="1" customWidth="1"/>
    <col min="3830" max="3830" width="1.09765625" style="62" customWidth="1"/>
    <col min="3831" max="3831" width="15.8984375" style="62" customWidth="1"/>
    <col min="3832" max="3832" width="10.8984375" style="62" bestFit="1" customWidth="1"/>
    <col min="3833" max="3834" width="8.8984375" style="62"/>
    <col min="3835" max="3835" width="9.8984375" style="62" bestFit="1" customWidth="1"/>
    <col min="3836" max="4074" width="8.8984375" style="62"/>
    <col min="4075" max="4075" width="45.09765625" style="62" customWidth="1"/>
    <col min="4076" max="4076" width="9" style="62" customWidth="1"/>
    <col min="4077" max="4077" width="13.09765625" style="62" bestFit="1" customWidth="1"/>
    <col min="4078" max="4078" width="0.8984375" style="62" customWidth="1"/>
    <col min="4079" max="4079" width="12.8984375" style="62" bestFit="1" customWidth="1"/>
    <col min="4080" max="4080" width="0.8984375" style="62" customWidth="1"/>
    <col min="4081" max="4081" width="11.8984375" style="62" bestFit="1" customWidth="1"/>
    <col min="4082" max="4082" width="0.8984375" style="62" customWidth="1"/>
    <col min="4083" max="4083" width="12.8984375" style="62" bestFit="1" customWidth="1"/>
    <col min="4084" max="4084" width="1.09765625" style="62" customWidth="1"/>
    <col min="4085" max="4085" width="16" style="62" bestFit="1" customWidth="1"/>
    <col min="4086" max="4086" width="1.09765625" style="62" customWidth="1"/>
    <col min="4087" max="4087" width="15.8984375" style="62" customWidth="1"/>
    <col min="4088" max="4088" width="10.8984375" style="62" bestFit="1" customWidth="1"/>
    <col min="4089" max="4090" width="8.8984375" style="62"/>
    <col min="4091" max="4091" width="9.8984375" style="62" bestFit="1" customWidth="1"/>
    <col min="4092" max="4330" width="8.8984375" style="62"/>
    <col min="4331" max="4331" width="45.09765625" style="62" customWidth="1"/>
    <col min="4332" max="4332" width="9" style="62" customWidth="1"/>
    <col min="4333" max="4333" width="13.09765625" style="62" bestFit="1" customWidth="1"/>
    <col min="4334" max="4334" width="0.8984375" style="62" customWidth="1"/>
    <col min="4335" max="4335" width="12.8984375" style="62" bestFit="1" customWidth="1"/>
    <col min="4336" max="4336" width="0.8984375" style="62" customWidth="1"/>
    <col min="4337" max="4337" width="11.8984375" style="62" bestFit="1" customWidth="1"/>
    <col min="4338" max="4338" width="0.8984375" style="62" customWidth="1"/>
    <col min="4339" max="4339" width="12.8984375" style="62" bestFit="1" customWidth="1"/>
    <col min="4340" max="4340" width="1.09765625" style="62" customWidth="1"/>
    <col min="4341" max="4341" width="16" style="62" bestFit="1" customWidth="1"/>
    <col min="4342" max="4342" width="1.09765625" style="62" customWidth="1"/>
    <col min="4343" max="4343" width="15.8984375" style="62" customWidth="1"/>
    <col min="4344" max="4344" width="10.8984375" style="62" bestFit="1" customWidth="1"/>
    <col min="4345" max="4346" width="8.8984375" style="62"/>
    <col min="4347" max="4347" width="9.8984375" style="62" bestFit="1" customWidth="1"/>
    <col min="4348" max="4586" width="8.8984375" style="62"/>
    <col min="4587" max="4587" width="45.09765625" style="62" customWidth="1"/>
    <col min="4588" max="4588" width="9" style="62" customWidth="1"/>
    <col min="4589" max="4589" width="13.09765625" style="62" bestFit="1" customWidth="1"/>
    <col min="4590" max="4590" width="0.8984375" style="62" customWidth="1"/>
    <col min="4591" max="4591" width="12.8984375" style="62" bestFit="1" customWidth="1"/>
    <col min="4592" max="4592" width="0.8984375" style="62" customWidth="1"/>
    <col min="4593" max="4593" width="11.8984375" style="62" bestFit="1" customWidth="1"/>
    <col min="4594" max="4594" width="0.8984375" style="62" customWidth="1"/>
    <col min="4595" max="4595" width="12.8984375" style="62" bestFit="1" customWidth="1"/>
    <col min="4596" max="4596" width="1.09765625" style="62" customWidth="1"/>
    <col min="4597" max="4597" width="16" style="62" bestFit="1" customWidth="1"/>
    <col min="4598" max="4598" width="1.09765625" style="62" customWidth="1"/>
    <col min="4599" max="4599" width="15.8984375" style="62" customWidth="1"/>
    <col min="4600" max="4600" width="10.8984375" style="62" bestFit="1" customWidth="1"/>
    <col min="4601" max="4602" width="8.8984375" style="62"/>
    <col min="4603" max="4603" width="9.8984375" style="62" bestFit="1" customWidth="1"/>
    <col min="4604" max="4842" width="8.8984375" style="62"/>
    <col min="4843" max="4843" width="45.09765625" style="62" customWidth="1"/>
    <col min="4844" max="4844" width="9" style="62" customWidth="1"/>
    <col min="4845" max="4845" width="13.09765625" style="62" bestFit="1" customWidth="1"/>
    <col min="4846" max="4846" width="0.8984375" style="62" customWidth="1"/>
    <col min="4847" max="4847" width="12.8984375" style="62" bestFit="1" customWidth="1"/>
    <col min="4848" max="4848" width="0.8984375" style="62" customWidth="1"/>
    <col min="4849" max="4849" width="11.8984375" style="62" bestFit="1" customWidth="1"/>
    <col min="4850" max="4850" width="0.8984375" style="62" customWidth="1"/>
    <col min="4851" max="4851" width="12.8984375" style="62" bestFit="1" customWidth="1"/>
    <col min="4852" max="4852" width="1.09765625" style="62" customWidth="1"/>
    <col min="4853" max="4853" width="16" style="62" bestFit="1" customWidth="1"/>
    <col min="4854" max="4854" width="1.09765625" style="62" customWidth="1"/>
    <col min="4855" max="4855" width="15.8984375" style="62" customWidth="1"/>
    <col min="4856" max="4856" width="10.8984375" style="62" bestFit="1" customWidth="1"/>
    <col min="4857" max="4858" width="8.8984375" style="62"/>
    <col min="4859" max="4859" width="9.8984375" style="62" bestFit="1" customWidth="1"/>
    <col min="4860" max="5098" width="8.8984375" style="62"/>
    <col min="5099" max="5099" width="45.09765625" style="62" customWidth="1"/>
    <col min="5100" max="5100" width="9" style="62" customWidth="1"/>
    <col min="5101" max="5101" width="13.09765625" style="62" bestFit="1" customWidth="1"/>
    <col min="5102" max="5102" width="0.8984375" style="62" customWidth="1"/>
    <col min="5103" max="5103" width="12.8984375" style="62" bestFit="1" customWidth="1"/>
    <col min="5104" max="5104" width="0.8984375" style="62" customWidth="1"/>
    <col min="5105" max="5105" width="11.8984375" style="62" bestFit="1" customWidth="1"/>
    <col min="5106" max="5106" width="0.8984375" style="62" customWidth="1"/>
    <col min="5107" max="5107" width="12.8984375" style="62" bestFit="1" customWidth="1"/>
    <col min="5108" max="5108" width="1.09765625" style="62" customWidth="1"/>
    <col min="5109" max="5109" width="16" style="62" bestFit="1" customWidth="1"/>
    <col min="5110" max="5110" width="1.09765625" style="62" customWidth="1"/>
    <col min="5111" max="5111" width="15.8984375" style="62" customWidth="1"/>
    <col min="5112" max="5112" width="10.8984375" style="62" bestFit="1" customWidth="1"/>
    <col min="5113" max="5114" width="8.8984375" style="62"/>
    <col min="5115" max="5115" width="9.8984375" style="62" bestFit="1" customWidth="1"/>
    <col min="5116" max="5354" width="8.8984375" style="62"/>
    <col min="5355" max="5355" width="45.09765625" style="62" customWidth="1"/>
    <col min="5356" max="5356" width="9" style="62" customWidth="1"/>
    <col min="5357" max="5357" width="13.09765625" style="62" bestFit="1" customWidth="1"/>
    <col min="5358" max="5358" width="0.8984375" style="62" customWidth="1"/>
    <col min="5359" max="5359" width="12.8984375" style="62" bestFit="1" customWidth="1"/>
    <col min="5360" max="5360" width="0.8984375" style="62" customWidth="1"/>
    <col min="5361" max="5361" width="11.8984375" style="62" bestFit="1" customWidth="1"/>
    <col min="5362" max="5362" width="0.8984375" style="62" customWidth="1"/>
    <col min="5363" max="5363" width="12.8984375" style="62" bestFit="1" customWidth="1"/>
    <col min="5364" max="5364" width="1.09765625" style="62" customWidth="1"/>
    <col min="5365" max="5365" width="16" style="62" bestFit="1" customWidth="1"/>
    <col min="5366" max="5366" width="1.09765625" style="62" customWidth="1"/>
    <col min="5367" max="5367" width="15.8984375" style="62" customWidth="1"/>
    <col min="5368" max="5368" width="10.8984375" style="62" bestFit="1" customWidth="1"/>
    <col min="5369" max="5370" width="8.8984375" style="62"/>
    <col min="5371" max="5371" width="9.8984375" style="62" bestFit="1" customWidth="1"/>
    <col min="5372" max="5610" width="8.8984375" style="62"/>
    <col min="5611" max="5611" width="45.09765625" style="62" customWidth="1"/>
    <col min="5612" max="5612" width="9" style="62" customWidth="1"/>
    <col min="5613" max="5613" width="13.09765625" style="62" bestFit="1" customWidth="1"/>
    <col min="5614" max="5614" width="0.8984375" style="62" customWidth="1"/>
    <col min="5615" max="5615" width="12.8984375" style="62" bestFit="1" customWidth="1"/>
    <col min="5616" max="5616" width="0.8984375" style="62" customWidth="1"/>
    <col min="5617" max="5617" width="11.8984375" style="62" bestFit="1" customWidth="1"/>
    <col min="5618" max="5618" width="0.8984375" style="62" customWidth="1"/>
    <col min="5619" max="5619" width="12.8984375" style="62" bestFit="1" customWidth="1"/>
    <col min="5620" max="5620" width="1.09765625" style="62" customWidth="1"/>
    <col min="5621" max="5621" width="16" style="62" bestFit="1" customWidth="1"/>
    <col min="5622" max="5622" width="1.09765625" style="62" customWidth="1"/>
    <col min="5623" max="5623" width="15.8984375" style="62" customWidth="1"/>
    <col min="5624" max="5624" width="10.8984375" style="62" bestFit="1" customWidth="1"/>
    <col min="5625" max="5626" width="8.8984375" style="62"/>
    <col min="5627" max="5627" width="9.8984375" style="62" bestFit="1" customWidth="1"/>
    <col min="5628" max="5866" width="8.8984375" style="62"/>
    <col min="5867" max="5867" width="45.09765625" style="62" customWidth="1"/>
    <col min="5868" max="5868" width="9" style="62" customWidth="1"/>
    <col min="5869" max="5869" width="13.09765625" style="62" bestFit="1" customWidth="1"/>
    <col min="5870" max="5870" width="0.8984375" style="62" customWidth="1"/>
    <col min="5871" max="5871" width="12.8984375" style="62" bestFit="1" customWidth="1"/>
    <col min="5872" max="5872" width="0.8984375" style="62" customWidth="1"/>
    <col min="5873" max="5873" width="11.8984375" style="62" bestFit="1" customWidth="1"/>
    <col min="5874" max="5874" width="0.8984375" style="62" customWidth="1"/>
    <col min="5875" max="5875" width="12.8984375" style="62" bestFit="1" customWidth="1"/>
    <col min="5876" max="5876" width="1.09765625" style="62" customWidth="1"/>
    <col min="5877" max="5877" width="16" style="62" bestFit="1" customWidth="1"/>
    <col min="5878" max="5878" width="1.09765625" style="62" customWidth="1"/>
    <col min="5879" max="5879" width="15.8984375" style="62" customWidth="1"/>
    <col min="5880" max="5880" width="10.8984375" style="62" bestFit="1" customWidth="1"/>
    <col min="5881" max="5882" width="8.8984375" style="62"/>
    <col min="5883" max="5883" width="9.8984375" style="62" bestFit="1" customWidth="1"/>
    <col min="5884" max="6122" width="8.8984375" style="62"/>
    <col min="6123" max="6123" width="45.09765625" style="62" customWidth="1"/>
    <col min="6124" max="6124" width="9" style="62" customWidth="1"/>
    <col min="6125" max="6125" width="13.09765625" style="62" bestFit="1" customWidth="1"/>
    <col min="6126" max="6126" width="0.8984375" style="62" customWidth="1"/>
    <col min="6127" max="6127" width="12.8984375" style="62" bestFit="1" customWidth="1"/>
    <col min="6128" max="6128" width="0.8984375" style="62" customWidth="1"/>
    <col min="6129" max="6129" width="11.8984375" style="62" bestFit="1" customWidth="1"/>
    <col min="6130" max="6130" width="0.8984375" style="62" customWidth="1"/>
    <col min="6131" max="6131" width="12.8984375" style="62" bestFit="1" customWidth="1"/>
    <col min="6132" max="6132" width="1.09765625" style="62" customWidth="1"/>
    <col min="6133" max="6133" width="16" style="62" bestFit="1" customWidth="1"/>
    <col min="6134" max="6134" width="1.09765625" style="62" customWidth="1"/>
    <col min="6135" max="6135" width="15.8984375" style="62" customWidth="1"/>
    <col min="6136" max="6136" width="10.8984375" style="62" bestFit="1" customWidth="1"/>
    <col min="6137" max="6138" width="8.8984375" style="62"/>
    <col min="6139" max="6139" width="9.8984375" style="62" bestFit="1" customWidth="1"/>
    <col min="6140" max="6378" width="8.8984375" style="62"/>
    <col min="6379" max="6379" width="45.09765625" style="62" customWidth="1"/>
    <col min="6380" max="6380" width="9" style="62" customWidth="1"/>
    <col min="6381" max="6381" width="13.09765625" style="62" bestFit="1" customWidth="1"/>
    <col min="6382" max="6382" width="0.8984375" style="62" customWidth="1"/>
    <col min="6383" max="6383" width="12.8984375" style="62" bestFit="1" customWidth="1"/>
    <col min="6384" max="6384" width="0.8984375" style="62" customWidth="1"/>
    <col min="6385" max="6385" width="11.8984375" style="62" bestFit="1" customWidth="1"/>
    <col min="6386" max="6386" width="0.8984375" style="62" customWidth="1"/>
    <col min="6387" max="6387" width="12.8984375" style="62" bestFit="1" customWidth="1"/>
    <col min="6388" max="6388" width="1.09765625" style="62" customWidth="1"/>
    <col min="6389" max="6389" width="16" style="62" bestFit="1" customWidth="1"/>
    <col min="6390" max="6390" width="1.09765625" style="62" customWidth="1"/>
    <col min="6391" max="6391" width="15.8984375" style="62" customWidth="1"/>
    <col min="6392" max="6392" width="10.8984375" style="62" bestFit="1" customWidth="1"/>
    <col min="6393" max="6394" width="8.8984375" style="62"/>
    <col min="6395" max="6395" width="9.8984375" style="62" bestFit="1" customWidth="1"/>
    <col min="6396" max="6634" width="8.8984375" style="62"/>
    <col min="6635" max="6635" width="45.09765625" style="62" customWidth="1"/>
    <col min="6636" max="6636" width="9" style="62" customWidth="1"/>
    <col min="6637" max="6637" width="13.09765625" style="62" bestFit="1" customWidth="1"/>
    <col min="6638" max="6638" width="0.8984375" style="62" customWidth="1"/>
    <col min="6639" max="6639" width="12.8984375" style="62" bestFit="1" customWidth="1"/>
    <col min="6640" max="6640" width="0.8984375" style="62" customWidth="1"/>
    <col min="6641" max="6641" width="11.8984375" style="62" bestFit="1" customWidth="1"/>
    <col min="6642" max="6642" width="0.8984375" style="62" customWidth="1"/>
    <col min="6643" max="6643" width="12.8984375" style="62" bestFit="1" customWidth="1"/>
    <col min="6644" max="6644" width="1.09765625" style="62" customWidth="1"/>
    <col min="6645" max="6645" width="16" style="62" bestFit="1" customWidth="1"/>
    <col min="6646" max="6646" width="1.09765625" style="62" customWidth="1"/>
    <col min="6647" max="6647" width="15.8984375" style="62" customWidth="1"/>
    <col min="6648" max="6648" width="10.8984375" style="62" bestFit="1" customWidth="1"/>
    <col min="6649" max="6650" width="8.8984375" style="62"/>
    <col min="6651" max="6651" width="9.8984375" style="62" bestFit="1" customWidth="1"/>
    <col min="6652" max="6890" width="8.8984375" style="62"/>
    <col min="6891" max="6891" width="45.09765625" style="62" customWidth="1"/>
    <col min="6892" max="6892" width="9" style="62" customWidth="1"/>
    <col min="6893" max="6893" width="13.09765625" style="62" bestFit="1" customWidth="1"/>
    <col min="6894" max="6894" width="0.8984375" style="62" customWidth="1"/>
    <col min="6895" max="6895" width="12.8984375" style="62" bestFit="1" customWidth="1"/>
    <col min="6896" max="6896" width="0.8984375" style="62" customWidth="1"/>
    <col min="6897" max="6897" width="11.8984375" style="62" bestFit="1" customWidth="1"/>
    <col min="6898" max="6898" width="0.8984375" style="62" customWidth="1"/>
    <col min="6899" max="6899" width="12.8984375" style="62" bestFit="1" customWidth="1"/>
    <col min="6900" max="6900" width="1.09765625" style="62" customWidth="1"/>
    <col min="6901" max="6901" width="16" style="62" bestFit="1" customWidth="1"/>
    <col min="6902" max="6902" width="1.09765625" style="62" customWidth="1"/>
    <col min="6903" max="6903" width="15.8984375" style="62" customWidth="1"/>
    <col min="6904" max="6904" width="10.8984375" style="62" bestFit="1" customWidth="1"/>
    <col min="6905" max="6906" width="8.8984375" style="62"/>
    <col min="6907" max="6907" width="9.8984375" style="62" bestFit="1" customWidth="1"/>
    <col min="6908" max="7146" width="8.8984375" style="62"/>
    <col min="7147" max="7147" width="45.09765625" style="62" customWidth="1"/>
    <col min="7148" max="7148" width="9" style="62" customWidth="1"/>
    <col min="7149" max="7149" width="13.09765625" style="62" bestFit="1" customWidth="1"/>
    <col min="7150" max="7150" width="0.8984375" style="62" customWidth="1"/>
    <col min="7151" max="7151" width="12.8984375" style="62" bestFit="1" customWidth="1"/>
    <col min="7152" max="7152" width="0.8984375" style="62" customWidth="1"/>
    <col min="7153" max="7153" width="11.8984375" style="62" bestFit="1" customWidth="1"/>
    <col min="7154" max="7154" width="0.8984375" style="62" customWidth="1"/>
    <col min="7155" max="7155" width="12.8984375" style="62" bestFit="1" customWidth="1"/>
    <col min="7156" max="7156" width="1.09765625" style="62" customWidth="1"/>
    <col min="7157" max="7157" width="16" style="62" bestFit="1" customWidth="1"/>
    <col min="7158" max="7158" width="1.09765625" style="62" customWidth="1"/>
    <col min="7159" max="7159" width="15.8984375" style="62" customWidth="1"/>
    <col min="7160" max="7160" width="10.8984375" style="62" bestFit="1" customWidth="1"/>
    <col min="7161" max="7162" width="8.8984375" style="62"/>
    <col min="7163" max="7163" width="9.8984375" style="62" bestFit="1" customWidth="1"/>
    <col min="7164" max="7402" width="8.8984375" style="62"/>
    <col min="7403" max="7403" width="45.09765625" style="62" customWidth="1"/>
    <col min="7404" max="7404" width="9" style="62" customWidth="1"/>
    <col min="7405" max="7405" width="13.09765625" style="62" bestFit="1" customWidth="1"/>
    <col min="7406" max="7406" width="0.8984375" style="62" customWidth="1"/>
    <col min="7407" max="7407" width="12.8984375" style="62" bestFit="1" customWidth="1"/>
    <col min="7408" max="7408" width="0.8984375" style="62" customWidth="1"/>
    <col min="7409" max="7409" width="11.8984375" style="62" bestFit="1" customWidth="1"/>
    <col min="7410" max="7410" width="0.8984375" style="62" customWidth="1"/>
    <col min="7411" max="7411" width="12.8984375" style="62" bestFit="1" customWidth="1"/>
    <col min="7412" max="7412" width="1.09765625" style="62" customWidth="1"/>
    <col min="7413" max="7413" width="16" style="62" bestFit="1" customWidth="1"/>
    <col min="7414" max="7414" width="1.09765625" style="62" customWidth="1"/>
    <col min="7415" max="7415" width="15.8984375" style="62" customWidth="1"/>
    <col min="7416" max="7416" width="10.8984375" style="62" bestFit="1" customWidth="1"/>
    <col min="7417" max="7418" width="8.8984375" style="62"/>
    <col min="7419" max="7419" width="9.8984375" style="62" bestFit="1" customWidth="1"/>
    <col min="7420" max="7658" width="8.8984375" style="62"/>
    <col min="7659" max="7659" width="45.09765625" style="62" customWidth="1"/>
    <col min="7660" max="7660" width="9" style="62" customWidth="1"/>
    <col min="7661" max="7661" width="13.09765625" style="62" bestFit="1" customWidth="1"/>
    <col min="7662" max="7662" width="0.8984375" style="62" customWidth="1"/>
    <col min="7663" max="7663" width="12.8984375" style="62" bestFit="1" customWidth="1"/>
    <col min="7664" max="7664" width="0.8984375" style="62" customWidth="1"/>
    <col min="7665" max="7665" width="11.8984375" style="62" bestFit="1" customWidth="1"/>
    <col min="7666" max="7666" width="0.8984375" style="62" customWidth="1"/>
    <col min="7667" max="7667" width="12.8984375" style="62" bestFit="1" customWidth="1"/>
    <col min="7668" max="7668" width="1.09765625" style="62" customWidth="1"/>
    <col min="7669" max="7669" width="16" style="62" bestFit="1" customWidth="1"/>
    <col min="7670" max="7670" width="1.09765625" style="62" customWidth="1"/>
    <col min="7671" max="7671" width="15.8984375" style="62" customWidth="1"/>
    <col min="7672" max="7672" width="10.8984375" style="62" bestFit="1" customWidth="1"/>
    <col min="7673" max="7674" width="8.8984375" style="62"/>
    <col min="7675" max="7675" width="9.8984375" style="62" bestFit="1" customWidth="1"/>
    <col min="7676" max="7914" width="8.8984375" style="62"/>
    <col min="7915" max="7915" width="45.09765625" style="62" customWidth="1"/>
    <col min="7916" max="7916" width="9" style="62" customWidth="1"/>
    <col min="7917" max="7917" width="13.09765625" style="62" bestFit="1" customWidth="1"/>
    <col min="7918" max="7918" width="0.8984375" style="62" customWidth="1"/>
    <col min="7919" max="7919" width="12.8984375" style="62" bestFit="1" customWidth="1"/>
    <col min="7920" max="7920" width="0.8984375" style="62" customWidth="1"/>
    <col min="7921" max="7921" width="11.8984375" style="62" bestFit="1" customWidth="1"/>
    <col min="7922" max="7922" width="0.8984375" style="62" customWidth="1"/>
    <col min="7923" max="7923" width="12.8984375" style="62" bestFit="1" customWidth="1"/>
    <col min="7924" max="7924" width="1.09765625" style="62" customWidth="1"/>
    <col min="7925" max="7925" width="16" style="62" bestFit="1" customWidth="1"/>
    <col min="7926" max="7926" width="1.09765625" style="62" customWidth="1"/>
    <col min="7927" max="7927" width="15.8984375" style="62" customWidth="1"/>
    <col min="7928" max="7928" width="10.8984375" style="62" bestFit="1" customWidth="1"/>
    <col min="7929" max="7930" width="8.8984375" style="62"/>
    <col min="7931" max="7931" width="9.8984375" style="62" bestFit="1" customWidth="1"/>
    <col min="7932" max="8170" width="8.8984375" style="62"/>
    <col min="8171" max="8171" width="45.09765625" style="62" customWidth="1"/>
    <col min="8172" max="8172" width="9" style="62" customWidth="1"/>
    <col min="8173" max="8173" width="13.09765625" style="62" bestFit="1" customWidth="1"/>
    <col min="8174" max="8174" width="0.8984375" style="62" customWidth="1"/>
    <col min="8175" max="8175" width="12.8984375" style="62" bestFit="1" customWidth="1"/>
    <col min="8176" max="8176" width="0.8984375" style="62" customWidth="1"/>
    <col min="8177" max="8177" width="11.8984375" style="62" bestFit="1" customWidth="1"/>
    <col min="8178" max="8178" width="0.8984375" style="62" customWidth="1"/>
    <col min="8179" max="8179" width="12.8984375" style="62" bestFit="1" customWidth="1"/>
    <col min="8180" max="8180" width="1.09765625" style="62" customWidth="1"/>
    <col min="8181" max="8181" width="16" style="62" bestFit="1" customWidth="1"/>
    <col min="8182" max="8182" width="1.09765625" style="62" customWidth="1"/>
    <col min="8183" max="8183" width="15.8984375" style="62" customWidth="1"/>
    <col min="8184" max="8184" width="10.8984375" style="62" bestFit="1" customWidth="1"/>
    <col min="8185" max="8186" width="8.8984375" style="62"/>
    <col min="8187" max="8187" width="9.8984375" style="62" bestFit="1" customWidth="1"/>
    <col min="8188" max="8426" width="8.8984375" style="62"/>
    <col min="8427" max="8427" width="45.09765625" style="62" customWidth="1"/>
    <col min="8428" max="8428" width="9" style="62" customWidth="1"/>
    <col min="8429" max="8429" width="13.09765625" style="62" bestFit="1" customWidth="1"/>
    <col min="8430" max="8430" width="0.8984375" style="62" customWidth="1"/>
    <col min="8431" max="8431" width="12.8984375" style="62" bestFit="1" customWidth="1"/>
    <col min="8432" max="8432" width="0.8984375" style="62" customWidth="1"/>
    <col min="8433" max="8433" width="11.8984375" style="62" bestFit="1" customWidth="1"/>
    <col min="8434" max="8434" width="0.8984375" style="62" customWidth="1"/>
    <col min="8435" max="8435" width="12.8984375" style="62" bestFit="1" customWidth="1"/>
    <col min="8436" max="8436" width="1.09765625" style="62" customWidth="1"/>
    <col min="8437" max="8437" width="16" style="62" bestFit="1" customWidth="1"/>
    <col min="8438" max="8438" width="1.09765625" style="62" customWidth="1"/>
    <col min="8439" max="8439" width="15.8984375" style="62" customWidth="1"/>
    <col min="8440" max="8440" width="10.8984375" style="62" bestFit="1" customWidth="1"/>
    <col min="8441" max="8442" width="8.8984375" style="62"/>
    <col min="8443" max="8443" width="9.8984375" style="62" bestFit="1" customWidth="1"/>
    <col min="8444" max="8682" width="8.8984375" style="62"/>
    <col min="8683" max="8683" width="45.09765625" style="62" customWidth="1"/>
    <col min="8684" max="8684" width="9" style="62" customWidth="1"/>
    <col min="8685" max="8685" width="13.09765625" style="62" bestFit="1" customWidth="1"/>
    <col min="8686" max="8686" width="0.8984375" style="62" customWidth="1"/>
    <col min="8687" max="8687" width="12.8984375" style="62" bestFit="1" customWidth="1"/>
    <col min="8688" max="8688" width="0.8984375" style="62" customWidth="1"/>
    <col min="8689" max="8689" width="11.8984375" style="62" bestFit="1" customWidth="1"/>
    <col min="8690" max="8690" width="0.8984375" style="62" customWidth="1"/>
    <col min="8691" max="8691" width="12.8984375" style="62" bestFit="1" customWidth="1"/>
    <col min="8692" max="8692" width="1.09765625" style="62" customWidth="1"/>
    <col min="8693" max="8693" width="16" style="62" bestFit="1" customWidth="1"/>
    <col min="8694" max="8694" width="1.09765625" style="62" customWidth="1"/>
    <col min="8695" max="8695" width="15.8984375" style="62" customWidth="1"/>
    <col min="8696" max="8696" width="10.8984375" style="62" bestFit="1" customWidth="1"/>
    <col min="8697" max="8698" width="8.8984375" style="62"/>
    <col min="8699" max="8699" width="9.8984375" style="62" bestFit="1" customWidth="1"/>
    <col min="8700" max="8938" width="8.8984375" style="62"/>
    <col min="8939" max="8939" width="45.09765625" style="62" customWidth="1"/>
    <col min="8940" max="8940" width="9" style="62" customWidth="1"/>
    <col min="8941" max="8941" width="13.09765625" style="62" bestFit="1" customWidth="1"/>
    <col min="8942" max="8942" width="0.8984375" style="62" customWidth="1"/>
    <col min="8943" max="8943" width="12.8984375" style="62" bestFit="1" customWidth="1"/>
    <col min="8944" max="8944" width="0.8984375" style="62" customWidth="1"/>
    <col min="8945" max="8945" width="11.8984375" style="62" bestFit="1" customWidth="1"/>
    <col min="8946" max="8946" width="0.8984375" style="62" customWidth="1"/>
    <col min="8947" max="8947" width="12.8984375" style="62" bestFit="1" customWidth="1"/>
    <col min="8948" max="8948" width="1.09765625" style="62" customWidth="1"/>
    <col min="8949" max="8949" width="16" style="62" bestFit="1" customWidth="1"/>
    <col min="8950" max="8950" width="1.09765625" style="62" customWidth="1"/>
    <col min="8951" max="8951" width="15.8984375" style="62" customWidth="1"/>
    <col min="8952" max="8952" width="10.8984375" style="62" bestFit="1" customWidth="1"/>
    <col min="8953" max="8954" width="8.8984375" style="62"/>
    <col min="8955" max="8955" width="9.8984375" style="62" bestFit="1" customWidth="1"/>
    <col min="8956" max="9194" width="8.8984375" style="62"/>
    <col min="9195" max="9195" width="45.09765625" style="62" customWidth="1"/>
    <col min="9196" max="9196" width="9" style="62" customWidth="1"/>
    <col min="9197" max="9197" width="13.09765625" style="62" bestFit="1" customWidth="1"/>
    <col min="9198" max="9198" width="0.8984375" style="62" customWidth="1"/>
    <col min="9199" max="9199" width="12.8984375" style="62" bestFit="1" customWidth="1"/>
    <col min="9200" max="9200" width="0.8984375" style="62" customWidth="1"/>
    <col min="9201" max="9201" width="11.8984375" style="62" bestFit="1" customWidth="1"/>
    <col min="9202" max="9202" width="0.8984375" style="62" customWidth="1"/>
    <col min="9203" max="9203" width="12.8984375" style="62" bestFit="1" customWidth="1"/>
    <col min="9204" max="9204" width="1.09765625" style="62" customWidth="1"/>
    <col min="9205" max="9205" width="16" style="62" bestFit="1" customWidth="1"/>
    <col min="9206" max="9206" width="1.09765625" style="62" customWidth="1"/>
    <col min="9207" max="9207" width="15.8984375" style="62" customWidth="1"/>
    <col min="9208" max="9208" width="10.8984375" style="62" bestFit="1" customWidth="1"/>
    <col min="9209" max="9210" width="8.8984375" style="62"/>
    <col min="9211" max="9211" width="9.8984375" style="62" bestFit="1" customWidth="1"/>
    <col min="9212" max="9450" width="8.8984375" style="62"/>
    <col min="9451" max="9451" width="45.09765625" style="62" customWidth="1"/>
    <col min="9452" max="9452" width="9" style="62" customWidth="1"/>
    <col min="9453" max="9453" width="13.09765625" style="62" bestFit="1" customWidth="1"/>
    <col min="9454" max="9454" width="0.8984375" style="62" customWidth="1"/>
    <col min="9455" max="9455" width="12.8984375" style="62" bestFit="1" customWidth="1"/>
    <col min="9456" max="9456" width="0.8984375" style="62" customWidth="1"/>
    <col min="9457" max="9457" width="11.8984375" style="62" bestFit="1" customWidth="1"/>
    <col min="9458" max="9458" width="0.8984375" style="62" customWidth="1"/>
    <col min="9459" max="9459" width="12.8984375" style="62" bestFit="1" customWidth="1"/>
    <col min="9460" max="9460" width="1.09765625" style="62" customWidth="1"/>
    <col min="9461" max="9461" width="16" style="62" bestFit="1" customWidth="1"/>
    <col min="9462" max="9462" width="1.09765625" style="62" customWidth="1"/>
    <col min="9463" max="9463" width="15.8984375" style="62" customWidth="1"/>
    <col min="9464" max="9464" width="10.8984375" style="62" bestFit="1" customWidth="1"/>
    <col min="9465" max="9466" width="8.8984375" style="62"/>
    <col min="9467" max="9467" width="9.8984375" style="62" bestFit="1" customWidth="1"/>
    <col min="9468" max="9706" width="8.8984375" style="62"/>
    <col min="9707" max="9707" width="45.09765625" style="62" customWidth="1"/>
    <col min="9708" max="9708" width="9" style="62" customWidth="1"/>
    <col min="9709" max="9709" width="13.09765625" style="62" bestFit="1" customWidth="1"/>
    <col min="9710" max="9710" width="0.8984375" style="62" customWidth="1"/>
    <col min="9711" max="9711" width="12.8984375" style="62" bestFit="1" customWidth="1"/>
    <col min="9712" max="9712" width="0.8984375" style="62" customWidth="1"/>
    <col min="9713" max="9713" width="11.8984375" style="62" bestFit="1" customWidth="1"/>
    <col min="9714" max="9714" width="0.8984375" style="62" customWidth="1"/>
    <col min="9715" max="9715" width="12.8984375" style="62" bestFit="1" customWidth="1"/>
    <col min="9716" max="9716" width="1.09765625" style="62" customWidth="1"/>
    <col min="9717" max="9717" width="16" style="62" bestFit="1" customWidth="1"/>
    <col min="9718" max="9718" width="1.09765625" style="62" customWidth="1"/>
    <col min="9719" max="9719" width="15.8984375" style="62" customWidth="1"/>
    <col min="9720" max="9720" width="10.8984375" style="62" bestFit="1" customWidth="1"/>
    <col min="9721" max="9722" width="8.8984375" style="62"/>
    <col min="9723" max="9723" width="9.8984375" style="62" bestFit="1" customWidth="1"/>
    <col min="9724" max="9962" width="8.8984375" style="62"/>
    <col min="9963" max="9963" width="45.09765625" style="62" customWidth="1"/>
    <col min="9964" max="9964" width="9" style="62" customWidth="1"/>
    <col min="9965" max="9965" width="13.09765625" style="62" bestFit="1" customWidth="1"/>
    <col min="9966" max="9966" width="0.8984375" style="62" customWidth="1"/>
    <col min="9967" max="9967" width="12.8984375" style="62" bestFit="1" customWidth="1"/>
    <col min="9968" max="9968" width="0.8984375" style="62" customWidth="1"/>
    <col min="9969" max="9969" width="11.8984375" style="62" bestFit="1" customWidth="1"/>
    <col min="9970" max="9970" width="0.8984375" style="62" customWidth="1"/>
    <col min="9971" max="9971" width="12.8984375" style="62" bestFit="1" customWidth="1"/>
    <col min="9972" max="9972" width="1.09765625" style="62" customWidth="1"/>
    <col min="9973" max="9973" width="16" style="62" bestFit="1" customWidth="1"/>
    <col min="9974" max="9974" width="1.09765625" style="62" customWidth="1"/>
    <col min="9975" max="9975" width="15.8984375" style="62" customWidth="1"/>
    <col min="9976" max="9976" width="10.8984375" style="62" bestFit="1" customWidth="1"/>
    <col min="9977" max="9978" width="8.8984375" style="62"/>
    <col min="9979" max="9979" width="9.8984375" style="62" bestFit="1" customWidth="1"/>
    <col min="9980" max="10218" width="8.8984375" style="62"/>
    <col min="10219" max="10219" width="45.09765625" style="62" customWidth="1"/>
    <col min="10220" max="10220" width="9" style="62" customWidth="1"/>
    <col min="10221" max="10221" width="13.09765625" style="62" bestFit="1" customWidth="1"/>
    <col min="10222" max="10222" width="0.8984375" style="62" customWidth="1"/>
    <col min="10223" max="10223" width="12.8984375" style="62" bestFit="1" customWidth="1"/>
    <col min="10224" max="10224" width="0.8984375" style="62" customWidth="1"/>
    <col min="10225" max="10225" width="11.8984375" style="62" bestFit="1" customWidth="1"/>
    <col min="10226" max="10226" width="0.8984375" style="62" customWidth="1"/>
    <col min="10227" max="10227" width="12.8984375" style="62" bestFit="1" customWidth="1"/>
    <col min="10228" max="10228" width="1.09765625" style="62" customWidth="1"/>
    <col min="10229" max="10229" width="16" style="62" bestFit="1" customWidth="1"/>
    <col min="10230" max="10230" width="1.09765625" style="62" customWidth="1"/>
    <col min="10231" max="10231" width="15.8984375" style="62" customWidth="1"/>
    <col min="10232" max="10232" width="10.8984375" style="62" bestFit="1" customWidth="1"/>
    <col min="10233" max="10234" width="8.8984375" style="62"/>
    <col min="10235" max="10235" width="9.8984375" style="62" bestFit="1" customWidth="1"/>
    <col min="10236" max="10474" width="8.8984375" style="62"/>
    <col min="10475" max="10475" width="45.09765625" style="62" customWidth="1"/>
    <col min="10476" max="10476" width="9" style="62" customWidth="1"/>
    <col min="10477" max="10477" width="13.09765625" style="62" bestFit="1" customWidth="1"/>
    <col min="10478" max="10478" width="0.8984375" style="62" customWidth="1"/>
    <col min="10479" max="10479" width="12.8984375" style="62" bestFit="1" customWidth="1"/>
    <col min="10480" max="10480" width="0.8984375" style="62" customWidth="1"/>
    <col min="10481" max="10481" width="11.8984375" style="62" bestFit="1" customWidth="1"/>
    <col min="10482" max="10482" width="0.8984375" style="62" customWidth="1"/>
    <col min="10483" max="10483" width="12.8984375" style="62" bestFit="1" customWidth="1"/>
    <col min="10484" max="10484" width="1.09765625" style="62" customWidth="1"/>
    <col min="10485" max="10485" width="16" style="62" bestFit="1" customWidth="1"/>
    <col min="10486" max="10486" width="1.09765625" style="62" customWidth="1"/>
    <col min="10487" max="10487" width="15.8984375" style="62" customWidth="1"/>
    <col min="10488" max="10488" width="10.8984375" style="62" bestFit="1" customWidth="1"/>
    <col min="10489" max="10490" width="8.8984375" style="62"/>
    <col min="10491" max="10491" width="9.8984375" style="62" bestFit="1" customWidth="1"/>
    <col min="10492" max="10730" width="8.8984375" style="62"/>
    <col min="10731" max="10731" width="45.09765625" style="62" customWidth="1"/>
    <col min="10732" max="10732" width="9" style="62" customWidth="1"/>
    <col min="10733" max="10733" width="13.09765625" style="62" bestFit="1" customWidth="1"/>
    <col min="10734" max="10734" width="0.8984375" style="62" customWidth="1"/>
    <col min="10735" max="10735" width="12.8984375" style="62" bestFit="1" customWidth="1"/>
    <col min="10736" max="10736" width="0.8984375" style="62" customWidth="1"/>
    <col min="10737" max="10737" width="11.8984375" style="62" bestFit="1" customWidth="1"/>
    <col min="10738" max="10738" width="0.8984375" style="62" customWidth="1"/>
    <col min="10739" max="10739" width="12.8984375" style="62" bestFit="1" customWidth="1"/>
    <col min="10740" max="10740" width="1.09765625" style="62" customWidth="1"/>
    <col min="10741" max="10741" width="16" style="62" bestFit="1" customWidth="1"/>
    <col min="10742" max="10742" width="1.09765625" style="62" customWidth="1"/>
    <col min="10743" max="10743" width="15.8984375" style="62" customWidth="1"/>
    <col min="10744" max="10744" width="10.8984375" style="62" bestFit="1" customWidth="1"/>
    <col min="10745" max="10746" width="8.8984375" style="62"/>
    <col min="10747" max="10747" width="9.8984375" style="62" bestFit="1" customWidth="1"/>
    <col min="10748" max="10986" width="8.8984375" style="62"/>
    <col min="10987" max="10987" width="45.09765625" style="62" customWidth="1"/>
    <col min="10988" max="10988" width="9" style="62" customWidth="1"/>
    <col min="10989" max="10989" width="13.09765625" style="62" bestFit="1" customWidth="1"/>
    <col min="10990" max="10990" width="0.8984375" style="62" customWidth="1"/>
    <col min="10991" max="10991" width="12.8984375" style="62" bestFit="1" customWidth="1"/>
    <col min="10992" max="10992" width="0.8984375" style="62" customWidth="1"/>
    <col min="10993" max="10993" width="11.8984375" style="62" bestFit="1" customWidth="1"/>
    <col min="10994" max="10994" width="0.8984375" style="62" customWidth="1"/>
    <col min="10995" max="10995" width="12.8984375" style="62" bestFit="1" customWidth="1"/>
    <col min="10996" max="10996" width="1.09765625" style="62" customWidth="1"/>
    <col min="10997" max="10997" width="16" style="62" bestFit="1" customWidth="1"/>
    <col min="10998" max="10998" width="1.09765625" style="62" customWidth="1"/>
    <col min="10999" max="10999" width="15.8984375" style="62" customWidth="1"/>
    <col min="11000" max="11000" width="10.8984375" style="62" bestFit="1" customWidth="1"/>
    <col min="11001" max="11002" width="8.8984375" style="62"/>
    <col min="11003" max="11003" width="9.8984375" style="62" bestFit="1" customWidth="1"/>
    <col min="11004" max="11242" width="8.8984375" style="62"/>
    <col min="11243" max="11243" width="45.09765625" style="62" customWidth="1"/>
    <col min="11244" max="11244" width="9" style="62" customWidth="1"/>
    <col min="11245" max="11245" width="13.09765625" style="62" bestFit="1" customWidth="1"/>
    <col min="11246" max="11246" width="0.8984375" style="62" customWidth="1"/>
    <col min="11247" max="11247" width="12.8984375" style="62" bestFit="1" customWidth="1"/>
    <col min="11248" max="11248" width="0.8984375" style="62" customWidth="1"/>
    <col min="11249" max="11249" width="11.8984375" style="62" bestFit="1" customWidth="1"/>
    <col min="11250" max="11250" width="0.8984375" style="62" customWidth="1"/>
    <col min="11251" max="11251" width="12.8984375" style="62" bestFit="1" customWidth="1"/>
    <col min="11252" max="11252" width="1.09765625" style="62" customWidth="1"/>
    <col min="11253" max="11253" width="16" style="62" bestFit="1" customWidth="1"/>
    <col min="11254" max="11254" width="1.09765625" style="62" customWidth="1"/>
    <col min="11255" max="11255" width="15.8984375" style="62" customWidth="1"/>
    <col min="11256" max="11256" width="10.8984375" style="62" bestFit="1" customWidth="1"/>
    <col min="11257" max="11258" width="8.8984375" style="62"/>
    <col min="11259" max="11259" width="9.8984375" style="62" bestFit="1" customWidth="1"/>
    <col min="11260" max="11498" width="8.8984375" style="62"/>
    <col min="11499" max="11499" width="45.09765625" style="62" customWidth="1"/>
    <col min="11500" max="11500" width="9" style="62" customWidth="1"/>
    <col min="11501" max="11501" width="13.09765625" style="62" bestFit="1" customWidth="1"/>
    <col min="11502" max="11502" width="0.8984375" style="62" customWidth="1"/>
    <col min="11503" max="11503" width="12.8984375" style="62" bestFit="1" customWidth="1"/>
    <col min="11504" max="11504" width="0.8984375" style="62" customWidth="1"/>
    <col min="11505" max="11505" width="11.8984375" style="62" bestFit="1" customWidth="1"/>
    <col min="11506" max="11506" width="0.8984375" style="62" customWidth="1"/>
    <col min="11507" max="11507" width="12.8984375" style="62" bestFit="1" customWidth="1"/>
    <col min="11508" max="11508" width="1.09765625" style="62" customWidth="1"/>
    <col min="11509" max="11509" width="16" style="62" bestFit="1" customWidth="1"/>
    <col min="11510" max="11510" width="1.09765625" style="62" customWidth="1"/>
    <col min="11511" max="11511" width="15.8984375" style="62" customWidth="1"/>
    <col min="11512" max="11512" width="10.8984375" style="62" bestFit="1" customWidth="1"/>
    <col min="11513" max="11514" width="8.8984375" style="62"/>
    <col min="11515" max="11515" width="9.8984375" style="62" bestFit="1" customWidth="1"/>
    <col min="11516" max="11754" width="8.8984375" style="62"/>
    <col min="11755" max="11755" width="45.09765625" style="62" customWidth="1"/>
    <col min="11756" max="11756" width="9" style="62" customWidth="1"/>
    <col min="11757" max="11757" width="13.09765625" style="62" bestFit="1" customWidth="1"/>
    <col min="11758" max="11758" width="0.8984375" style="62" customWidth="1"/>
    <col min="11759" max="11759" width="12.8984375" style="62" bestFit="1" customWidth="1"/>
    <col min="11760" max="11760" width="0.8984375" style="62" customWidth="1"/>
    <col min="11761" max="11761" width="11.8984375" style="62" bestFit="1" customWidth="1"/>
    <col min="11762" max="11762" width="0.8984375" style="62" customWidth="1"/>
    <col min="11763" max="11763" width="12.8984375" style="62" bestFit="1" customWidth="1"/>
    <col min="11764" max="11764" width="1.09765625" style="62" customWidth="1"/>
    <col min="11765" max="11765" width="16" style="62" bestFit="1" customWidth="1"/>
    <col min="11766" max="11766" width="1.09765625" style="62" customWidth="1"/>
    <col min="11767" max="11767" width="15.8984375" style="62" customWidth="1"/>
    <col min="11768" max="11768" width="10.8984375" style="62" bestFit="1" customWidth="1"/>
    <col min="11769" max="11770" width="8.8984375" style="62"/>
    <col min="11771" max="11771" width="9.8984375" style="62" bestFit="1" customWidth="1"/>
    <col min="11772" max="12010" width="8.8984375" style="62"/>
    <col min="12011" max="12011" width="45.09765625" style="62" customWidth="1"/>
    <col min="12012" max="12012" width="9" style="62" customWidth="1"/>
    <col min="12013" max="12013" width="13.09765625" style="62" bestFit="1" customWidth="1"/>
    <col min="12014" max="12014" width="0.8984375" style="62" customWidth="1"/>
    <col min="12015" max="12015" width="12.8984375" style="62" bestFit="1" customWidth="1"/>
    <col min="12016" max="12016" width="0.8984375" style="62" customWidth="1"/>
    <col min="12017" max="12017" width="11.8984375" style="62" bestFit="1" customWidth="1"/>
    <col min="12018" max="12018" width="0.8984375" style="62" customWidth="1"/>
    <col min="12019" max="12019" width="12.8984375" style="62" bestFit="1" customWidth="1"/>
    <col min="12020" max="12020" width="1.09765625" style="62" customWidth="1"/>
    <col min="12021" max="12021" width="16" style="62" bestFit="1" customWidth="1"/>
    <col min="12022" max="12022" width="1.09765625" style="62" customWidth="1"/>
    <col min="12023" max="12023" width="15.8984375" style="62" customWidth="1"/>
    <col min="12024" max="12024" width="10.8984375" style="62" bestFit="1" customWidth="1"/>
    <col min="12025" max="12026" width="8.8984375" style="62"/>
    <col min="12027" max="12027" width="9.8984375" style="62" bestFit="1" customWidth="1"/>
    <col min="12028" max="12266" width="8.8984375" style="62"/>
    <col min="12267" max="12267" width="45.09765625" style="62" customWidth="1"/>
    <col min="12268" max="12268" width="9" style="62" customWidth="1"/>
    <col min="12269" max="12269" width="13.09765625" style="62" bestFit="1" customWidth="1"/>
    <col min="12270" max="12270" width="0.8984375" style="62" customWidth="1"/>
    <col min="12271" max="12271" width="12.8984375" style="62" bestFit="1" customWidth="1"/>
    <col min="12272" max="12272" width="0.8984375" style="62" customWidth="1"/>
    <col min="12273" max="12273" width="11.8984375" style="62" bestFit="1" customWidth="1"/>
    <col min="12274" max="12274" width="0.8984375" style="62" customWidth="1"/>
    <col min="12275" max="12275" width="12.8984375" style="62" bestFit="1" customWidth="1"/>
    <col min="12276" max="12276" width="1.09765625" style="62" customWidth="1"/>
    <col min="12277" max="12277" width="16" style="62" bestFit="1" customWidth="1"/>
    <col min="12278" max="12278" width="1.09765625" style="62" customWidth="1"/>
    <col min="12279" max="12279" width="15.8984375" style="62" customWidth="1"/>
    <col min="12280" max="12280" width="10.8984375" style="62" bestFit="1" customWidth="1"/>
    <col min="12281" max="12282" width="8.8984375" style="62"/>
    <col min="12283" max="12283" width="9.8984375" style="62" bestFit="1" customWidth="1"/>
    <col min="12284" max="12522" width="8.8984375" style="62"/>
    <col min="12523" max="12523" width="45.09765625" style="62" customWidth="1"/>
    <col min="12524" max="12524" width="9" style="62" customWidth="1"/>
    <col min="12525" max="12525" width="13.09765625" style="62" bestFit="1" customWidth="1"/>
    <col min="12526" max="12526" width="0.8984375" style="62" customWidth="1"/>
    <col min="12527" max="12527" width="12.8984375" style="62" bestFit="1" customWidth="1"/>
    <col min="12528" max="12528" width="0.8984375" style="62" customWidth="1"/>
    <col min="12529" max="12529" width="11.8984375" style="62" bestFit="1" customWidth="1"/>
    <col min="12530" max="12530" width="0.8984375" style="62" customWidth="1"/>
    <col min="12531" max="12531" width="12.8984375" style="62" bestFit="1" customWidth="1"/>
    <col min="12532" max="12532" width="1.09765625" style="62" customWidth="1"/>
    <col min="12533" max="12533" width="16" style="62" bestFit="1" customWidth="1"/>
    <col min="12534" max="12534" width="1.09765625" style="62" customWidth="1"/>
    <col min="12535" max="12535" width="15.8984375" style="62" customWidth="1"/>
    <col min="12536" max="12536" width="10.8984375" style="62" bestFit="1" customWidth="1"/>
    <col min="12537" max="12538" width="8.8984375" style="62"/>
    <col min="12539" max="12539" width="9.8984375" style="62" bestFit="1" customWidth="1"/>
    <col min="12540" max="12778" width="8.8984375" style="62"/>
    <col min="12779" max="12779" width="45.09765625" style="62" customWidth="1"/>
    <col min="12780" max="12780" width="9" style="62" customWidth="1"/>
    <col min="12781" max="12781" width="13.09765625" style="62" bestFit="1" customWidth="1"/>
    <col min="12782" max="12782" width="0.8984375" style="62" customWidth="1"/>
    <col min="12783" max="12783" width="12.8984375" style="62" bestFit="1" customWidth="1"/>
    <col min="12784" max="12784" width="0.8984375" style="62" customWidth="1"/>
    <col min="12785" max="12785" width="11.8984375" style="62" bestFit="1" customWidth="1"/>
    <col min="12786" max="12786" width="0.8984375" style="62" customWidth="1"/>
    <col min="12787" max="12787" width="12.8984375" style="62" bestFit="1" customWidth="1"/>
    <col min="12788" max="12788" width="1.09765625" style="62" customWidth="1"/>
    <col min="12789" max="12789" width="16" style="62" bestFit="1" customWidth="1"/>
    <col min="12790" max="12790" width="1.09765625" style="62" customWidth="1"/>
    <col min="12791" max="12791" width="15.8984375" style="62" customWidth="1"/>
    <col min="12792" max="12792" width="10.8984375" style="62" bestFit="1" customWidth="1"/>
    <col min="12793" max="12794" width="8.8984375" style="62"/>
    <col min="12795" max="12795" width="9.8984375" style="62" bestFit="1" customWidth="1"/>
    <col min="12796" max="13034" width="8.8984375" style="62"/>
    <col min="13035" max="13035" width="45.09765625" style="62" customWidth="1"/>
    <col min="13036" max="13036" width="9" style="62" customWidth="1"/>
    <col min="13037" max="13037" width="13.09765625" style="62" bestFit="1" customWidth="1"/>
    <col min="13038" max="13038" width="0.8984375" style="62" customWidth="1"/>
    <col min="13039" max="13039" width="12.8984375" style="62" bestFit="1" customWidth="1"/>
    <col min="13040" max="13040" width="0.8984375" style="62" customWidth="1"/>
    <col min="13041" max="13041" width="11.8984375" style="62" bestFit="1" customWidth="1"/>
    <col min="13042" max="13042" width="0.8984375" style="62" customWidth="1"/>
    <col min="13043" max="13043" width="12.8984375" style="62" bestFit="1" customWidth="1"/>
    <col min="13044" max="13044" width="1.09765625" style="62" customWidth="1"/>
    <col min="13045" max="13045" width="16" style="62" bestFit="1" customWidth="1"/>
    <col min="13046" max="13046" width="1.09765625" style="62" customWidth="1"/>
    <col min="13047" max="13047" width="15.8984375" style="62" customWidth="1"/>
    <col min="13048" max="13048" width="10.8984375" style="62" bestFit="1" customWidth="1"/>
    <col min="13049" max="13050" width="8.8984375" style="62"/>
    <col min="13051" max="13051" width="9.8984375" style="62" bestFit="1" customWidth="1"/>
    <col min="13052" max="13290" width="8.8984375" style="62"/>
    <col min="13291" max="13291" width="45.09765625" style="62" customWidth="1"/>
    <col min="13292" max="13292" width="9" style="62" customWidth="1"/>
    <col min="13293" max="13293" width="13.09765625" style="62" bestFit="1" customWidth="1"/>
    <col min="13294" max="13294" width="0.8984375" style="62" customWidth="1"/>
    <col min="13295" max="13295" width="12.8984375" style="62" bestFit="1" customWidth="1"/>
    <col min="13296" max="13296" width="0.8984375" style="62" customWidth="1"/>
    <col min="13297" max="13297" width="11.8984375" style="62" bestFit="1" customWidth="1"/>
    <col min="13298" max="13298" width="0.8984375" style="62" customWidth="1"/>
    <col min="13299" max="13299" width="12.8984375" style="62" bestFit="1" customWidth="1"/>
    <col min="13300" max="13300" width="1.09765625" style="62" customWidth="1"/>
    <col min="13301" max="13301" width="16" style="62" bestFit="1" customWidth="1"/>
    <col min="13302" max="13302" width="1.09765625" style="62" customWidth="1"/>
    <col min="13303" max="13303" width="15.8984375" style="62" customWidth="1"/>
    <col min="13304" max="13304" width="10.8984375" style="62" bestFit="1" customWidth="1"/>
    <col min="13305" max="13306" width="8.8984375" style="62"/>
    <col min="13307" max="13307" width="9.8984375" style="62" bestFit="1" customWidth="1"/>
    <col min="13308" max="13546" width="8.8984375" style="62"/>
    <col min="13547" max="13547" width="45.09765625" style="62" customWidth="1"/>
    <col min="13548" max="13548" width="9" style="62" customWidth="1"/>
    <col min="13549" max="13549" width="13.09765625" style="62" bestFit="1" customWidth="1"/>
    <col min="13550" max="13550" width="0.8984375" style="62" customWidth="1"/>
    <col min="13551" max="13551" width="12.8984375" style="62" bestFit="1" customWidth="1"/>
    <col min="13552" max="13552" width="0.8984375" style="62" customWidth="1"/>
    <col min="13553" max="13553" width="11.8984375" style="62" bestFit="1" customWidth="1"/>
    <col min="13554" max="13554" width="0.8984375" style="62" customWidth="1"/>
    <col min="13555" max="13555" width="12.8984375" style="62" bestFit="1" customWidth="1"/>
    <col min="13556" max="13556" width="1.09765625" style="62" customWidth="1"/>
    <col min="13557" max="13557" width="16" style="62" bestFit="1" customWidth="1"/>
    <col min="13558" max="13558" width="1.09765625" style="62" customWidth="1"/>
    <col min="13559" max="13559" width="15.8984375" style="62" customWidth="1"/>
    <col min="13560" max="13560" width="10.8984375" style="62" bestFit="1" customWidth="1"/>
    <col min="13561" max="13562" width="8.8984375" style="62"/>
    <col min="13563" max="13563" width="9.8984375" style="62" bestFit="1" customWidth="1"/>
    <col min="13564" max="13802" width="8.8984375" style="62"/>
    <col min="13803" max="13803" width="45.09765625" style="62" customWidth="1"/>
    <col min="13804" max="13804" width="9" style="62" customWidth="1"/>
    <col min="13805" max="13805" width="13.09765625" style="62" bestFit="1" customWidth="1"/>
    <col min="13806" max="13806" width="0.8984375" style="62" customWidth="1"/>
    <col min="13807" max="13807" width="12.8984375" style="62" bestFit="1" customWidth="1"/>
    <col min="13808" max="13808" width="0.8984375" style="62" customWidth="1"/>
    <col min="13809" max="13809" width="11.8984375" style="62" bestFit="1" customWidth="1"/>
    <col min="13810" max="13810" width="0.8984375" style="62" customWidth="1"/>
    <col min="13811" max="13811" width="12.8984375" style="62" bestFit="1" customWidth="1"/>
    <col min="13812" max="13812" width="1.09765625" style="62" customWidth="1"/>
    <col min="13813" max="13813" width="16" style="62" bestFit="1" customWidth="1"/>
    <col min="13814" max="13814" width="1.09765625" style="62" customWidth="1"/>
    <col min="13815" max="13815" width="15.8984375" style="62" customWidth="1"/>
    <col min="13816" max="13816" width="10.8984375" style="62" bestFit="1" customWidth="1"/>
    <col min="13817" max="13818" width="8.8984375" style="62"/>
    <col min="13819" max="13819" width="9.8984375" style="62" bestFit="1" customWidth="1"/>
    <col min="13820" max="14058" width="8.8984375" style="62"/>
    <col min="14059" max="14059" width="45.09765625" style="62" customWidth="1"/>
    <col min="14060" max="14060" width="9" style="62" customWidth="1"/>
    <col min="14061" max="14061" width="13.09765625" style="62" bestFit="1" customWidth="1"/>
    <col min="14062" max="14062" width="0.8984375" style="62" customWidth="1"/>
    <col min="14063" max="14063" width="12.8984375" style="62" bestFit="1" customWidth="1"/>
    <col min="14064" max="14064" width="0.8984375" style="62" customWidth="1"/>
    <col min="14065" max="14065" width="11.8984375" style="62" bestFit="1" customWidth="1"/>
    <col min="14066" max="14066" width="0.8984375" style="62" customWidth="1"/>
    <col min="14067" max="14067" width="12.8984375" style="62" bestFit="1" customWidth="1"/>
    <col min="14068" max="14068" width="1.09765625" style="62" customWidth="1"/>
    <col min="14069" max="14069" width="16" style="62" bestFit="1" customWidth="1"/>
    <col min="14070" max="14070" width="1.09765625" style="62" customWidth="1"/>
    <col min="14071" max="14071" width="15.8984375" style="62" customWidth="1"/>
    <col min="14072" max="14072" width="10.8984375" style="62" bestFit="1" customWidth="1"/>
    <col min="14073" max="14074" width="8.8984375" style="62"/>
    <col min="14075" max="14075" width="9.8984375" style="62" bestFit="1" customWidth="1"/>
    <col min="14076" max="14314" width="8.8984375" style="62"/>
    <col min="14315" max="14315" width="45.09765625" style="62" customWidth="1"/>
    <col min="14316" max="14316" width="9" style="62" customWidth="1"/>
    <col min="14317" max="14317" width="13.09765625" style="62" bestFit="1" customWidth="1"/>
    <col min="14318" max="14318" width="0.8984375" style="62" customWidth="1"/>
    <col min="14319" max="14319" width="12.8984375" style="62" bestFit="1" customWidth="1"/>
    <col min="14320" max="14320" width="0.8984375" style="62" customWidth="1"/>
    <col min="14321" max="14321" width="11.8984375" style="62" bestFit="1" customWidth="1"/>
    <col min="14322" max="14322" width="0.8984375" style="62" customWidth="1"/>
    <col min="14323" max="14323" width="12.8984375" style="62" bestFit="1" customWidth="1"/>
    <col min="14324" max="14324" width="1.09765625" style="62" customWidth="1"/>
    <col min="14325" max="14325" width="16" style="62" bestFit="1" customWidth="1"/>
    <col min="14326" max="14326" width="1.09765625" style="62" customWidth="1"/>
    <col min="14327" max="14327" width="15.8984375" style="62" customWidth="1"/>
    <col min="14328" max="14328" width="10.8984375" style="62" bestFit="1" customWidth="1"/>
    <col min="14329" max="14330" width="8.8984375" style="62"/>
    <col min="14331" max="14331" width="9.8984375" style="62" bestFit="1" customWidth="1"/>
    <col min="14332" max="14570" width="8.8984375" style="62"/>
    <col min="14571" max="14571" width="45.09765625" style="62" customWidth="1"/>
    <col min="14572" max="14572" width="9" style="62" customWidth="1"/>
    <col min="14573" max="14573" width="13.09765625" style="62" bestFit="1" customWidth="1"/>
    <col min="14574" max="14574" width="0.8984375" style="62" customWidth="1"/>
    <col min="14575" max="14575" width="12.8984375" style="62" bestFit="1" customWidth="1"/>
    <col min="14576" max="14576" width="0.8984375" style="62" customWidth="1"/>
    <col min="14577" max="14577" width="11.8984375" style="62" bestFit="1" customWidth="1"/>
    <col min="14578" max="14578" width="0.8984375" style="62" customWidth="1"/>
    <col min="14579" max="14579" width="12.8984375" style="62" bestFit="1" customWidth="1"/>
    <col min="14580" max="14580" width="1.09765625" style="62" customWidth="1"/>
    <col min="14581" max="14581" width="16" style="62" bestFit="1" customWidth="1"/>
    <col min="14582" max="14582" width="1.09765625" style="62" customWidth="1"/>
    <col min="14583" max="14583" width="15.8984375" style="62" customWidth="1"/>
    <col min="14584" max="14584" width="10.8984375" style="62" bestFit="1" customWidth="1"/>
    <col min="14585" max="14586" width="8.8984375" style="62"/>
    <col min="14587" max="14587" width="9.8984375" style="62" bestFit="1" customWidth="1"/>
    <col min="14588" max="14826" width="8.8984375" style="62"/>
    <col min="14827" max="14827" width="45.09765625" style="62" customWidth="1"/>
    <col min="14828" max="14828" width="9" style="62" customWidth="1"/>
    <col min="14829" max="14829" width="13.09765625" style="62" bestFit="1" customWidth="1"/>
    <col min="14830" max="14830" width="0.8984375" style="62" customWidth="1"/>
    <col min="14831" max="14831" width="12.8984375" style="62" bestFit="1" customWidth="1"/>
    <col min="14832" max="14832" width="0.8984375" style="62" customWidth="1"/>
    <col min="14833" max="14833" width="11.8984375" style="62" bestFit="1" customWidth="1"/>
    <col min="14834" max="14834" width="0.8984375" style="62" customWidth="1"/>
    <col min="14835" max="14835" width="12.8984375" style="62" bestFit="1" customWidth="1"/>
    <col min="14836" max="14836" width="1.09765625" style="62" customWidth="1"/>
    <col min="14837" max="14837" width="16" style="62" bestFit="1" customWidth="1"/>
    <col min="14838" max="14838" width="1.09765625" style="62" customWidth="1"/>
    <col min="14839" max="14839" width="15.8984375" style="62" customWidth="1"/>
    <col min="14840" max="14840" width="10.8984375" style="62" bestFit="1" customWidth="1"/>
    <col min="14841" max="14842" width="8.8984375" style="62"/>
    <col min="14843" max="14843" width="9.8984375" style="62" bestFit="1" customWidth="1"/>
    <col min="14844" max="15082" width="8.8984375" style="62"/>
    <col min="15083" max="15083" width="45.09765625" style="62" customWidth="1"/>
    <col min="15084" max="15084" width="9" style="62" customWidth="1"/>
    <col min="15085" max="15085" width="13.09765625" style="62" bestFit="1" customWidth="1"/>
    <col min="15086" max="15086" width="0.8984375" style="62" customWidth="1"/>
    <col min="15087" max="15087" width="12.8984375" style="62" bestFit="1" customWidth="1"/>
    <col min="15088" max="15088" width="0.8984375" style="62" customWidth="1"/>
    <col min="15089" max="15089" width="11.8984375" style="62" bestFit="1" customWidth="1"/>
    <col min="15090" max="15090" width="0.8984375" style="62" customWidth="1"/>
    <col min="15091" max="15091" width="12.8984375" style="62" bestFit="1" customWidth="1"/>
    <col min="15092" max="15092" width="1.09765625" style="62" customWidth="1"/>
    <col min="15093" max="15093" width="16" style="62" bestFit="1" customWidth="1"/>
    <col min="15094" max="15094" width="1.09765625" style="62" customWidth="1"/>
    <col min="15095" max="15095" width="15.8984375" style="62" customWidth="1"/>
    <col min="15096" max="15096" width="10.8984375" style="62" bestFit="1" customWidth="1"/>
    <col min="15097" max="15098" width="8.8984375" style="62"/>
    <col min="15099" max="15099" width="9.8984375" style="62" bestFit="1" customWidth="1"/>
    <col min="15100" max="15338" width="8.8984375" style="62"/>
    <col min="15339" max="15339" width="45.09765625" style="62" customWidth="1"/>
    <col min="15340" max="15340" width="9" style="62" customWidth="1"/>
    <col min="15341" max="15341" width="13.09765625" style="62" bestFit="1" customWidth="1"/>
    <col min="15342" max="15342" width="0.8984375" style="62" customWidth="1"/>
    <col min="15343" max="15343" width="12.8984375" style="62" bestFit="1" customWidth="1"/>
    <col min="15344" max="15344" width="0.8984375" style="62" customWidth="1"/>
    <col min="15345" max="15345" width="11.8984375" style="62" bestFit="1" customWidth="1"/>
    <col min="15346" max="15346" width="0.8984375" style="62" customWidth="1"/>
    <col min="15347" max="15347" width="12.8984375" style="62" bestFit="1" customWidth="1"/>
    <col min="15348" max="15348" width="1.09765625" style="62" customWidth="1"/>
    <col min="15349" max="15349" width="16" style="62" bestFit="1" customWidth="1"/>
    <col min="15350" max="15350" width="1.09765625" style="62" customWidth="1"/>
    <col min="15351" max="15351" width="15.8984375" style="62" customWidth="1"/>
    <col min="15352" max="15352" width="10.8984375" style="62" bestFit="1" customWidth="1"/>
    <col min="15353" max="15354" width="8.8984375" style="62"/>
    <col min="15355" max="15355" width="9.8984375" style="62" bestFit="1" customWidth="1"/>
    <col min="15356" max="15594" width="8.8984375" style="62"/>
    <col min="15595" max="15595" width="45.09765625" style="62" customWidth="1"/>
    <col min="15596" max="15596" width="9" style="62" customWidth="1"/>
    <col min="15597" max="15597" width="13.09765625" style="62" bestFit="1" customWidth="1"/>
    <col min="15598" max="15598" width="0.8984375" style="62" customWidth="1"/>
    <col min="15599" max="15599" width="12.8984375" style="62" bestFit="1" customWidth="1"/>
    <col min="15600" max="15600" width="0.8984375" style="62" customWidth="1"/>
    <col min="15601" max="15601" width="11.8984375" style="62" bestFit="1" customWidth="1"/>
    <col min="15602" max="15602" width="0.8984375" style="62" customWidth="1"/>
    <col min="15603" max="15603" width="12.8984375" style="62" bestFit="1" customWidth="1"/>
    <col min="15604" max="15604" width="1.09765625" style="62" customWidth="1"/>
    <col min="15605" max="15605" width="16" style="62" bestFit="1" customWidth="1"/>
    <col min="15606" max="15606" width="1.09765625" style="62" customWidth="1"/>
    <col min="15607" max="15607" width="15.8984375" style="62" customWidth="1"/>
    <col min="15608" max="15608" width="10.8984375" style="62" bestFit="1" customWidth="1"/>
    <col min="15609" max="15610" width="8.8984375" style="62"/>
    <col min="15611" max="15611" width="9.8984375" style="62" bestFit="1" customWidth="1"/>
    <col min="15612" max="15850" width="8.8984375" style="62"/>
    <col min="15851" max="15851" width="45.09765625" style="62" customWidth="1"/>
    <col min="15852" max="15852" width="9" style="62" customWidth="1"/>
    <col min="15853" max="15853" width="13.09765625" style="62" bestFit="1" customWidth="1"/>
    <col min="15854" max="15854" width="0.8984375" style="62" customWidth="1"/>
    <col min="15855" max="15855" width="12.8984375" style="62" bestFit="1" customWidth="1"/>
    <col min="15856" max="15856" width="0.8984375" style="62" customWidth="1"/>
    <col min="15857" max="15857" width="11.8984375" style="62" bestFit="1" customWidth="1"/>
    <col min="15858" max="15858" width="0.8984375" style="62" customWidth="1"/>
    <col min="15859" max="15859" width="12.8984375" style="62" bestFit="1" customWidth="1"/>
    <col min="15860" max="15860" width="1.09765625" style="62" customWidth="1"/>
    <col min="15861" max="15861" width="16" style="62" bestFit="1" customWidth="1"/>
    <col min="15862" max="15862" width="1.09765625" style="62" customWidth="1"/>
    <col min="15863" max="15863" width="15.8984375" style="62" customWidth="1"/>
    <col min="15864" max="15864" width="10.8984375" style="62" bestFit="1" customWidth="1"/>
    <col min="15865" max="15866" width="8.8984375" style="62"/>
    <col min="15867" max="15867" width="9.8984375" style="62" bestFit="1" customWidth="1"/>
    <col min="15868" max="16106" width="8.8984375" style="62"/>
    <col min="16107" max="16107" width="45.09765625" style="62" customWidth="1"/>
    <col min="16108" max="16108" width="9" style="62" customWidth="1"/>
    <col min="16109" max="16109" width="13.09765625" style="62" bestFit="1" customWidth="1"/>
    <col min="16110" max="16110" width="0.8984375" style="62" customWidth="1"/>
    <col min="16111" max="16111" width="12.8984375" style="62" bestFit="1" customWidth="1"/>
    <col min="16112" max="16112" width="0.8984375" style="62" customWidth="1"/>
    <col min="16113" max="16113" width="11.8984375" style="62" bestFit="1" customWidth="1"/>
    <col min="16114" max="16114" width="0.8984375" style="62" customWidth="1"/>
    <col min="16115" max="16115" width="12.8984375" style="62" bestFit="1" customWidth="1"/>
    <col min="16116" max="16116" width="1.09765625" style="62" customWidth="1"/>
    <col min="16117" max="16117" width="16" style="62" bestFit="1" customWidth="1"/>
    <col min="16118" max="16118" width="1.09765625" style="62" customWidth="1"/>
    <col min="16119" max="16119" width="15.8984375" style="62" customWidth="1"/>
    <col min="16120" max="16120" width="10.8984375" style="62" bestFit="1" customWidth="1"/>
    <col min="16121" max="16122" width="8.8984375" style="62"/>
    <col min="16123" max="16123" width="9.8984375" style="62" bestFit="1" customWidth="1"/>
    <col min="16124" max="16362" width="8.8984375" style="62"/>
    <col min="16363" max="16384" width="8.8984375" style="62" customWidth="1"/>
  </cols>
  <sheetData>
    <row r="1" spans="1:13" ht="21.6" customHeight="1">
      <c r="A1" s="179">
        <v>9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3" ht="21.6" customHeight="1">
      <c r="A2" s="180" t="s">
        <v>67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13" ht="21.6" customHeight="1">
      <c r="A3" s="182" t="s">
        <v>126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3" ht="21.6" customHeight="1">
      <c r="A4" s="182" t="str">
        <f>'SCE_(C)'!A4:U4</f>
        <v>สำหรับงวดเก้าเดือนสิ้นสุดวันที่ 30 กันยายน 2562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</row>
    <row r="5" spans="1:13" ht="21.6" customHeight="1">
      <c r="A5" s="182" t="str">
        <f>'SCE_(C)'!A5:U5</f>
        <v>(สอบทานแล้ว/ ไม่ได้ตรวจสอบ)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</row>
    <row r="6" spans="1:13" ht="21.6" customHeight="1">
      <c r="A6" s="166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70" t="str">
        <f>'SCE_(C)'!U6</f>
        <v>หน่วย : พันบาท</v>
      </c>
    </row>
    <row r="7" spans="1:13" ht="21.6" customHeight="1">
      <c r="A7" s="74"/>
      <c r="B7" s="64"/>
      <c r="C7" s="75"/>
      <c r="D7" s="75"/>
      <c r="E7" s="75" t="s">
        <v>127</v>
      </c>
      <c r="F7" s="75"/>
      <c r="G7" s="75"/>
      <c r="H7" s="75"/>
      <c r="I7" s="75"/>
      <c r="J7" s="75"/>
      <c r="K7" s="165" t="s">
        <v>51</v>
      </c>
      <c r="L7" s="75"/>
      <c r="M7" s="75"/>
    </row>
    <row r="8" spans="1:13" ht="21.6" customHeight="1">
      <c r="A8" s="74"/>
      <c r="B8" s="64"/>
      <c r="C8" s="165"/>
      <c r="D8" s="165"/>
      <c r="E8" s="165"/>
      <c r="F8" s="165"/>
      <c r="G8" s="183" t="s">
        <v>86</v>
      </c>
      <c r="H8" s="183"/>
      <c r="I8" s="183"/>
      <c r="J8" s="76"/>
      <c r="K8" s="167" t="s">
        <v>55</v>
      </c>
      <c r="L8" s="165"/>
      <c r="M8" s="165"/>
    </row>
    <row r="9" spans="1:13" ht="21.6" customHeight="1">
      <c r="A9" s="74"/>
      <c r="B9" s="64"/>
      <c r="C9" s="165"/>
      <c r="D9" s="165"/>
      <c r="E9" s="74"/>
      <c r="F9" s="74"/>
      <c r="G9" s="77" t="s">
        <v>111</v>
      </c>
      <c r="K9" s="52" t="s">
        <v>112</v>
      </c>
      <c r="M9" s="165"/>
    </row>
    <row r="10" spans="1:13" ht="21.6" customHeight="1">
      <c r="A10" s="64"/>
      <c r="B10" s="64"/>
      <c r="C10" s="165" t="s">
        <v>128</v>
      </c>
      <c r="D10" s="165"/>
      <c r="E10" s="165" t="s">
        <v>52</v>
      </c>
      <c r="F10" s="165"/>
      <c r="G10" s="77" t="s">
        <v>53</v>
      </c>
      <c r="J10" s="165"/>
      <c r="K10" s="53" t="s">
        <v>115</v>
      </c>
      <c r="L10" s="165"/>
      <c r="M10" s="71" t="s">
        <v>118</v>
      </c>
    </row>
    <row r="11" spans="1:13" ht="21.6" customHeight="1">
      <c r="A11" s="64"/>
      <c r="B11" s="65" t="s">
        <v>2</v>
      </c>
      <c r="C11" s="167" t="s">
        <v>34</v>
      </c>
      <c r="D11" s="165"/>
      <c r="E11" s="167" t="s">
        <v>57</v>
      </c>
      <c r="F11" s="165"/>
      <c r="G11" s="167" t="s">
        <v>35</v>
      </c>
      <c r="H11" s="78"/>
      <c r="I11" s="167" t="s">
        <v>129</v>
      </c>
      <c r="J11" s="165"/>
      <c r="K11" s="54" t="s">
        <v>120</v>
      </c>
      <c r="L11" s="165"/>
      <c r="M11" s="72" t="s">
        <v>122</v>
      </c>
    </row>
    <row r="12" spans="1:13" ht="21.6" customHeight="1">
      <c r="A12" s="69" t="s">
        <v>123</v>
      </c>
      <c r="B12" s="66"/>
      <c r="C12" s="58">
        <v>305665</v>
      </c>
      <c r="D12" s="58"/>
      <c r="E12" s="58">
        <v>164000</v>
      </c>
      <c r="F12" s="58"/>
      <c r="G12" s="58">
        <v>30567</v>
      </c>
      <c r="H12" s="58"/>
      <c r="I12" s="58">
        <v>653216</v>
      </c>
      <c r="J12" s="58"/>
      <c r="K12" s="58">
        <v>-3678</v>
      </c>
      <c r="L12" s="58"/>
      <c r="M12" s="58">
        <f>SUM(C12:K12)</f>
        <v>1149770</v>
      </c>
    </row>
    <row r="13" spans="1:13" ht="21.6" customHeight="1">
      <c r="A13" s="57" t="s">
        <v>124</v>
      </c>
      <c r="B13" s="65"/>
      <c r="C13" s="58"/>
      <c r="D13" s="58"/>
      <c r="E13" s="58"/>
      <c r="F13" s="58"/>
      <c r="G13" s="58"/>
      <c r="H13" s="58"/>
      <c r="I13" s="58"/>
      <c r="J13" s="58"/>
      <c r="K13" s="58"/>
      <c r="L13" s="60"/>
      <c r="M13" s="61"/>
    </row>
    <row r="14" spans="1:13" ht="21.6" customHeight="1">
      <c r="A14" s="57" t="s">
        <v>130</v>
      </c>
      <c r="B14" s="65"/>
      <c r="C14" s="59">
        <v>0</v>
      </c>
      <c r="D14" s="59"/>
      <c r="E14" s="59">
        <v>0</v>
      </c>
      <c r="F14" s="59"/>
      <c r="G14" s="59">
        <v>0</v>
      </c>
      <c r="H14" s="58"/>
      <c r="I14" s="60">
        <v>-3678</v>
      </c>
      <c r="J14" s="58"/>
      <c r="K14" s="60">
        <v>3678</v>
      </c>
      <c r="L14" s="60"/>
      <c r="M14" s="56">
        <f>SUM(C14:K14)</f>
        <v>0</v>
      </c>
    </row>
    <row r="15" spans="1:13" ht="21.6" customHeight="1">
      <c r="A15" s="57" t="s">
        <v>165</v>
      </c>
      <c r="B15" s="65">
        <v>20</v>
      </c>
      <c r="C15" s="83">
        <v>30566</v>
      </c>
      <c r="D15" s="59"/>
      <c r="E15" s="59">
        <v>0</v>
      </c>
      <c r="F15" s="59"/>
      <c r="G15" s="59">
        <v>0</v>
      </c>
      <c r="H15" s="58"/>
      <c r="I15" s="60">
        <v>-30566</v>
      </c>
      <c r="J15" s="58"/>
      <c r="K15" s="56">
        <v>0</v>
      </c>
      <c r="L15" s="60"/>
      <c r="M15" s="56">
        <f>SUM(C15:K15)</f>
        <v>0</v>
      </c>
    </row>
    <row r="16" spans="1:13" ht="21.6" customHeight="1">
      <c r="A16" s="57" t="s">
        <v>166</v>
      </c>
      <c r="B16" s="65">
        <v>20</v>
      </c>
      <c r="C16" s="56">
        <v>0</v>
      </c>
      <c r="D16" s="59"/>
      <c r="E16" s="59">
        <v>0</v>
      </c>
      <c r="F16" s="59"/>
      <c r="G16" s="59">
        <v>0</v>
      </c>
      <c r="H16" s="58"/>
      <c r="I16" s="60">
        <v>-104538</v>
      </c>
      <c r="J16" s="58"/>
      <c r="K16" s="56">
        <v>0</v>
      </c>
      <c r="L16" s="60"/>
      <c r="M16" s="56">
        <f>SUM(C16:K16)</f>
        <v>-104538</v>
      </c>
    </row>
    <row r="17" spans="1:13" ht="21.6" customHeight="1">
      <c r="A17" s="57" t="s">
        <v>151</v>
      </c>
      <c r="B17" s="66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79"/>
    </row>
    <row r="18" spans="1:13" ht="21.6" customHeight="1">
      <c r="A18" s="57" t="s">
        <v>153</v>
      </c>
      <c r="B18" s="67"/>
      <c r="C18" s="56">
        <v>0</v>
      </c>
      <c r="D18" s="56"/>
      <c r="E18" s="56">
        <v>0</v>
      </c>
      <c r="F18" s="56"/>
      <c r="G18" s="56">
        <v>0</v>
      </c>
      <c r="H18" s="61"/>
      <c r="I18" s="61">
        <v>247571</v>
      </c>
      <c r="J18" s="61"/>
      <c r="K18" s="56">
        <v>0</v>
      </c>
      <c r="L18" s="61"/>
      <c r="M18" s="61">
        <f>SUM(C18:K18)</f>
        <v>247571</v>
      </c>
    </row>
    <row r="19" spans="1:13" ht="21.6" customHeight="1">
      <c r="A19" s="57" t="s">
        <v>159</v>
      </c>
      <c r="B19" s="67"/>
      <c r="C19" s="56">
        <v>0</v>
      </c>
      <c r="D19" s="56"/>
      <c r="E19" s="56">
        <v>0</v>
      </c>
      <c r="F19" s="56"/>
      <c r="G19" s="56">
        <v>0</v>
      </c>
      <c r="H19" s="61"/>
      <c r="I19" s="56">
        <v>0</v>
      </c>
      <c r="J19" s="61"/>
      <c r="K19" s="56">
        <v>0</v>
      </c>
      <c r="L19" s="61"/>
      <c r="M19" s="56">
        <f>SUM(C19:K19)</f>
        <v>0</v>
      </c>
    </row>
    <row r="20" spans="1:13" ht="21.6" customHeight="1">
      <c r="A20" s="57" t="s">
        <v>167</v>
      </c>
      <c r="B20" s="67"/>
      <c r="C20" s="56">
        <v>0</v>
      </c>
      <c r="D20" s="56"/>
      <c r="E20" s="56">
        <v>0</v>
      </c>
      <c r="F20" s="56"/>
      <c r="G20" s="56">
        <v>3056</v>
      </c>
      <c r="H20" s="61"/>
      <c r="I20" s="56">
        <v>-3056</v>
      </c>
      <c r="J20" s="61"/>
      <c r="K20" s="56">
        <v>0</v>
      </c>
      <c r="L20" s="61"/>
      <c r="M20" s="56">
        <f>SUM(C20:K20)</f>
        <v>0</v>
      </c>
    </row>
    <row r="21" spans="1:13" ht="21.6" customHeight="1" thickBot="1">
      <c r="A21" s="69" t="s">
        <v>193</v>
      </c>
      <c r="B21" s="66"/>
      <c r="C21" s="80">
        <f>SUM(C12:C20)</f>
        <v>336231</v>
      </c>
      <c r="D21" s="81"/>
      <c r="E21" s="80">
        <f>SUM(E12:E20)</f>
        <v>164000</v>
      </c>
      <c r="F21" s="81"/>
      <c r="G21" s="80">
        <f>SUM(G12:G20)</f>
        <v>33623</v>
      </c>
      <c r="H21" s="81"/>
      <c r="I21" s="80">
        <f>SUM(I12:I20)</f>
        <v>758949</v>
      </c>
      <c r="J21" s="81"/>
      <c r="K21" s="150">
        <f>SUM(K12:K20)</f>
        <v>0</v>
      </c>
      <c r="L21" s="81"/>
      <c r="M21" s="80">
        <f>SUM(M12:M20)</f>
        <v>1292803</v>
      </c>
    </row>
    <row r="22" spans="1:13" ht="11.4" customHeight="1" thickTop="1"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</row>
    <row r="23" spans="1:13" ht="21.6" customHeight="1">
      <c r="A23" s="69" t="s">
        <v>147</v>
      </c>
      <c r="B23" s="66"/>
      <c r="C23" s="81">
        <v>336231</v>
      </c>
      <c r="D23" s="81"/>
      <c r="E23" s="81">
        <f>E21</f>
        <v>164000</v>
      </c>
      <c r="F23" s="81"/>
      <c r="G23" s="81">
        <v>33623</v>
      </c>
      <c r="H23" s="58"/>
      <c r="I23" s="58">
        <v>838326</v>
      </c>
      <c r="J23" s="58"/>
      <c r="K23" s="58">
        <v>-3075</v>
      </c>
      <c r="L23" s="58"/>
      <c r="M23" s="58">
        <f>SUM(C23:K23)</f>
        <v>1369105</v>
      </c>
    </row>
    <row r="24" spans="1:13" ht="21.6" customHeight="1">
      <c r="A24" s="57" t="s">
        <v>124</v>
      </c>
      <c r="B24" s="66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21.6" customHeight="1">
      <c r="A25" s="57" t="s">
        <v>130</v>
      </c>
      <c r="B25" s="66"/>
      <c r="C25" s="56">
        <v>0</v>
      </c>
      <c r="D25" s="56"/>
      <c r="E25" s="56">
        <v>0</v>
      </c>
      <c r="F25" s="56"/>
      <c r="G25" s="56">
        <v>0</v>
      </c>
      <c r="H25" s="58"/>
      <c r="I25" s="60">
        <v>-3075</v>
      </c>
      <c r="J25" s="58"/>
      <c r="K25" s="60">
        <v>3075</v>
      </c>
      <c r="L25" s="58"/>
      <c r="M25" s="56">
        <f>SUM(C25:K25)</f>
        <v>0</v>
      </c>
    </row>
    <row r="26" spans="1:13" ht="21.6" customHeight="1">
      <c r="A26" s="57" t="s">
        <v>165</v>
      </c>
      <c r="B26" s="144">
        <v>20</v>
      </c>
      <c r="C26" s="56">
        <v>33623</v>
      </c>
      <c r="D26" s="56"/>
      <c r="E26" s="56">
        <v>0</v>
      </c>
      <c r="F26" s="56"/>
      <c r="G26" s="56">
        <v>0</v>
      </c>
      <c r="H26" s="58"/>
      <c r="I26" s="56">
        <v>-33623</v>
      </c>
      <c r="J26" s="58"/>
      <c r="K26" s="56">
        <v>0</v>
      </c>
      <c r="L26" s="58"/>
      <c r="M26" s="56">
        <f>SUM(C26:K26)</f>
        <v>0</v>
      </c>
    </row>
    <row r="27" spans="1:13" ht="21.6" customHeight="1">
      <c r="A27" s="57" t="s">
        <v>166</v>
      </c>
      <c r="B27" s="144">
        <v>20</v>
      </c>
      <c r="C27" s="56">
        <v>0</v>
      </c>
      <c r="D27" s="56"/>
      <c r="E27" s="56">
        <v>0</v>
      </c>
      <c r="F27" s="56"/>
      <c r="G27" s="56">
        <v>0</v>
      </c>
      <c r="H27" s="58"/>
      <c r="I27" s="60">
        <v>-126423</v>
      </c>
      <c r="J27" s="58"/>
      <c r="K27" s="56">
        <v>0</v>
      </c>
      <c r="L27" s="58"/>
      <c r="M27" s="60">
        <f>SUM(C27:K27)</f>
        <v>-126423</v>
      </c>
    </row>
    <row r="28" spans="1:13" ht="21.6" customHeight="1">
      <c r="A28" s="57" t="s">
        <v>151</v>
      </c>
      <c r="B28" s="66"/>
      <c r="C28" s="56"/>
      <c r="D28" s="56"/>
      <c r="E28" s="56"/>
      <c r="F28" s="56"/>
      <c r="G28" s="56"/>
      <c r="H28" s="58"/>
      <c r="I28" s="58"/>
      <c r="J28" s="58"/>
      <c r="K28" s="58"/>
      <c r="L28" s="58"/>
      <c r="M28" s="60"/>
    </row>
    <row r="29" spans="1:13" ht="21.6" customHeight="1">
      <c r="A29" s="57" t="s">
        <v>152</v>
      </c>
      <c r="B29" s="67"/>
      <c r="C29" s="56">
        <v>0</v>
      </c>
      <c r="D29" s="56"/>
      <c r="E29" s="56">
        <v>0</v>
      </c>
      <c r="F29" s="56"/>
      <c r="G29" s="56">
        <v>0</v>
      </c>
      <c r="H29" s="142"/>
      <c r="I29" s="61">
        <f>'SI&amp;SCF'!I75</f>
        <v>328870</v>
      </c>
      <c r="J29" s="61"/>
      <c r="K29" s="56">
        <v>0</v>
      </c>
      <c r="L29" s="61"/>
      <c r="M29" s="60">
        <f>SUM(C29:K29)</f>
        <v>328870</v>
      </c>
    </row>
    <row r="30" spans="1:13" ht="21.6" customHeight="1">
      <c r="A30" s="57" t="s">
        <v>159</v>
      </c>
      <c r="B30" s="65"/>
      <c r="I30" s="60"/>
      <c r="K30" s="56"/>
      <c r="L30" s="60"/>
      <c r="M30" s="60"/>
    </row>
    <row r="31" spans="1:13" ht="21.6" customHeight="1">
      <c r="A31" s="57" t="s">
        <v>207</v>
      </c>
      <c r="B31" s="65">
        <v>14</v>
      </c>
      <c r="C31" s="56">
        <v>0</v>
      </c>
      <c r="D31" s="56"/>
      <c r="E31" s="56">
        <v>0</v>
      </c>
      <c r="F31" s="56"/>
      <c r="G31" s="56">
        <v>0</v>
      </c>
      <c r="H31" s="143"/>
      <c r="I31" s="60">
        <v>-2140</v>
      </c>
      <c r="J31" s="60"/>
      <c r="K31" s="56">
        <v>0</v>
      </c>
      <c r="L31" s="60"/>
      <c r="M31" s="60">
        <f>SUM(C31:K31)</f>
        <v>-2140</v>
      </c>
    </row>
    <row r="32" spans="1:13" ht="21.6" customHeight="1">
      <c r="A32" s="57" t="s">
        <v>167</v>
      </c>
      <c r="B32" s="66"/>
      <c r="C32" s="56">
        <v>0</v>
      </c>
      <c r="D32" s="56"/>
      <c r="E32" s="56">
        <v>0</v>
      </c>
      <c r="F32" s="56"/>
      <c r="G32" s="56">
        <v>3362</v>
      </c>
      <c r="H32" s="58"/>
      <c r="I32" s="56">
        <v>-3362</v>
      </c>
      <c r="J32" s="58"/>
      <c r="K32" s="56">
        <v>0</v>
      </c>
      <c r="L32" s="58"/>
      <c r="M32" s="56">
        <f>SUM(C32:K32)</f>
        <v>0</v>
      </c>
    </row>
    <row r="33" spans="1:13" ht="21.6" customHeight="1" thickBot="1">
      <c r="A33" s="69" t="s">
        <v>194</v>
      </c>
      <c r="B33" s="66"/>
      <c r="C33" s="80">
        <f>SUM(C23:C32)</f>
        <v>369854</v>
      </c>
      <c r="D33" s="81"/>
      <c r="E33" s="80">
        <f>SUM(E23:E32)</f>
        <v>164000</v>
      </c>
      <c r="F33" s="81"/>
      <c r="G33" s="80">
        <f>SUM(G23:G32)</f>
        <v>36985</v>
      </c>
      <c r="H33" s="81"/>
      <c r="I33" s="80">
        <f>SUM(I23:I32)</f>
        <v>998573</v>
      </c>
      <c r="J33" s="81"/>
      <c r="K33" s="150">
        <f>SUM(K23:K32)</f>
        <v>0</v>
      </c>
      <c r="L33" s="81"/>
      <c r="M33" s="80">
        <f>SUM(M23:M32)</f>
        <v>1569412</v>
      </c>
    </row>
    <row r="34" spans="1:13" ht="21.6" customHeight="1" thickTop="1"/>
  </sheetData>
  <mergeCells count="6">
    <mergeCell ref="A1:M1"/>
    <mergeCell ref="A2:M2"/>
    <mergeCell ref="A3:M3"/>
    <mergeCell ref="A4:M4"/>
    <mergeCell ref="G8:I8"/>
    <mergeCell ref="A5:M5"/>
  </mergeCells>
  <pageMargins left="0.59055118110236227" right="0.19685039370078741" top="0.35433070866141736" bottom="0.74803149606299213" header="0.31496062992125984" footer="0.31496062992125984"/>
  <pageSetup paperSize="9" scale="70" fitToWidth="0" orientation="landscape" r:id="rId1"/>
  <headerFooter>
    <oddFooter>&amp;L&amp;"AngsanaUPC,ธรรมดา"&amp;16หมายเหตุประกอบงบการเงินเป็นส่วนหนึ่งของงบการเงินนี้</oddFooter>
  </headerFooter>
  <rowBreaks count="1" manualBreakCount="1">
    <brk id="33" max="12" man="1"/>
  </rowBreaks>
  <ignoredErrors>
    <ignoredError sqref="M1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SI&amp;SCF</vt:lpstr>
      <vt:lpstr>SCE_(C)</vt:lpstr>
      <vt:lpstr>SCE_(S)</vt:lpstr>
      <vt:lpstr>BS!Print_Area</vt:lpstr>
      <vt:lpstr>'SCE_(C)'!Print_Area</vt:lpstr>
      <vt:lpstr>'SCE_(S)'!Print_Area</vt:lpstr>
      <vt:lpstr>'SI&amp;SCF'!Print_Area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2019-11-13T03:00:32Z</cp:lastPrinted>
  <dcterms:created xsi:type="dcterms:W3CDTF">2017-03-06T10:34:25Z</dcterms:created>
  <dcterms:modified xsi:type="dcterms:W3CDTF">2019-11-13T04:37:58Z</dcterms:modified>
</cp:coreProperties>
</file>