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32760" yWindow="32820" windowWidth="15345" windowHeight="4470" tabRatio="798"/>
  </bookViews>
  <sheets>
    <sheet name="งบการเงินและงบกระแสเงินสด" sheetId="10" r:id="rId1"/>
    <sheet name="งบแสดงส่วนผู้ถือหุ้น_งบเดี่ยว" sheetId="8" r:id="rId2"/>
    <sheet name="งบแสดงส่วนผู้ถือหุ้น_งบรวม" sheetId="9" r:id="rId3"/>
  </sheets>
  <definedNames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_xlnm._FilterDatabase" localSheetId="1" hidden="1">งบแสดงส่วนผู้ถือหุ้น_งบเดี่ยว!#REF!</definedName>
    <definedName name="_xlnm.Print_Area" localSheetId="0">งบการเงินและงบกระแสเงินสด!$A$1:$J$237</definedName>
    <definedName name="_xlnm.Print_Area" localSheetId="1">งบแสดงส่วนผู้ถือหุ้น_งบเดี่ยว!$A$1:$M$27</definedName>
    <definedName name="_xlnm.Print_Area" localSheetId="2">งบแสดงส่วนผู้ถือหุ้น_งบรวม!$A$1:$U$25</definedName>
    <definedName name="Print_Area_MI" localSheetId="0">#REF!</definedName>
    <definedName name="Print_Area_MI">#REF!</definedName>
  </definedNames>
  <calcPr calcId="191029"/>
</workbook>
</file>

<file path=xl/calcChain.xml><?xml version="1.0" encoding="utf-8"?>
<calcChain xmlns="http://schemas.openxmlformats.org/spreadsheetml/2006/main">
  <c r="J148" i="10" l="1"/>
  <c r="H148" i="10"/>
  <c r="F148" i="10"/>
  <c r="D148" i="10"/>
  <c r="D113" i="10"/>
  <c r="F113" i="10"/>
  <c r="H190" i="10"/>
  <c r="D190" i="10"/>
  <c r="J104" i="10"/>
  <c r="F104" i="10"/>
  <c r="D104" i="10"/>
  <c r="H175" i="10"/>
  <c r="H104" i="10"/>
  <c r="H92" i="10"/>
  <c r="D92" i="10"/>
  <c r="J87" i="10"/>
  <c r="H87" i="10"/>
  <c r="F87" i="10"/>
  <c r="D87" i="10"/>
  <c r="J223" i="10"/>
  <c r="F223" i="10"/>
  <c r="H68" i="10"/>
  <c r="H70" i="10"/>
  <c r="O21" i="9"/>
  <c r="Q21" i="9"/>
  <c r="U21" i="9"/>
  <c r="M21" i="8"/>
  <c r="K17" i="9"/>
  <c r="M17" i="9"/>
  <c r="S25" i="9"/>
  <c r="O24" i="9"/>
  <c r="O20" i="9"/>
  <c r="Q20" i="9"/>
  <c r="U20" i="9"/>
  <c r="M20" i="8"/>
  <c r="O13" i="9"/>
  <c r="E17" i="9"/>
  <c r="C17" i="9"/>
  <c r="G17" i="8"/>
  <c r="E17" i="8"/>
  <c r="C17" i="8"/>
  <c r="M13" i="8"/>
  <c r="M12" i="8"/>
  <c r="M19" i="8"/>
  <c r="M25" i="8"/>
  <c r="O15" i="9"/>
  <c r="G17" i="9"/>
  <c r="Q13" i="9"/>
  <c r="U13" i="9"/>
  <c r="O12" i="9"/>
  <c r="Q12" i="9"/>
  <c r="U12" i="9"/>
  <c r="F156" i="10"/>
  <c r="S17" i="9"/>
  <c r="F136" i="10"/>
  <c r="F131" i="10"/>
  <c r="F137" i="10"/>
  <c r="F140" i="10"/>
  <c r="F142" i="10"/>
  <c r="J136" i="10"/>
  <c r="J131" i="10"/>
  <c r="J137" i="10"/>
  <c r="J140" i="10"/>
  <c r="J142" i="10"/>
  <c r="D156" i="10"/>
  <c r="H136" i="10"/>
  <c r="D136" i="10"/>
  <c r="H131" i="10"/>
  <c r="D131" i="10"/>
  <c r="D137" i="10"/>
  <c r="D140" i="10"/>
  <c r="D142" i="10"/>
  <c r="D151" i="10"/>
  <c r="H48" i="10"/>
  <c r="J79" i="10"/>
  <c r="J68" i="10"/>
  <c r="J70" i="10"/>
  <c r="F68" i="10"/>
  <c r="F70" i="10"/>
  <c r="J45" i="10"/>
  <c r="J48" i="10"/>
  <c r="J55" i="10"/>
  <c r="J30" i="10"/>
  <c r="J32" i="10"/>
  <c r="F30" i="10"/>
  <c r="F32" i="10"/>
  <c r="F24" i="10"/>
  <c r="D32" i="10"/>
  <c r="J54" i="10"/>
  <c r="H54" i="10"/>
  <c r="F54" i="10"/>
  <c r="D54" i="10"/>
  <c r="O19" i="9"/>
  <c r="Q19" i="9"/>
  <c r="U19" i="9"/>
  <c r="G25" i="9"/>
  <c r="E25" i="9"/>
  <c r="C25" i="9"/>
  <c r="F48" i="10"/>
  <c r="F55" i="10"/>
  <c r="J20" i="10"/>
  <c r="F20" i="10"/>
  <c r="D228" i="10"/>
  <c r="D48" i="10"/>
  <c r="F228" i="10"/>
  <c r="H228" i="10"/>
  <c r="J228" i="10"/>
  <c r="G27" i="8"/>
  <c r="E27" i="8"/>
  <c r="C27" i="8"/>
  <c r="O23" i="9"/>
  <c r="A37" i="10"/>
  <c r="D20" i="10"/>
  <c r="H32" i="10"/>
  <c r="D68" i="10"/>
  <c r="H20" i="10"/>
  <c r="H33" i="10"/>
  <c r="M25" i="9"/>
  <c r="J92" i="10"/>
  <c r="D70" i="10"/>
  <c r="F92" i="10"/>
  <c r="H113" i="10"/>
  <c r="D115" i="10"/>
  <c r="D109" i="10"/>
  <c r="F115" i="10"/>
  <c r="F109" i="10"/>
  <c r="J113" i="10"/>
  <c r="H115" i="10"/>
  <c r="H109" i="10"/>
  <c r="J115" i="10"/>
  <c r="J109" i="10"/>
  <c r="D55" i="10"/>
  <c r="H55" i="10"/>
  <c r="D223" i="10"/>
  <c r="D33" i="10"/>
  <c r="K25" i="9"/>
  <c r="J33" i="10"/>
  <c r="J149" i="10"/>
  <c r="J155" i="10"/>
  <c r="J157" i="10"/>
  <c r="F33" i="10"/>
  <c r="D71" i="10"/>
  <c r="M26" i="8"/>
  <c r="K27" i="8"/>
  <c r="H137" i="10"/>
  <c r="H140" i="10"/>
  <c r="H142" i="10"/>
  <c r="H151" i="10"/>
  <c r="H71" i="10"/>
  <c r="J71" i="10"/>
  <c r="J151" i="10"/>
  <c r="F149" i="10"/>
  <c r="F155" i="10"/>
  <c r="F157" i="10"/>
  <c r="F151" i="10"/>
  <c r="H223" i="10"/>
  <c r="Q24" i="9"/>
  <c r="U24" i="9"/>
  <c r="O25" i="9"/>
  <c r="D149" i="10"/>
  <c r="D155" i="10"/>
  <c r="O16" i="9"/>
  <c r="F71" i="10"/>
  <c r="H93" i="10"/>
  <c r="H96" i="10"/>
  <c r="H98" i="10"/>
  <c r="I25" i="9"/>
  <c r="D153" i="10"/>
  <c r="D187" i="10"/>
  <c r="D198" i="10"/>
  <c r="D200" i="10"/>
  <c r="D159" i="10"/>
  <c r="H105" i="10"/>
  <c r="J93" i="10"/>
  <c r="J96" i="10"/>
  <c r="J98" i="10"/>
  <c r="J105" i="10"/>
  <c r="F93" i="10"/>
  <c r="F96" i="10"/>
  <c r="F98" i="10"/>
  <c r="F105" i="10"/>
  <c r="D93" i="10"/>
  <c r="D96" i="10"/>
  <c r="D98" i="10"/>
  <c r="D105" i="10"/>
  <c r="D230" i="10"/>
  <c r="D233" i="10"/>
  <c r="D157" i="10"/>
  <c r="H149" i="10"/>
  <c r="H155" i="10"/>
  <c r="H157" i="10"/>
  <c r="Q16" i="9"/>
  <c r="U16" i="9"/>
  <c r="O17" i="9"/>
  <c r="F153" i="10"/>
  <c r="F187" i="10"/>
  <c r="F198" i="10"/>
  <c r="F200" i="10"/>
  <c r="F230" i="10"/>
  <c r="F233" i="10"/>
  <c r="F159" i="10"/>
  <c r="H159" i="10"/>
  <c r="H153" i="10"/>
  <c r="H187" i="10"/>
  <c r="H198" i="10"/>
  <c r="H200" i="10"/>
  <c r="H230" i="10"/>
  <c r="H233" i="10"/>
  <c r="J159" i="10"/>
  <c r="J153" i="10"/>
  <c r="J187" i="10"/>
  <c r="J198" i="10"/>
  <c r="J200" i="10"/>
  <c r="J230" i="10"/>
  <c r="J233" i="10"/>
  <c r="Q23" i="9"/>
  <c r="M16" i="8"/>
  <c r="K17" i="8"/>
  <c r="I27" i="8"/>
  <c r="M23" i="8"/>
  <c r="M27" i="8"/>
  <c r="I17" i="8"/>
  <c r="M15" i="8"/>
  <c r="M17" i="8"/>
  <c r="I17" i="9"/>
  <c r="Q15" i="9"/>
  <c r="U23" i="9"/>
  <c r="U25" i="9"/>
  <c r="Q25" i="9"/>
  <c r="Q17" i="9"/>
  <c r="U15" i="9"/>
  <c r="U17" i="9"/>
</calcChain>
</file>

<file path=xl/sharedStrings.xml><?xml version="1.0" encoding="utf-8"?>
<sst xmlns="http://schemas.openxmlformats.org/spreadsheetml/2006/main" count="343" uniqueCount="198">
  <si>
    <t>สินทรัพย์หมุนเวียน</t>
  </si>
  <si>
    <t>หนี้สินหมุนเวียน</t>
  </si>
  <si>
    <t>งบการเงินรวม</t>
  </si>
  <si>
    <t>สินทรัพย์</t>
  </si>
  <si>
    <t>ทุนเรือนหุ้น</t>
  </si>
  <si>
    <t>กำไรสะสม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</si>
  <si>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</si>
  <si>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</si>
  <si>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</si>
  <si>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</si>
  <si>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</si>
  <si>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</si>
  <si>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</si>
  <si>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</si>
  <si>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</si>
  <si>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</si>
  <si>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</si>
  <si>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</si>
  <si>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</si>
  <si>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</si>
  <si>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</si>
  <si>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</si>
  <si>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</si>
  <si>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</si>
  <si>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</si>
  <si>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ดอกเบี้ยรับ</t>
  </si>
  <si>
    <t>งบการเงินเฉพาะกิจการ</t>
  </si>
  <si>
    <t>กำไรก่อนภาษีเงินได้</t>
  </si>
  <si>
    <t>เงินลงทุนระยะยาวอื่น</t>
  </si>
  <si>
    <t>งบแสดงฐานะการเงิน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</si>
  <si>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</si>
  <si>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</si>
  <si>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</si>
  <si>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</si>
  <si>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</t>
  </si>
  <si>
    <t>เงินลงทุนชั่วคราว</t>
  </si>
  <si>
    <t>เงินฝากธนาคารที่ติดภาระค้ำประกัน</t>
  </si>
  <si>
    <t>เงินให้กู้ยืมแก่พนักงาน</t>
  </si>
  <si>
    <t>อสังหาริมทรัพย์เพื่อการลงทุน</t>
  </si>
  <si>
    <t>บริษัท ประกิต โฮลดิ้งส์ จำกัด (มหาชน) และบริษัทย่อย</t>
  </si>
  <si>
    <t xml:space="preserve"> </t>
  </si>
  <si>
    <t>ภาระผูกพันผลประโยชน์พนักงาน</t>
  </si>
  <si>
    <t>สิทธิการเช่ารอตัดบัญชี</t>
  </si>
  <si>
    <t>ส่วนเกินมูลค่าหุ้น</t>
  </si>
  <si>
    <t>รายได้ค่านายหน้า</t>
  </si>
  <si>
    <t>รายได้เงินปันผล</t>
  </si>
  <si>
    <t>เงินสดสุทธิได้มาจาก(ใช้ไปใน)กิจกรรมลงทุน</t>
  </si>
  <si>
    <t>องค์ประกอบอื่น</t>
  </si>
  <si>
    <t>ยังไม่ได้</t>
  </si>
  <si>
    <t>ตามกฎหมาย</t>
  </si>
  <si>
    <t>จัดสรร</t>
  </si>
  <si>
    <t>ยังไม่ได้จัดสรร</t>
  </si>
  <si>
    <t>ของส่วนของผู้ถือหุ้น</t>
  </si>
  <si>
    <t>ที่ออก</t>
  </si>
  <si>
    <t>และชำระแล้ว</t>
  </si>
  <si>
    <t>เงินลงทุนเผื่อขาย</t>
  </si>
  <si>
    <t>ส่วนเกิน</t>
  </si>
  <si>
    <t>มูลค่าหุ้น</t>
  </si>
  <si>
    <t>เงินสดและรายการเทียบเท่าเงินสดเพิ่มขึ้น (ลดลง) - สุทธิ</t>
  </si>
  <si>
    <t>ซื้อที่ดิน อาคารและอุปกรณ์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</si>
  <si>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</si>
  <si>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</si>
  <si>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</si>
  <si>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ลงทุนในเงินลงทุนระยะยาว</t>
  </si>
  <si>
    <t>เงินสดรับจากเงินปันผล</t>
  </si>
  <si>
    <t>ลูกหนี้การค้าและลูกหนี้อื่น</t>
  </si>
  <si>
    <t>ภาษีเงินได้ค้างจ่าย</t>
  </si>
  <si>
    <t>รายได้</t>
  </si>
  <si>
    <t>รายได้จากการให้บริการ</t>
  </si>
  <si>
    <t>ต้นทุนการให้บริการ</t>
  </si>
  <si>
    <t>รายได้ค่าบริหาร</t>
  </si>
  <si>
    <t>เจ้าหนี้การค้าและเจ้าหนี้อื่น</t>
  </si>
  <si>
    <t>ค่าใช้จ่ายภาษีเงินได้</t>
  </si>
  <si>
    <t>กำไรต่อหุ้น</t>
  </si>
  <si>
    <t>งบกำไรขาดทุนเบ็ดเสร็จ</t>
  </si>
  <si>
    <t>กำไรต่อหุ้นขั้นพื้นฐาน</t>
  </si>
  <si>
    <t>เงินสดและรายการเทียบเท่าเงินสด ณ วันที่ 1 มกราคม</t>
  </si>
  <si>
    <t>องค์ประกอบอื่นของส่วนของผู้ถือหุ้น</t>
  </si>
  <si>
    <t>ค่าใช้จ่ายในการบริหาร</t>
  </si>
  <si>
    <t>ค่าใช้จ่ายในการขาย</t>
  </si>
  <si>
    <t>ประมาณการผลประโยชน์พนักงาน</t>
  </si>
  <si>
    <t>หน่วย : บาท</t>
  </si>
  <si>
    <t>ส่วนปรับปรุง</t>
  </si>
  <si>
    <t>รวม</t>
  </si>
  <si>
    <t>สำรอง</t>
  </si>
  <si>
    <t>จากการแปลง</t>
  </si>
  <si>
    <t>ค่างบการเงิน</t>
  </si>
  <si>
    <t>ทุนเรือนหุ้นที่ออก</t>
  </si>
  <si>
    <t>สำรองตามกฎหมาย</t>
  </si>
  <si>
    <t>ข้อมูลเพิ่มเติมประกอบงบกระแสเงินสด</t>
  </si>
  <si>
    <t xml:space="preserve">       จำนวนที่ยังไม่ได้เบิกใช้ของวงเงินสินเชื่อที่อาจจะนำมา</t>
  </si>
  <si>
    <t xml:space="preserve">         ใช้เพื่อกิจกรรมดำเนินงานในอนาคต</t>
  </si>
  <si>
    <t>ค่าตัดจำหน่ายสินทรัพย์ไม่มีตัวตน</t>
  </si>
  <si>
    <t>ค่าเสื่อมราคา</t>
  </si>
  <si>
    <t>ส่วนของผู้มี</t>
  </si>
  <si>
    <t>รวมส่วน</t>
  </si>
  <si>
    <t>ส่วนได้เสียที่</t>
  </si>
  <si>
    <t>ของผู้ถือหุ้น</t>
  </si>
  <si>
    <t>ไม่มีอำนาจ</t>
  </si>
  <si>
    <t>รวมส่วนของ</t>
  </si>
  <si>
    <t>ของบริษัท</t>
  </si>
  <si>
    <t>ควบคุม</t>
  </si>
  <si>
    <t>ผู้ถือหุ้น</t>
  </si>
  <si>
    <t>ลงทุนในเงินลงทุนชั่วคราว</t>
  </si>
  <si>
    <t>ผลกระทบของภาษีเงินได้</t>
  </si>
  <si>
    <t>รายการที่อาจถูกจัดประเภทรายการใหม่เข้าไปไว้ในกำไรหรือขาดทุน</t>
  </si>
  <si>
    <t>ผลต่างที่ยังไม่เกิด</t>
  </si>
  <si>
    <t>ขึ้นจากการปรับมูลค่า</t>
  </si>
  <si>
    <t xml:space="preserve">   เงินลงทุนในกองทุนส่วนบุคคล</t>
  </si>
  <si>
    <t>เงินลงทุนในการร่วมค้า บริษัทร่วมและบริษัทย่อย</t>
  </si>
  <si>
    <t xml:space="preserve">ที่ดิน อาคารและอุปกรณ์ </t>
  </si>
  <si>
    <t>สินทรัพย์ภาษีเงินได้รอตัดบัญชี</t>
  </si>
  <si>
    <t xml:space="preserve">      ทุนจดทะเบียน</t>
  </si>
  <si>
    <t xml:space="preserve">      ทุนที่ออกจำหน่ายและชำระเต็มมูลค่าแล้ว</t>
  </si>
  <si>
    <t xml:space="preserve">      ยังไม่ได้จัดสรร </t>
  </si>
  <si>
    <t xml:space="preserve">กระแสเงินสดจากกิจกรรมจัดหาเงิน </t>
  </si>
  <si>
    <t>เงินสดสุทธิได้มาจาก(ใช้ไปใน)กิจกรรมจัดหาเงิน</t>
  </si>
  <si>
    <t>สินทรัพย์ไม่มีตัวตน</t>
  </si>
  <si>
    <t xml:space="preserve">   อื่น ๆ</t>
  </si>
  <si>
    <t xml:space="preserve">        วิธีส่วนได้เสีย - บริษัทร่วมและการร่วมค้า</t>
  </si>
  <si>
    <t>เงินลงทุนในตราสารหนี้ที่ถือจนครบกำหนดภายในหนึ่งปี</t>
  </si>
  <si>
    <t>จ่ายเงินปันผลให้ผู้ถือหุ้นของบริษัท</t>
  </si>
  <si>
    <t>จ่ายเงินปันผลแก่ส่วนได้เสียที่ไม่มีอำนาจควบคุม</t>
  </si>
  <si>
    <t xml:space="preserve">ลูกหนี้การค้าและลูกหนี้อื่น </t>
  </si>
  <si>
    <t xml:space="preserve">      จัดสรรเป็นทุนสำรองตามกฎหมาย </t>
  </si>
  <si>
    <t>รายได้ดอกเบี้ย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</si>
  <si>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</si>
  <si>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</si>
  <si>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เงินลงทุนชั่วคราวขายไป</t>
  </si>
  <si>
    <t>ภาระผูกพันผลประโยชน์พนักงานจ่ายโดยโครงการ</t>
  </si>
  <si>
    <t xml:space="preserve">        หุ้นสามัญ 94,438,800 หุ้น มูลค่าหุ้นละ 1 บาท </t>
  </si>
  <si>
    <t xml:space="preserve">งบแสดงฐานะการเงิน </t>
  </si>
  <si>
    <t xml:space="preserve">    กำไร(ขาดทุน)เบ็ดเสร็จอื่น</t>
  </si>
  <si>
    <t>รายได้ค่าสิทธิการเช่าตัดบัญชี</t>
  </si>
  <si>
    <t xml:space="preserve">  </t>
  </si>
  <si>
    <t xml:space="preserve">       หุ้นสามัญ 60,450,262 หุ้น มูลค่าหุ้นละ 1 บาท</t>
  </si>
  <si>
    <t>รวมส่วนของผู้ถือหุ้นของบริษัท</t>
  </si>
  <si>
    <t>ยอดคงเหลือ ณ วันที่ 1 มกราคม 2561</t>
  </si>
  <si>
    <t>หนี้สินไม่หมุนเวียนอื่น</t>
  </si>
  <si>
    <t xml:space="preserve">      ส่วนที่เป็นของผู้ถือหุ้นของบริษัท</t>
  </si>
  <si>
    <t>รายการปรับกระทบเป็นเงินสดสุทธิจากกิจกรรมดำเนินงาน</t>
  </si>
  <si>
    <t xml:space="preserve">        ขาดทุนจากการประมาณการตามหลักคณิตศาสตร์ประกันภัย</t>
  </si>
  <si>
    <t>31 ธันวาคม 2561</t>
  </si>
  <si>
    <t>(สอบทานแล้ว/ ไม่ได้ตรวจสอบ)</t>
  </si>
  <si>
    <t>ยอดคงเหลือ ณ วันที่ 1 มกราคม 2562</t>
  </si>
  <si>
    <t>กำไรสำหรับงวด</t>
  </si>
  <si>
    <t>กำไรเบ็ดเสร็จรวมสำหรับงวด</t>
  </si>
  <si>
    <t>กำไร(ขาดทุน)เบ็ดเสร็จรวมสำหรับงวด</t>
  </si>
  <si>
    <t xml:space="preserve">    กำไรสำหรับงวด</t>
  </si>
  <si>
    <t>15</t>
  </si>
  <si>
    <t>14</t>
  </si>
  <si>
    <t>3.5</t>
  </si>
  <si>
    <t>เงินให้กู้ยืมระยะสั้นแก่กิจการที่เกี่ยวข้องกัน</t>
  </si>
  <si>
    <t>สอบทานแล้ว/</t>
  </si>
  <si>
    <t>ยังไม่ได้ตรวจสอบ</t>
  </si>
  <si>
    <t>ตรวจสอบแล้ว</t>
  </si>
  <si>
    <t>กลับรายการค่าเผื่อหนี้สงสัยจะสูญ</t>
  </si>
  <si>
    <t>จ่ายเงินปันผล</t>
  </si>
  <si>
    <t>เงินให้กู้ยืมแก่บริษัทที่เกี่ยวข้องกัน</t>
  </si>
  <si>
    <t>เงินสดสุทธิได้มาจาก(ใช้ไปใน)กิจกรรมดำเนินงาน</t>
  </si>
  <si>
    <t>7</t>
  </si>
  <si>
    <t>8</t>
  </si>
  <si>
    <t>ผลกำไร (ขาดทุน) จากการวัดมูลค่าเงินลงทุนเผื่อขาย</t>
  </si>
  <si>
    <t xml:space="preserve">    กำไร (ขาดทุน) เบ็ดเสร็จอื่น</t>
  </si>
  <si>
    <t xml:space="preserve">    กำไร (ขาดทุน) เบ็ดเสร็จอื่น </t>
  </si>
  <si>
    <t>เงินสดได้มาจาก(ใช้ไปใน)กิจกรรมดำเนินงาน</t>
  </si>
  <si>
    <t>เงินสดรับจากการให้กู้ยืมพนักงาน</t>
  </si>
  <si>
    <t>เงินให้กู้ยืมพนักงาน</t>
  </si>
  <si>
    <t>กำไร (ขาดทุน) เบ็ดเสร็จอื่นสำหรับงวด-สุทธิจากภาษี</t>
  </si>
  <si>
    <t>ส่วนของผู้ถือหุ้นของบริษัท</t>
  </si>
  <si>
    <t>ผลต่างจากการแปลงค่างบการเงินของบริษัทย่อยในต่างประเทศ</t>
  </si>
  <si>
    <t>เงินสดรับจากการขายอุปกรณ์</t>
  </si>
  <si>
    <t xml:space="preserve"> ณ วันที่ 30 กันยายน 2562</t>
  </si>
  <si>
    <t xml:space="preserve">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</si>
  <si>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</si>
  <si>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</si>
  <si>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เงินสดและรายการเทียบเท่าเงินสด ณ 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</si>
  <si>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</si>
  <si>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</si>
  <si>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>เงินสดรับจากการขายเงินลงทุนระยะยาว</t>
  </si>
  <si>
    <t>เงินสดรับจากการไถ่ถอนเงินลงทุนระยะยาว</t>
  </si>
  <si>
    <t>ขายเงินลงทุนในบริษัทย่อย</t>
  </si>
  <si>
    <t>ส่วนของผู้ถือหุ้นส่วนน้อย</t>
  </si>
  <si>
    <t>กำไรจากการขายเงินลงทุนชั่วคราวและเงินลงทุนระยะยาว</t>
  </si>
  <si>
    <t>กำไรจากการปรับมูลค่าเงินลงทุนชั่วคราว</t>
  </si>
  <si>
    <t>ขาดทุนจากการจากการขายอุปกรณ์</t>
  </si>
  <si>
    <t>กำไรจากการขายเงินลงทุนในบริษัทย่อย</t>
  </si>
  <si>
    <t>ตัดจำหน่ายหนี้สูญ</t>
  </si>
  <si>
    <t>หนี้สูญได้รับคืน</t>
  </si>
  <si>
    <t>ส่วนแบ่งกำไร (ขาดทุน) จากเงินลงทุนตาม</t>
  </si>
  <si>
    <t>กำไรก่อนส่วนแบ่งกำไร (ขาดทุน) จากเงินลงทุนในบริษัทร่วมและการร่วมค้า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</si>
  <si>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</si>
  <si>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</si>
  <si>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</si>
  <si>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 xml:space="preserve">      ส่วนที่เป็นของส่วนได้เสียที่ไม่มีอำนาจควบคุม</t>
  </si>
  <si>
    <t>(กำไร) ขาดทุนของบริษัทร่วมและการร่วมค้าตามวิธีส่วนได้เสีย</t>
  </si>
  <si>
    <t>(กำไร) ขาดทุนจากอัตราแลกเปลี่ยนที่ยังไม่เกิดขึ้นจริง</t>
  </si>
  <si>
    <t>รับคืนเงินให้กู้ยืมแก่บริษัทที่เกี่ยวข้องกัน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</si>
</sst>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d\ \ด\ด\ด\ด\ \b\b\b\b"/>
    <numFmt numFmtId="172" formatCode="_(* #,##0_);_(* \(#,##0\);_(* &quot;-&quot;??_);_(@_)"/>
    <numFmt numFmtId="173" formatCode="_-* #,##0.0_-;\-* #,##0.0_-;_-* &quot;-&quot;?_-;_-@_-"/>
    <numFmt numFmtId="174" formatCode="_-* #,##0_-;\-* #,##0_-;_-* &quot;-&quot;??_-;_-@_-"/>
    <numFmt numFmtId="175" formatCode="_ * #,##0_ ;_ * \-#,##0_ ;_ * &quot;-&quot;??_ ;_ @_ "/>
    <numFmt numFmtId="176" formatCode="_(* #,##0_);_(* \(#,##0\);_(* &quot;-&quot;?_);_(@_)"/>
    <numFmt numFmtId="177" formatCode="#,##0;[Red]\(#,##0\)"/>
    <numFmt numFmtId="178" formatCode="_(* #,##0.00000_);_(* \(#,##0.00000\);_(* &quot;-&quot;??_);_(@_)"/>
    <numFmt numFmtId="179" formatCode="0.00_)"/>
    <numFmt numFmtId="180" formatCode="_(* #,###_);_(* \(#,###\);_(* &quot;-&quot;??_);_(@_)"/>
    <numFmt numFmtId="181" formatCode="_(* #,###_);_(* \(#,##0.00\);_(* &quot;-&quot;??_);_(@_)"/>
    <numFmt numFmtId="182" formatCode="#,###_);\(#,###\)"/>
    <numFmt numFmtId="183" formatCode="_ * #,##0.00_ ;_ * \-#,##0.00_ ;_ * &quot;-&quot;??_ ;_ @_ "/>
    <numFmt numFmtId="184" formatCode="[$-1070000]d/m/yy;@"/>
    <numFmt numFmtId="185" formatCode="_(* #,###_);_(* \(#,##0\);_(* &quot;-&quot;??_);_(@_)"/>
  </numFmts>
  <fonts count="43"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5"/>
      <name val="AngsanaUPC"/>
      <family val="1"/>
    </font>
    <font>
      <i/>
      <sz val="15"/>
      <name val="AngsanaUPC"/>
      <family val="1"/>
    </font>
    <font>
      <sz val="15"/>
      <name val="AngsanaUPC"/>
      <family val="1"/>
    </font>
    <font>
      <b/>
      <i/>
      <sz val="15"/>
      <name val="AngsanaUPC"/>
      <family val="1"/>
    </font>
    <font>
      <sz val="15"/>
      <color indexed="8"/>
      <name val="AngsanaUPC"/>
      <family val="1"/>
    </font>
    <font>
      <b/>
      <sz val="15"/>
      <color indexed="8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u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37" fontId="0" fillId="0" borderId="0"/>
    <xf numFmtId="9" fontId="8" fillId="0" borderId="0"/>
    <xf numFmtId="40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183" fontId="9" fillId="0" borderId="0" applyFont="0" applyFill="0" applyBorder="0" applyAlignment="0" applyProtection="0"/>
    <xf numFmtId="178" fontId="8" fillId="0" borderId="0"/>
    <xf numFmtId="0" fontId="10" fillId="0" borderId="0" applyProtection="0"/>
    <xf numFmtId="170" fontId="11" fillId="0" borderId="0"/>
    <xf numFmtId="2" fontId="10" fillId="0" borderId="0" applyProtection="0"/>
    <xf numFmtId="38" fontId="7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7" fillId="3" borderId="3" applyNumberFormat="0" applyBorder="0" applyAlignment="0" applyProtection="0"/>
    <xf numFmtId="37" fontId="2" fillId="0" borderId="0"/>
    <xf numFmtId="179" fontId="14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0" fontId="17" fillId="0" borderId="0"/>
    <xf numFmtId="37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7" fillId="0" borderId="0"/>
    <xf numFmtId="37" fontId="3" fillId="0" borderId="0"/>
    <xf numFmtId="37" fontId="3" fillId="0" borderId="0"/>
    <xf numFmtId="37" fontId="3" fillId="0" borderId="0"/>
    <xf numFmtId="0" fontId="3" fillId="0" borderId="0"/>
    <xf numFmtId="0" fontId="16" fillId="0" borderId="0"/>
    <xf numFmtId="0" fontId="16" fillId="0" borderId="0">
      <alignment vertical="center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9" fillId="0" borderId="5" applyAlignment="0">
      <alignment horizontal="centerContinuous"/>
    </xf>
    <xf numFmtId="177" fontId="4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15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5" fillId="0" borderId="0"/>
  </cellStyleXfs>
  <cellXfs count="301">
    <xf numFmtId="37" fontId="0" fillId="0" borderId="0" xfId="0"/>
    <xf numFmtId="37" fontId="21" fillId="0" borderId="0" xfId="0" applyFont="1"/>
    <xf numFmtId="40" fontId="19" fillId="0" borderId="0" xfId="2" applyFont="1" applyAlignment="1">
      <alignment horizontal="center"/>
    </xf>
    <xf numFmtId="0" fontId="21" fillId="0" borderId="0" xfId="34" applyFont="1" applyAlignment="1">
      <alignment horizontal="center" vertical="center"/>
    </xf>
    <xf numFmtId="0" fontId="23" fillId="0" borderId="0" xfId="57" applyFont="1" applyAlignment="1">
      <alignment horizontal="center"/>
    </xf>
    <xf numFmtId="0" fontId="19" fillId="0" borderId="0" xfId="34" applyFont="1" applyAlignment="1">
      <alignment horizontal="left" vertical="center"/>
    </xf>
    <xf numFmtId="0" fontId="20" fillId="0" borderId="0" xfId="34" applyFont="1" applyAlignment="1">
      <alignment horizontal="center" vertical="center"/>
    </xf>
    <xf numFmtId="172" fontId="21" fillId="0" borderId="0" xfId="2" applyNumberFormat="1" applyFont="1" applyAlignment="1">
      <alignment horizontal="center"/>
    </xf>
    <xf numFmtId="168" fontId="24" fillId="0" borderId="0" xfId="2" applyNumberFormat="1" applyFont="1"/>
    <xf numFmtId="0" fontId="21" fillId="0" borderId="0" xfId="34" applyFont="1" applyAlignment="1">
      <alignment horizontal="left" vertical="center"/>
    </xf>
    <xf numFmtId="40" fontId="19" fillId="0" borderId="0" xfId="2" applyFont="1"/>
    <xf numFmtId="0" fontId="21" fillId="0" borderId="0" xfId="36" applyFont="1" applyAlignment="1">
      <alignment vertical="center"/>
    </xf>
    <xf numFmtId="0" fontId="21" fillId="0" borderId="0" xfId="36" applyFont="1" applyAlignment="1">
      <alignment horizontal="center" vertical="center"/>
    </xf>
    <xf numFmtId="37" fontId="19" fillId="0" borderId="0" xfId="36" applyNumberFormat="1" applyFont="1" applyAlignment="1">
      <alignment horizontal="center" vertical="center"/>
    </xf>
    <xf numFmtId="37" fontId="21" fillId="0" borderId="0" xfId="36" applyNumberFormat="1" applyFont="1" applyAlignment="1">
      <alignment horizontal="center" vertical="center"/>
    </xf>
    <xf numFmtId="37" fontId="21" fillId="0" borderId="7" xfId="36" applyNumberFormat="1" applyFont="1" applyBorder="1" applyAlignment="1">
      <alignment horizontal="center" vertical="center"/>
    </xf>
    <xf numFmtId="37" fontId="21" fillId="0" borderId="0" xfId="36" applyNumberFormat="1" applyFont="1" applyAlignment="1">
      <alignment vertical="center"/>
    </xf>
    <xf numFmtId="0" fontId="23" fillId="0" borderId="7" xfId="57" applyFont="1" applyBorder="1"/>
    <xf numFmtId="0" fontId="20" fillId="0" borderId="0" xfId="36" applyFont="1" applyAlignment="1">
      <alignment horizontal="center" vertical="center"/>
    </xf>
    <xf numFmtId="0" fontId="22" fillId="0" borderId="0" xfId="36" applyFont="1" applyAlignment="1">
      <alignment horizontal="center" vertical="center"/>
    </xf>
    <xf numFmtId="174" fontId="24" fillId="0" borderId="0" xfId="2" applyNumberFormat="1" applyFont="1" applyAlignment="1">
      <alignment horizontal="left"/>
    </xf>
    <xf numFmtId="172" fontId="21" fillId="4" borderId="0" xfId="2" applyNumberFormat="1" applyFont="1" applyFill="1" applyAlignment="1">
      <alignment horizontal="center"/>
    </xf>
    <xf numFmtId="40" fontId="0" fillId="0" borderId="0" xfId="2" applyFont="1"/>
    <xf numFmtId="0" fontId="20" fillId="4" borderId="0" xfId="34" applyFont="1" applyFill="1" applyAlignment="1">
      <alignment horizontal="center" vertical="center"/>
    </xf>
    <xf numFmtId="38" fontId="38" fillId="0" borderId="0" xfId="2" applyNumberFormat="1" applyFont="1" applyFill="1" applyProtection="1">
      <protection locked="0"/>
    </xf>
    <xf numFmtId="38" fontId="3" fillId="0" borderId="0" xfId="2" applyNumberFormat="1" applyFont="1" applyFill="1"/>
    <xf numFmtId="172" fontId="38" fillId="0" borderId="0" xfId="11" applyNumberFormat="1" applyFont="1" applyFill="1" applyAlignment="1" applyProtection="1">
      <alignment horizontal="center"/>
      <protection locked="0"/>
    </xf>
    <xf numFmtId="38" fontId="38" fillId="0" borderId="0" xfId="2" applyNumberFormat="1" applyFont="1" applyFill="1"/>
    <xf numFmtId="168" fontId="38" fillId="0" borderId="7" xfId="45" applyNumberFormat="1" applyFont="1" applyFill="1" applyBorder="1"/>
    <xf numFmtId="180" fontId="3" fillId="0" borderId="0" xfId="2" applyNumberFormat="1" applyFont="1" applyFill="1"/>
    <xf numFmtId="180" fontId="30" fillId="0" borderId="7" xfId="2" applyNumberFormat="1" applyFont="1" applyFill="1" applyBorder="1" applyAlignment="1" applyProtection="1">
      <alignment horizontal="center"/>
      <protection locked="0"/>
    </xf>
    <xf numFmtId="180" fontId="27" fillId="0" borderId="8" xfId="2" applyNumberFormat="1" applyFont="1" applyFill="1" applyBorder="1"/>
    <xf numFmtId="169" fontId="3" fillId="0" borderId="0" xfId="2" applyNumberFormat="1" applyFont="1" applyFill="1"/>
    <xf numFmtId="40" fontId="3" fillId="0" borderId="9" xfId="2" applyFont="1" applyFill="1" applyBorder="1"/>
    <xf numFmtId="174" fontId="24" fillId="0" borderId="0" xfId="2" applyNumberFormat="1" applyFont="1" applyFill="1" applyAlignment="1">
      <alignment horizontal="left"/>
    </xf>
    <xf numFmtId="168" fontId="24" fillId="0" borderId="0" xfId="2" applyNumberFormat="1" applyFont="1" applyFill="1"/>
    <xf numFmtId="174" fontId="24" fillId="0" borderId="0" xfId="2" applyNumberFormat="1" applyFont="1" applyFill="1"/>
    <xf numFmtId="172" fontId="21" fillId="0" borderId="0" xfId="2" applyNumberFormat="1" applyFont="1" applyFill="1" applyAlignment="1">
      <alignment horizontal="center"/>
    </xf>
    <xf numFmtId="40" fontId="21" fillId="0" borderId="0" xfId="2" applyFont="1" applyFill="1" applyAlignment="1">
      <alignment vertical="center"/>
    </xf>
    <xf numFmtId="168" fontId="21" fillId="0" borderId="0" xfId="34" applyNumberFormat="1" applyFont="1" applyFill="1" applyAlignment="1">
      <alignment horizontal="left" vertical="center"/>
    </xf>
    <xf numFmtId="172" fontId="21" fillId="0" borderId="0" xfId="36" applyNumberFormat="1" applyFont="1" applyFill="1" applyAlignment="1">
      <alignment vertical="center"/>
    </xf>
    <xf numFmtId="40" fontId="21" fillId="0" borderId="0" xfId="2" applyFont="1" applyFill="1" applyAlignment="1">
      <alignment horizontal="center"/>
    </xf>
    <xf numFmtId="37" fontId="19" fillId="0" borderId="0" xfId="36" applyNumberFormat="1" applyFont="1" applyFill="1" applyAlignment="1">
      <alignment horizontal="center" vertical="center"/>
    </xf>
    <xf numFmtId="37" fontId="21" fillId="0" borderId="0" xfId="36" applyNumberFormat="1" applyFont="1" applyFill="1" applyAlignment="1">
      <alignment horizontal="center" vertical="center"/>
    </xf>
    <xf numFmtId="172" fontId="21" fillId="0" borderId="0" xfId="34" applyNumberFormat="1" applyFont="1" applyFill="1" applyAlignment="1">
      <alignment horizontal="center" vertical="top"/>
    </xf>
    <xf numFmtId="172" fontId="21" fillId="0" borderId="7" xfId="34" applyNumberFormat="1" applyFont="1" applyFill="1" applyBorder="1" applyAlignment="1">
      <alignment horizontal="center" vertical="top"/>
    </xf>
    <xf numFmtId="168" fontId="19" fillId="0" borderId="8" xfId="36" applyNumberFormat="1" applyFont="1" applyFill="1" applyBorder="1" applyAlignment="1">
      <alignment vertical="center"/>
    </xf>
    <xf numFmtId="37" fontId="21" fillId="0" borderId="0" xfId="0" applyFont="1" applyFill="1"/>
    <xf numFmtId="40" fontId="19" fillId="0" borderId="0" xfId="2" applyFont="1" applyFill="1" applyAlignment="1">
      <alignment horizontal="center"/>
    </xf>
    <xf numFmtId="37" fontId="25" fillId="0" borderId="0" xfId="36" applyNumberFormat="1" applyFont="1" applyFill="1" applyAlignment="1">
      <alignment horizontal="center" vertical="center"/>
    </xf>
    <xf numFmtId="168" fontId="19" fillId="0" borderId="0" xfId="36" applyNumberFormat="1" applyFont="1" applyFill="1" applyAlignment="1">
      <alignment vertical="center"/>
    </xf>
    <xf numFmtId="0" fontId="21" fillId="0" borderId="0" xfId="36" applyFont="1" applyFill="1" applyAlignment="1">
      <alignment vertical="center"/>
    </xf>
    <xf numFmtId="37" fontId="21" fillId="0" borderId="7" xfId="36" applyNumberFormat="1" applyFont="1" applyFill="1" applyBorder="1" applyAlignment="1">
      <alignment horizontal="center" vertical="center"/>
    </xf>
    <xf numFmtId="38" fontId="38" fillId="0" borderId="7" xfId="2" applyNumberFormat="1" applyFont="1" applyFill="1" applyBorder="1" applyProtection="1">
      <protection locked="0"/>
    </xf>
    <xf numFmtId="180" fontId="30" fillId="0" borderId="10" xfId="2" applyNumberFormat="1" applyFont="1" applyFill="1" applyBorder="1" applyProtection="1">
      <protection locked="0"/>
    </xf>
    <xf numFmtId="180" fontId="3" fillId="0" borderId="0" xfId="0" applyNumberFormat="1" applyFont="1" applyFill="1" applyAlignment="1">
      <alignment horizontal="center"/>
    </xf>
    <xf numFmtId="180" fontId="3" fillId="0" borderId="0" xfId="0" applyNumberFormat="1" applyFont="1" applyFill="1" applyAlignment="1">
      <alignment horizontal="right"/>
    </xf>
    <xf numFmtId="37" fontId="38" fillId="0" borderId="0" xfId="40" applyNumberFormat="1" applyFont="1" applyFill="1"/>
    <xf numFmtId="180" fontId="31" fillId="0" borderId="2" xfId="2" applyNumberFormat="1" applyFont="1" applyFill="1" applyBorder="1" applyProtection="1">
      <protection locked="0"/>
    </xf>
    <xf numFmtId="180" fontId="31" fillId="0" borderId="8" xfId="2" applyNumberFormat="1" applyFont="1" applyFill="1" applyBorder="1" applyProtection="1">
      <protection locked="0"/>
    </xf>
    <xf numFmtId="168" fontId="24" fillId="0" borderId="0" xfId="2" applyNumberFormat="1" applyFont="1" applyFill="1" applyAlignment="1">
      <alignment horizontal="left"/>
    </xf>
    <xf numFmtId="182" fontId="24" fillId="0" borderId="0" xfId="2" applyNumberFormat="1" applyFont="1" applyFill="1"/>
    <xf numFmtId="168" fontId="19" fillId="0" borderId="0" xfId="34" applyNumberFormat="1" applyFont="1" applyFill="1" applyAlignment="1">
      <alignment horizontal="center" vertical="center"/>
    </xf>
    <xf numFmtId="168" fontId="26" fillId="0" borderId="0" xfId="34" applyNumberFormat="1" applyFont="1" applyFill="1" applyAlignment="1">
      <alignment horizontal="right" vertical="center"/>
    </xf>
    <xf numFmtId="168" fontId="19" fillId="0" borderId="0" xfId="34" applyNumberFormat="1" applyFont="1" applyFill="1" applyAlignment="1">
      <alignment horizontal="right" vertical="center"/>
    </xf>
    <xf numFmtId="172" fontId="21" fillId="0" borderId="7" xfId="2" applyNumberFormat="1" applyFont="1" applyFill="1" applyBorder="1" applyAlignment="1">
      <alignment horizontal="center"/>
    </xf>
    <xf numFmtId="172" fontId="19" fillId="0" borderId="9" xfId="2" applyNumberFormat="1" applyFont="1" applyFill="1" applyBorder="1" applyAlignment="1">
      <alignment horizontal="left" vertical="center"/>
    </xf>
    <xf numFmtId="37" fontId="37" fillId="0" borderId="0" xfId="0" applyFont="1" applyFill="1"/>
    <xf numFmtId="172" fontId="19" fillId="0" borderId="0" xfId="2" applyNumberFormat="1" applyFont="1" applyFill="1" applyAlignment="1">
      <alignment horizontal="left" vertical="center"/>
    </xf>
    <xf numFmtId="172" fontId="19" fillId="0" borderId="0" xfId="34" applyNumberFormat="1" applyFont="1" applyFill="1" applyAlignment="1">
      <alignment horizontal="left" vertical="center"/>
    </xf>
    <xf numFmtId="37" fontId="36" fillId="0" borderId="0" xfId="0" applyFont="1" applyFill="1"/>
    <xf numFmtId="0" fontId="3" fillId="0" borderId="0" xfId="40" applyFont="1" applyFill="1" applyProtection="1">
      <protection locked="0"/>
    </xf>
    <xf numFmtId="38" fontId="39" fillId="0" borderId="0" xfId="40" applyNumberFormat="1" applyFont="1" applyFill="1" applyAlignment="1">
      <alignment horizontal="center"/>
    </xf>
    <xf numFmtId="172" fontId="38" fillId="0" borderId="0" xfId="40" applyNumberFormat="1" applyFont="1" applyFill="1"/>
    <xf numFmtId="38" fontId="3" fillId="0" borderId="0" xfId="40" applyNumberFormat="1" applyFont="1" applyFill="1"/>
    <xf numFmtId="0" fontId="27" fillId="0" borderId="0" xfId="46" applyFont="1" applyFill="1" applyAlignment="1">
      <alignment horizontal="justify"/>
    </xf>
    <xf numFmtId="38" fontId="40" fillId="0" borderId="0" xfId="40" applyNumberFormat="1" applyFont="1" applyFill="1" applyAlignment="1">
      <alignment horizontal="center"/>
    </xf>
    <xf numFmtId="0" fontId="41" fillId="0" borderId="0" xfId="40" applyFont="1" applyFill="1"/>
    <xf numFmtId="168" fontId="41" fillId="0" borderId="0" xfId="40" applyNumberFormat="1" applyFont="1" applyFill="1"/>
    <xf numFmtId="168" fontId="41" fillId="0" borderId="2" xfId="45" applyNumberFormat="1" applyFont="1" applyFill="1" applyBorder="1"/>
    <xf numFmtId="38" fontId="27" fillId="0" borderId="0" xfId="40" applyNumberFormat="1" applyFont="1" applyFill="1"/>
    <xf numFmtId="168" fontId="41" fillId="0" borderId="9" xfId="45" applyNumberFormat="1" applyFont="1" applyFill="1" applyBorder="1"/>
    <xf numFmtId="0" fontId="27" fillId="0" borderId="0" xfId="40" applyFont="1" applyFill="1" applyAlignment="1">
      <alignment horizontal="center"/>
    </xf>
    <xf numFmtId="38" fontId="3" fillId="0" borderId="0" xfId="40" applyNumberFormat="1" applyFont="1" applyFill="1" applyAlignment="1">
      <alignment horizontal="left"/>
    </xf>
    <xf numFmtId="38" fontId="3" fillId="0" borderId="0" xfId="9" applyNumberFormat="1" applyFont="1" applyFill="1" applyAlignment="1">
      <alignment horizontal="right"/>
    </xf>
    <xf numFmtId="38" fontId="3" fillId="0" borderId="0" xfId="40" applyNumberFormat="1" applyFont="1" applyFill="1" applyAlignment="1">
      <alignment horizontal="justify"/>
    </xf>
    <xf numFmtId="38" fontId="38" fillId="0" borderId="0" xfId="40" applyNumberFormat="1" applyFont="1" applyFill="1"/>
    <xf numFmtId="38" fontId="41" fillId="0" borderId="0" xfId="40" applyNumberFormat="1" applyFont="1" applyFill="1" applyBorder="1" applyAlignment="1">
      <alignment horizontal="center"/>
    </xf>
    <xf numFmtId="37" fontId="38" fillId="0" borderId="0" xfId="40" applyNumberFormat="1" applyFont="1" applyFill="1" applyBorder="1"/>
    <xf numFmtId="37" fontId="27" fillId="0" borderId="0" xfId="40" applyNumberFormat="1" applyFont="1" applyFill="1"/>
    <xf numFmtId="49" fontId="39" fillId="0" borderId="0" xfId="40" applyNumberFormat="1" applyFont="1" applyFill="1" applyAlignment="1">
      <alignment horizontal="center"/>
    </xf>
    <xf numFmtId="0" fontId="38" fillId="0" borderId="0" xfId="40" applyFont="1" applyFill="1"/>
    <xf numFmtId="2" fontId="38" fillId="0" borderId="0" xfId="40" applyNumberFormat="1" applyFont="1" applyFill="1" applyAlignment="1">
      <alignment horizontal="center"/>
    </xf>
    <xf numFmtId="49" fontId="39" fillId="0" borderId="0" xfId="40" applyNumberFormat="1" applyFont="1" applyFill="1"/>
    <xf numFmtId="0" fontId="28" fillId="0" borderId="0" xfId="46" applyFont="1" applyFill="1" applyAlignment="1">
      <alignment horizontal="left"/>
    </xf>
    <xf numFmtId="0" fontId="3" fillId="0" borderId="0" xfId="46" applyFont="1" applyFill="1" applyAlignment="1"/>
    <xf numFmtId="0" fontId="39" fillId="0" borderId="0" xfId="46" applyFont="1" applyFill="1" applyAlignment="1">
      <alignment horizontal="center"/>
    </xf>
    <xf numFmtId="172" fontId="38" fillId="0" borderId="0" xfId="11" applyNumberFormat="1" applyFont="1" applyFill="1"/>
    <xf numFmtId="38" fontId="3" fillId="0" borderId="0" xfId="40" applyNumberFormat="1" applyFont="1" applyFill="1" applyAlignment="1">
      <alignment horizontal="center"/>
    </xf>
    <xf numFmtId="0" fontId="38" fillId="0" borderId="0" xfId="46" applyFont="1" applyFill="1" applyAlignment="1">
      <alignment horizontal="left"/>
    </xf>
    <xf numFmtId="0" fontId="41" fillId="0" borderId="0" xfId="46" applyFont="1" applyFill="1" applyAlignment="1">
      <alignment horizontal="center"/>
    </xf>
    <xf numFmtId="38" fontId="41" fillId="0" borderId="0" xfId="40" applyNumberFormat="1" applyFont="1" applyFill="1"/>
    <xf numFmtId="172" fontId="41" fillId="0" borderId="0" xfId="40" applyNumberFormat="1" applyFont="1" applyFill="1"/>
    <xf numFmtId="172" fontId="41" fillId="0" borderId="2" xfId="45" applyNumberFormat="1" applyFont="1" applyFill="1" applyBorder="1"/>
    <xf numFmtId="168" fontId="38" fillId="0" borderId="0" xfId="40" applyNumberFormat="1" applyFont="1" applyFill="1"/>
    <xf numFmtId="168" fontId="38" fillId="0" borderId="0" xfId="45" applyNumberFormat="1" applyFont="1" applyFill="1"/>
    <xf numFmtId="0" fontId="28" fillId="0" borderId="0" xfId="46" applyFont="1" applyFill="1" applyAlignment="1">
      <alignment horizontal="justify"/>
    </xf>
    <xf numFmtId="38" fontId="38" fillId="0" borderId="0" xfId="2" applyNumberFormat="1" applyFont="1" applyFill="1" applyAlignment="1">
      <alignment horizontal="center"/>
    </xf>
    <xf numFmtId="168" fontId="38" fillId="0" borderId="0" xfId="40" applyNumberFormat="1" applyFont="1" applyFill="1" applyAlignment="1">
      <alignment horizontal="center"/>
    </xf>
    <xf numFmtId="168" fontId="3" fillId="0" borderId="0" xfId="45" applyNumberFormat="1" applyFont="1" applyFill="1"/>
    <xf numFmtId="174" fontId="3" fillId="0" borderId="0" xfId="45" applyNumberFormat="1" applyFont="1" applyFill="1" applyAlignment="1">
      <alignment horizontal="center"/>
    </xf>
    <xf numFmtId="168" fontId="3" fillId="0" borderId="0" xfId="45" applyNumberFormat="1" applyFont="1" applyFill="1" applyAlignment="1">
      <alignment horizontal="center"/>
    </xf>
    <xf numFmtId="0" fontId="38" fillId="0" borderId="0" xfId="40" applyFont="1" applyFill="1" applyAlignment="1">
      <alignment horizontal="center"/>
    </xf>
    <xf numFmtId="38" fontId="42" fillId="0" borderId="0" xfId="40" applyNumberFormat="1" applyFont="1" applyFill="1" applyAlignment="1">
      <alignment horizontal="center"/>
    </xf>
    <xf numFmtId="37" fontId="38" fillId="0" borderId="0" xfId="40" applyNumberFormat="1" applyFont="1" applyFill="1" applyAlignment="1">
      <alignment horizontal="center"/>
    </xf>
    <xf numFmtId="174" fontId="38" fillId="0" borderId="0" xfId="40" applyNumberFormat="1" applyFont="1" applyFill="1"/>
    <xf numFmtId="168" fontId="38" fillId="0" borderId="0" xfId="40" applyNumberFormat="1" applyFont="1" applyFill="1" applyAlignment="1">
      <alignment horizontal="right"/>
    </xf>
    <xf numFmtId="39" fontId="41" fillId="0" borderId="0" xfId="45" applyNumberFormat="1" applyFont="1" applyFill="1"/>
    <xf numFmtId="0" fontId="3" fillId="0" borderId="0" xfId="46" applyFont="1" applyFill="1" applyAlignment="1">
      <alignment horizontal="justify"/>
    </xf>
    <xf numFmtId="37" fontId="38" fillId="0" borderId="0" xfId="45" applyNumberFormat="1" applyFont="1" applyFill="1"/>
    <xf numFmtId="37" fontId="38" fillId="0" borderId="0" xfId="14" applyNumberFormat="1" applyFont="1" applyFill="1"/>
    <xf numFmtId="38" fontId="38" fillId="0" borderId="0" xfId="40" applyNumberFormat="1" applyFont="1" applyFill="1" applyAlignment="1">
      <alignment horizontal="center"/>
    </xf>
    <xf numFmtId="37" fontId="38" fillId="0" borderId="0" xfId="40" applyNumberFormat="1" applyFont="1" applyFill="1" applyAlignment="1">
      <alignment horizontal="right"/>
    </xf>
    <xf numFmtId="37" fontId="38" fillId="0" borderId="0" xfId="46" applyNumberFormat="1" applyFont="1" applyFill="1" applyAlignment="1"/>
    <xf numFmtId="172" fontId="38" fillId="0" borderId="0" xfId="40" applyNumberFormat="1" applyFont="1" applyFill="1" applyAlignment="1">
      <alignment horizontal="right"/>
    </xf>
    <xf numFmtId="172" fontId="38" fillId="0" borderId="9" xfId="11" applyNumberFormat="1" applyFont="1" applyFill="1" applyBorder="1" applyProtection="1">
      <protection locked="0"/>
    </xf>
    <xf numFmtId="168" fontId="38" fillId="0" borderId="0" xfId="13" applyNumberFormat="1" applyFont="1" applyFill="1"/>
    <xf numFmtId="172" fontId="38" fillId="0" borderId="0" xfId="11" applyNumberFormat="1" applyFont="1" applyFill="1" applyProtection="1">
      <protection locked="0"/>
    </xf>
    <xf numFmtId="168" fontId="41" fillId="0" borderId="0" xfId="45" applyNumberFormat="1" applyFont="1" applyFill="1"/>
    <xf numFmtId="169" fontId="38" fillId="0" borderId="0" xfId="32" applyNumberFormat="1" applyFont="1" applyFill="1"/>
    <xf numFmtId="172" fontId="38" fillId="0" borderId="7" xfId="11" applyNumberFormat="1" applyFont="1" applyFill="1" applyBorder="1" applyProtection="1">
      <protection locked="0"/>
    </xf>
    <xf numFmtId="0" fontId="27" fillId="0" borderId="0" xfId="46" applyFont="1" applyFill="1" applyAlignment="1">
      <alignment horizontal="justify" vertical="center"/>
    </xf>
    <xf numFmtId="49" fontId="29" fillId="0" borderId="0" xfId="0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3" fillId="0" borderId="0" xfId="0" applyFont="1" applyFill="1" applyAlignment="1">
      <alignment horizontal="right"/>
    </xf>
    <xf numFmtId="49" fontId="29" fillId="0" borderId="0" xfId="0" quotePrefix="1" applyNumberFormat="1" applyFont="1" applyFill="1" applyAlignment="1">
      <alignment horizontal="center"/>
    </xf>
    <xf numFmtId="37" fontId="27" fillId="0" borderId="0" xfId="0" applyFont="1" applyFill="1"/>
    <xf numFmtId="0" fontId="28" fillId="0" borderId="0" xfId="44" applyFont="1" applyFill="1" applyAlignment="1">
      <alignment vertical="center"/>
    </xf>
    <xf numFmtId="181" fontId="3" fillId="0" borderId="0" xfId="2" applyNumberFormat="1" applyFont="1" applyFill="1"/>
    <xf numFmtId="0" fontId="30" fillId="0" borderId="0" xfId="44" applyFont="1" applyFill="1" applyAlignment="1">
      <alignment vertical="center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27" fillId="0" borderId="0" xfId="0" applyNumberFormat="1" applyFont="1" applyFill="1"/>
    <xf numFmtId="169" fontId="27" fillId="0" borderId="0" xfId="2" applyNumberFormat="1" applyFont="1" applyFill="1"/>
    <xf numFmtId="181" fontId="27" fillId="0" borderId="2" xfId="2" applyNumberFormat="1" applyFont="1" applyFill="1" applyBorder="1"/>
    <xf numFmtId="49" fontId="28" fillId="0" borderId="0" xfId="0" applyNumberFormat="1" applyFont="1" applyFill="1" applyAlignment="1">
      <alignment horizontal="left"/>
    </xf>
    <xf numFmtId="37" fontId="30" fillId="0" borderId="0" xfId="0" applyFont="1" applyFill="1" applyAlignment="1">
      <alignment horizontal="left"/>
    </xf>
    <xf numFmtId="0" fontId="3" fillId="0" borderId="0" xfId="44" applyFill="1" applyAlignment="1">
      <alignment vertical="center"/>
    </xf>
    <xf numFmtId="181" fontId="31" fillId="0" borderId="2" xfId="2" applyNumberFormat="1" applyFont="1" applyFill="1" applyBorder="1" applyProtection="1">
      <protection locked="0"/>
    </xf>
    <xf numFmtId="181" fontId="3" fillId="0" borderId="7" xfId="2" applyNumberFormat="1" applyFont="1" applyFill="1" applyBorder="1"/>
    <xf numFmtId="49" fontId="28" fillId="0" borderId="0" xfId="0" applyNumberFormat="1" applyFont="1" applyFill="1" applyAlignment="1">
      <alignment horizontal="center"/>
    </xf>
    <xf numFmtId="181" fontId="27" fillId="0" borderId="0" xfId="2" applyNumberFormat="1" applyFont="1" applyFill="1"/>
    <xf numFmtId="37" fontId="0" fillId="0" borderId="0" xfId="0" applyFont="1" applyFill="1"/>
    <xf numFmtId="0" fontId="27" fillId="0" borderId="0" xfId="44" applyFont="1" applyFill="1" applyAlignment="1">
      <alignment vertical="center"/>
    </xf>
    <xf numFmtId="180" fontId="27" fillId="0" borderId="2" xfId="2" applyNumberFormat="1" applyFont="1" applyFill="1" applyBorder="1"/>
    <xf numFmtId="49" fontId="0" fillId="0" borderId="0" xfId="0" applyNumberFormat="1" applyFill="1"/>
    <xf numFmtId="0" fontId="30" fillId="0" borderId="0" xfId="0" applyNumberFormat="1" applyFont="1" applyFill="1" applyProtection="1">
      <protection locked="0"/>
    </xf>
    <xf numFmtId="180" fontId="27" fillId="0" borderId="10" xfId="2" applyNumberFormat="1" applyFont="1" applyFill="1" applyBorder="1"/>
    <xf numFmtId="181" fontId="27" fillId="0" borderId="8" xfId="2" applyNumberFormat="1" applyFont="1" applyFill="1" applyBorder="1"/>
    <xf numFmtId="37" fontId="27" fillId="0" borderId="0" xfId="0" applyFont="1" applyFill="1" applyAlignment="1">
      <alignment horizontal="left"/>
    </xf>
    <xf numFmtId="37" fontId="0" fillId="0" borderId="0" xfId="0" applyFill="1" applyAlignment="1">
      <alignment horizontal="left"/>
    </xf>
    <xf numFmtId="0" fontId="31" fillId="0" borderId="0" xfId="0" applyNumberFormat="1" applyFont="1" applyFill="1" applyProtection="1">
      <protection locked="0"/>
    </xf>
    <xf numFmtId="37" fontId="3" fillId="0" borderId="0" xfId="0" applyFont="1" applyFill="1"/>
    <xf numFmtId="37" fontId="29" fillId="0" borderId="0" xfId="0" quotePrefix="1" applyFont="1" applyFill="1" applyAlignment="1">
      <alignment horizontal="center"/>
    </xf>
    <xf numFmtId="39" fontId="3" fillId="0" borderId="9" xfId="0" applyNumberFormat="1" applyFont="1" applyFill="1" applyBorder="1"/>
    <xf numFmtId="169" fontId="27" fillId="0" borderId="0" xfId="0" applyNumberFormat="1" applyFont="1" applyFill="1"/>
    <xf numFmtId="180" fontId="3" fillId="0" borderId="0" xfId="0" applyNumberFormat="1" applyFont="1" applyFill="1"/>
    <xf numFmtId="37" fontId="29" fillId="0" borderId="0" xfId="0" applyFont="1" applyFill="1"/>
    <xf numFmtId="0" fontId="0" fillId="0" borderId="0" xfId="44" applyFont="1" applyFill="1" applyAlignment="1">
      <alignment vertical="center"/>
    </xf>
    <xf numFmtId="0" fontId="30" fillId="0" borderId="0" xfId="57" applyFont="1" applyFill="1" applyProtection="1">
      <protection locked="0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/>
    <xf numFmtId="180" fontId="30" fillId="0" borderId="0" xfId="57" applyNumberFormat="1" applyFont="1" applyFill="1"/>
    <xf numFmtId="180" fontId="27" fillId="0" borderId="0" xfId="0" applyNumberFormat="1" applyFont="1" applyFill="1" applyAlignment="1">
      <alignment horizontal="right"/>
    </xf>
    <xf numFmtId="180" fontId="31" fillId="0" borderId="0" xfId="57" applyNumberFormat="1" applyFont="1" applyFill="1"/>
    <xf numFmtId="180" fontId="27" fillId="0" borderId="0" xfId="0" applyNumberFormat="1" applyFont="1" applyFill="1"/>
    <xf numFmtId="0" fontId="32" fillId="0" borderId="0" xfId="57" applyFont="1" applyFill="1" applyProtection="1">
      <protection locked="0"/>
    </xf>
    <xf numFmtId="38" fontId="39" fillId="0" borderId="0" xfId="40" quotePrefix="1" applyNumberFormat="1" applyFont="1" applyFill="1" applyAlignment="1">
      <alignment horizontal="center"/>
    </xf>
    <xf numFmtId="0" fontId="31" fillId="0" borderId="0" xfId="57" applyFont="1" applyFill="1" applyProtection="1">
      <protection locked="0"/>
    </xf>
    <xf numFmtId="180" fontId="31" fillId="0" borderId="0" xfId="2" applyNumberFormat="1" applyFont="1" applyFill="1" applyProtection="1">
      <protection locked="0"/>
    </xf>
    <xf numFmtId="180" fontId="31" fillId="0" borderId="0" xfId="2" applyNumberFormat="1" applyFont="1" applyFill="1"/>
    <xf numFmtId="0" fontId="31" fillId="0" borderId="0" xfId="57" applyFont="1" applyFill="1" applyAlignment="1" applyProtection="1">
      <alignment vertical="top"/>
      <protection locked="0"/>
    </xf>
    <xf numFmtId="38" fontId="27" fillId="0" borderId="0" xfId="0" applyNumberFormat="1" applyFont="1" applyFill="1" applyAlignment="1">
      <alignment horizontal="justify"/>
    </xf>
    <xf numFmtId="169" fontId="3" fillId="0" borderId="0" xfId="0" quotePrefix="1" applyNumberFormat="1" applyFont="1" applyFill="1" applyAlignment="1">
      <alignment horizontal="center"/>
    </xf>
    <xf numFmtId="174" fontId="38" fillId="0" borderId="0" xfId="2" applyNumberFormat="1" applyFont="1" applyFill="1" applyAlignment="1">
      <alignment horizontal="center"/>
    </xf>
    <xf numFmtId="168" fontId="38" fillId="0" borderId="0" xfId="0" applyNumberFormat="1" applyFont="1" applyFill="1"/>
    <xf numFmtId="37" fontId="21" fillId="0" borderId="0" xfId="0" applyFont="1" applyFill="1" applyAlignment="1">
      <alignment horizontal="center"/>
    </xf>
    <xf numFmtId="37" fontId="21" fillId="0" borderId="7" xfId="0" applyFont="1" applyFill="1" applyBorder="1" applyAlignment="1">
      <alignment horizontal="center"/>
    </xf>
    <xf numFmtId="49" fontId="40" fillId="0" borderId="0" xfId="40" applyNumberFormat="1" applyFont="1" applyFill="1" applyAlignment="1">
      <alignment horizontal="center"/>
    </xf>
    <xf numFmtId="184" fontId="41" fillId="0" borderId="7" xfId="40" quotePrefix="1" applyNumberFormat="1" applyFont="1" applyFill="1" applyBorder="1" applyAlignment="1">
      <alignment horizontal="center"/>
    </xf>
    <xf numFmtId="2" fontId="41" fillId="0" borderId="0" xfId="40" applyNumberFormat="1" applyFont="1" applyFill="1" applyAlignment="1">
      <alignment horizontal="center"/>
    </xf>
    <xf numFmtId="2" fontId="41" fillId="0" borderId="7" xfId="40" quotePrefix="1" applyNumberFormat="1" applyFont="1" applyFill="1" applyBorder="1" applyAlignment="1">
      <alignment horizontal="center"/>
    </xf>
    <xf numFmtId="2" fontId="41" fillId="0" borderId="7" xfId="40" applyNumberFormat="1" applyFont="1" applyFill="1" applyBorder="1" applyAlignment="1">
      <alignment horizontal="center"/>
    </xf>
    <xf numFmtId="0" fontId="41" fillId="0" borderId="0" xfId="40" applyFont="1" applyFill="1" applyAlignment="1">
      <alignment horizontal="center"/>
    </xf>
    <xf numFmtId="0" fontId="27" fillId="0" borderId="2" xfId="0" quotePrefix="1" applyNumberFormat="1" applyFont="1" applyFill="1" applyBorder="1" applyAlignment="1">
      <alignment horizontal="center"/>
    </xf>
    <xf numFmtId="0" fontId="27" fillId="0" borderId="0" xfId="0" applyNumberFormat="1" applyFont="1" applyFill="1" applyAlignment="1">
      <alignment horizontal="center"/>
    </xf>
    <xf numFmtId="38" fontId="3" fillId="0" borderId="0" xfId="40" applyNumberFormat="1" applyFont="1" applyFill="1" applyAlignment="1"/>
    <xf numFmtId="49" fontId="29" fillId="0" borderId="0" xfId="0" quotePrefix="1" applyNumberFormat="1" applyFont="1" applyFill="1" applyBorder="1" applyAlignment="1">
      <alignment horizontal="center"/>
    </xf>
    <xf numFmtId="37" fontId="27" fillId="0" borderId="0" xfId="0" applyFont="1" applyFill="1" applyBorder="1"/>
    <xf numFmtId="49" fontId="29" fillId="0" borderId="0" xfId="0" applyNumberFormat="1" applyFont="1" applyFill="1" applyBorder="1" applyAlignment="1">
      <alignment horizontal="center"/>
    </xf>
    <xf numFmtId="169" fontId="3" fillId="0" borderId="0" xfId="2" applyNumberFormat="1" applyFont="1" applyFill="1" applyBorder="1"/>
    <xf numFmtId="38" fontId="38" fillId="0" borderId="0" xfId="40" applyNumberFormat="1" applyFont="1" applyFill="1" applyAlignment="1"/>
    <xf numFmtId="38" fontId="38" fillId="0" borderId="0" xfId="40" applyNumberFormat="1" applyFont="1" applyFill="1" applyBorder="1" applyAlignment="1"/>
    <xf numFmtId="37" fontId="38" fillId="0" borderId="0" xfId="40" applyNumberFormat="1" applyFont="1" applyFill="1" applyAlignment="1"/>
    <xf numFmtId="0" fontId="3" fillId="0" borderId="0" xfId="44" applyFont="1" applyFill="1" applyAlignment="1">
      <alignment vertical="center"/>
    </xf>
    <xf numFmtId="169" fontId="27" fillId="0" borderId="0" xfId="2" applyNumberFormat="1" applyFont="1" applyFill="1" applyBorder="1"/>
    <xf numFmtId="181" fontId="3" fillId="0" borderId="0" xfId="2" applyNumberFormat="1" applyFont="1" applyFill="1" applyBorder="1"/>
    <xf numFmtId="181" fontId="27" fillId="0" borderId="0" xfId="2" applyNumberFormat="1" applyFont="1" applyFill="1" applyBorder="1"/>
    <xf numFmtId="37" fontId="0" fillId="0" borderId="0" xfId="0" applyFont="1" applyFill="1" applyAlignment="1">
      <alignment horizontal="left"/>
    </xf>
    <xf numFmtId="181" fontId="30" fillId="0" borderId="0" xfId="2" applyNumberFormat="1" applyFont="1" applyFill="1" applyBorder="1" applyProtection="1">
      <protection locked="0"/>
    </xf>
    <xf numFmtId="180" fontId="3" fillId="0" borderId="0" xfId="2" applyNumberFormat="1" applyFont="1" applyFill="1" applyBorder="1"/>
    <xf numFmtId="180" fontId="3" fillId="0" borderId="0" xfId="2" applyNumberFormat="1" applyFont="1" applyFill="1" applyBorder="1" applyAlignment="1"/>
    <xf numFmtId="49" fontId="0" fillId="0" borderId="0" xfId="0" applyNumberFormat="1" applyFont="1" applyFill="1"/>
    <xf numFmtId="0" fontId="41" fillId="0" borderId="7" xfId="40" quotePrefix="1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/>
    </xf>
    <xf numFmtId="171" fontId="27" fillId="0" borderId="0" xfId="0" applyNumberFormat="1" applyFont="1" applyFill="1" applyAlignment="1">
      <alignment horizontal="center"/>
    </xf>
    <xf numFmtId="168" fontId="23" fillId="0" borderId="0" xfId="2" applyNumberFormat="1" applyFont="1" applyFill="1" applyAlignment="1">
      <alignment horizontal="left"/>
    </xf>
    <xf numFmtId="168" fontId="21" fillId="0" borderId="0" xfId="34" applyNumberFormat="1" applyFont="1" applyFill="1" applyAlignment="1">
      <alignment horizontal="center" vertical="center"/>
    </xf>
    <xf numFmtId="168" fontId="21" fillId="0" borderId="0" xfId="34" applyNumberFormat="1" applyFont="1" applyFill="1" applyAlignment="1">
      <alignment horizontal="right" vertical="center"/>
    </xf>
    <xf numFmtId="0" fontId="19" fillId="0" borderId="0" xfId="34" applyFont="1" applyFill="1" applyAlignment="1">
      <alignment horizontal="left" vertical="center"/>
    </xf>
    <xf numFmtId="39" fontId="38" fillId="0" borderId="9" xfId="0" applyNumberFormat="1" applyFont="1" applyFill="1" applyBorder="1"/>
    <xf numFmtId="38" fontId="41" fillId="0" borderId="2" xfId="2" applyNumberFormat="1" applyFont="1" applyFill="1" applyBorder="1"/>
    <xf numFmtId="38" fontId="41" fillId="0" borderId="9" xfId="2" applyNumberFormat="1" applyFont="1" applyFill="1" applyBorder="1"/>
    <xf numFmtId="38" fontId="38" fillId="0" borderId="0" xfId="45" applyNumberFormat="1" applyFont="1" applyFill="1"/>
    <xf numFmtId="38" fontId="41" fillId="0" borderId="0" xfId="2" applyNumberFormat="1" applyFont="1" applyFill="1"/>
    <xf numFmtId="38" fontId="27" fillId="0" borderId="2" xfId="2" applyNumberFormat="1" applyFont="1" applyFill="1" applyBorder="1"/>
    <xf numFmtId="174" fontId="23" fillId="0" borderId="0" xfId="2" applyNumberFormat="1" applyFont="1" applyFill="1" applyAlignment="1">
      <alignment horizontal="left"/>
    </xf>
    <xf numFmtId="40" fontId="21" fillId="0" borderId="0" xfId="2" applyFont="1" applyFill="1" applyAlignment="1">
      <alignment horizontal="center" vertical="center"/>
    </xf>
    <xf numFmtId="40" fontId="21" fillId="0" borderId="0" xfId="2" applyFont="1" applyFill="1" applyAlignment="1">
      <alignment horizontal="center" vertical="center" wrapText="1"/>
    </xf>
    <xf numFmtId="174" fontId="23" fillId="0" borderId="0" xfId="2" applyNumberFormat="1" applyFont="1" applyFill="1"/>
    <xf numFmtId="38" fontId="31" fillId="0" borderId="2" xfId="2" applyNumberFormat="1" applyFont="1" applyFill="1" applyBorder="1" applyProtection="1">
      <protection locked="0"/>
    </xf>
    <xf numFmtId="38" fontId="27" fillId="0" borderId="0" xfId="2" applyNumberFormat="1" applyFont="1" applyFill="1"/>
    <xf numFmtId="40" fontId="3" fillId="0" borderId="0" xfId="2" applyFont="1" applyFill="1"/>
    <xf numFmtId="185" fontId="27" fillId="0" borderId="8" xfId="2" applyNumberFormat="1" applyFont="1" applyFill="1" applyBorder="1"/>
    <xf numFmtId="172" fontId="21" fillId="0" borderId="7" xfId="36" applyNumberFormat="1" applyFont="1" applyFill="1" applyBorder="1" applyAlignment="1">
      <alignment vertical="center"/>
    </xf>
    <xf numFmtId="180" fontId="38" fillId="0" borderId="0" xfId="40" applyNumberFormat="1" applyFont="1" applyFill="1"/>
    <xf numFmtId="38" fontId="30" fillId="0" borderId="10" xfId="2" applyNumberFormat="1" applyFont="1" applyFill="1" applyBorder="1" applyProtection="1">
      <protection locked="0"/>
    </xf>
    <xf numFmtId="37" fontId="0" fillId="0" borderId="0" xfId="0" applyFont="1" applyFill="1" applyBorder="1" applyAlignment="1"/>
    <xf numFmtId="180" fontId="3" fillId="0" borderId="7" xfId="2" applyNumberFormat="1" applyFont="1" applyFill="1" applyBorder="1" applyProtection="1">
      <protection locked="0"/>
    </xf>
    <xf numFmtId="180" fontId="3" fillId="0" borderId="7" xfId="2" applyNumberFormat="1" applyFont="1" applyFill="1" applyBorder="1"/>
    <xf numFmtId="181" fontId="3" fillId="0" borderId="0" xfId="2" applyNumberFormat="1" applyFont="1" applyFill="1" applyBorder="1" applyProtection="1">
      <protection locked="0"/>
    </xf>
    <xf numFmtId="180" fontId="0" fillId="0" borderId="0" xfId="0" applyNumberFormat="1" applyFont="1" applyFill="1" applyAlignment="1">
      <alignment horizontal="center"/>
    </xf>
    <xf numFmtId="180" fontId="30" fillId="0" borderId="0" xfId="2" applyNumberFormat="1" applyFont="1" applyFill="1" applyProtection="1">
      <protection locked="0"/>
    </xf>
    <xf numFmtId="172" fontId="38" fillId="0" borderId="0" xfId="11" applyNumberFormat="1" applyFont="1" applyFill="1" applyBorder="1" applyProtection="1">
      <protection locked="0"/>
    </xf>
    <xf numFmtId="176" fontId="3" fillId="0" borderId="0" xfId="2" applyNumberFormat="1" applyFont="1" applyFill="1" applyAlignment="1">
      <alignment horizontal="right"/>
    </xf>
    <xf numFmtId="176" fontId="3" fillId="0" borderId="0" xfId="0" applyNumberFormat="1" applyFont="1" applyFill="1" applyAlignment="1">
      <alignment horizontal="right"/>
    </xf>
    <xf numFmtId="185" fontId="3" fillId="0" borderId="0" xfId="2" applyNumberFormat="1" applyFont="1" applyFill="1" applyProtection="1">
      <protection locked="0"/>
    </xf>
    <xf numFmtId="169" fontId="3" fillId="0" borderId="0" xfId="57" applyNumberFormat="1" applyFont="1" applyFill="1"/>
    <xf numFmtId="169" fontId="30" fillId="0" borderId="0" xfId="57" applyNumberFormat="1" applyFont="1" applyFill="1" applyAlignment="1" applyProtection="1">
      <alignment horizontal="centerContinuous"/>
      <protection locked="0"/>
    </xf>
    <xf numFmtId="169" fontId="30" fillId="0" borderId="0" xfId="57" applyNumberFormat="1" applyFont="1" applyFill="1"/>
    <xf numFmtId="0" fontId="21" fillId="0" borderId="0" xfId="34" applyFont="1" applyFill="1" applyAlignment="1">
      <alignment vertical="center"/>
    </xf>
    <xf numFmtId="0" fontId="21" fillId="0" borderId="0" xfId="34" applyFont="1" applyFill="1" applyAlignment="1">
      <alignment horizontal="center" vertical="center"/>
    </xf>
    <xf numFmtId="0" fontId="23" fillId="0" borderId="7" xfId="57" applyFont="1" applyFill="1" applyBorder="1" applyAlignment="1">
      <alignment horizontal="center"/>
    </xf>
    <xf numFmtId="0" fontId="23" fillId="0" borderId="0" xfId="57" applyFont="1" applyFill="1"/>
    <xf numFmtId="0" fontId="21" fillId="0" borderId="0" xfId="34" applyFont="1" applyFill="1"/>
    <xf numFmtId="0" fontId="21" fillId="0" borderId="10" xfId="34" applyFont="1" applyFill="1" applyBorder="1" applyAlignment="1">
      <alignment vertical="center"/>
    </xf>
    <xf numFmtId="37" fontId="21" fillId="0" borderId="7" xfId="34" applyNumberFormat="1" applyFont="1" applyFill="1" applyBorder="1" applyAlignment="1">
      <alignment horizontal="center" vertical="center"/>
    </xf>
    <xf numFmtId="37" fontId="21" fillId="0" borderId="0" xfId="34" applyNumberFormat="1" applyFont="1" applyFill="1" applyAlignment="1">
      <alignment horizontal="center" vertical="center"/>
    </xf>
    <xf numFmtId="0" fontId="23" fillId="0" borderId="0" xfId="57" applyFont="1" applyFill="1" applyAlignment="1">
      <alignment horizontal="center"/>
    </xf>
    <xf numFmtId="40" fontId="23" fillId="0" borderId="0" xfId="2" applyFont="1" applyFill="1" applyAlignment="1">
      <alignment horizontal="center"/>
    </xf>
    <xf numFmtId="175" fontId="23" fillId="0" borderId="0" xfId="57" applyNumberFormat="1" applyFont="1" applyFill="1" applyAlignment="1">
      <alignment horizontal="center"/>
    </xf>
    <xf numFmtId="0" fontId="20" fillId="0" borderId="0" xfId="34" applyFont="1" applyFill="1" applyAlignment="1">
      <alignment horizontal="center" vertical="center"/>
    </xf>
    <xf numFmtId="37" fontId="25" fillId="0" borderId="0" xfId="34" applyNumberFormat="1" applyFont="1" applyFill="1" applyAlignment="1">
      <alignment horizontal="center" vertical="center"/>
    </xf>
    <xf numFmtId="40" fontId="23" fillId="0" borderId="7" xfId="2" applyFont="1" applyFill="1" applyBorder="1" applyAlignment="1">
      <alignment horizontal="center"/>
    </xf>
    <xf numFmtId="0" fontId="19" fillId="0" borderId="0" xfId="34" applyFont="1" applyFill="1" applyAlignment="1">
      <alignment horizontal="center" vertical="center"/>
    </xf>
    <xf numFmtId="0" fontId="21" fillId="0" borderId="0" xfId="34" applyFont="1" applyFill="1" applyAlignment="1">
      <alignment horizontal="left" vertical="center"/>
    </xf>
    <xf numFmtId="0" fontId="22" fillId="0" borderId="0" xfId="34" applyFont="1" applyFill="1" applyAlignment="1">
      <alignment horizontal="center" vertical="center"/>
    </xf>
    <xf numFmtId="0" fontId="19" fillId="0" borderId="0" xfId="34" applyFont="1" applyFill="1" applyAlignment="1">
      <alignment vertical="center"/>
    </xf>
    <xf numFmtId="37" fontId="0" fillId="0" borderId="0" xfId="0" applyFill="1"/>
    <xf numFmtId="172" fontId="33" fillId="0" borderId="0" xfId="3" applyNumberFormat="1" applyFont="1" applyFill="1" applyAlignment="1">
      <alignment horizontal="left" vertical="center"/>
    </xf>
    <xf numFmtId="172" fontId="34" fillId="0" borderId="0" xfId="3" applyNumberFormat="1" applyFont="1" applyFill="1" applyAlignment="1">
      <alignment horizontal="left" vertical="center"/>
    </xf>
    <xf numFmtId="172" fontId="35" fillId="0" borderId="0" xfId="3" applyNumberFormat="1" applyFont="1" applyFill="1" applyAlignment="1">
      <alignment horizontal="left" vertical="center"/>
    </xf>
    <xf numFmtId="38" fontId="3" fillId="0" borderId="7" xfId="2" applyNumberFormat="1" applyFont="1" applyFill="1" applyBorder="1"/>
    <xf numFmtId="38" fontId="0" fillId="0" borderId="0" xfId="40" applyNumberFormat="1" applyFont="1" applyFill="1"/>
    <xf numFmtId="49" fontId="0" fillId="0" borderId="0" xfId="0" applyNumberFormat="1" applyFont="1" applyFill="1" applyAlignment="1">
      <alignment horizontal="left"/>
    </xf>
    <xf numFmtId="39" fontId="0" fillId="0" borderId="0" xfId="0" applyNumberFormat="1" applyFont="1" applyFill="1"/>
    <xf numFmtId="0" fontId="21" fillId="0" borderId="10" xfId="34" applyFont="1" applyFill="1" applyBorder="1" applyAlignment="1">
      <alignment horizontal="center" vertical="center"/>
    </xf>
    <xf numFmtId="0" fontId="27" fillId="0" borderId="0" xfId="40" applyNumberFormat="1" applyFont="1" applyFill="1" applyAlignment="1">
      <alignment horizontal="center"/>
    </xf>
    <xf numFmtId="37" fontId="27" fillId="0" borderId="7" xfId="0" applyFont="1" applyFill="1" applyBorder="1" applyAlignment="1">
      <alignment horizontal="center"/>
    </xf>
    <xf numFmtId="37" fontId="3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169" fontId="27" fillId="0" borderId="7" xfId="0" applyNumberFormat="1" applyFont="1" applyFill="1" applyBorder="1" applyAlignment="1">
      <alignment horizontal="center"/>
    </xf>
    <xf numFmtId="169" fontId="27" fillId="0" borderId="0" xfId="0" applyNumberFormat="1" applyFont="1" applyFill="1" applyAlignment="1">
      <alignment horizontal="center"/>
    </xf>
    <xf numFmtId="0" fontId="27" fillId="0" borderId="0" xfId="4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38" fontId="41" fillId="0" borderId="7" xfId="40" applyNumberFormat="1" applyFont="1" applyFill="1" applyBorder="1" applyAlignment="1">
      <alignment horizontal="center"/>
    </xf>
    <xf numFmtId="38" fontId="3" fillId="0" borderId="0" xfId="40" applyNumberFormat="1" applyFont="1" applyFill="1" applyAlignment="1">
      <alignment horizontal="center"/>
    </xf>
    <xf numFmtId="38" fontId="27" fillId="0" borderId="0" xfId="40" applyNumberFormat="1" applyFont="1" applyFill="1" applyAlignment="1">
      <alignment horizontal="center"/>
    </xf>
    <xf numFmtId="37" fontId="21" fillId="0" borderId="0" xfId="36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/>
    </xf>
    <xf numFmtId="40" fontId="19" fillId="0" borderId="0" xfId="2" applyFont="1" applyAlignment="1">
      <alignment horizontal="center"/>
    </xf>
    <xf numFmtId="40" fontId="19" fillId="0" borderId="0" xfId="2" applyFont="1" applyFill="1" applyAlignment="1">
      <alignment horizontal="center"/>
    </xf>
    <xf numFmtId="37" fontId="21" fillId="0" borderId="7" xfId="36" applyNumberFormat="1" applyFont="1" applyBorder="1" applyAlignment="1">
      <alignment horizontal="center" vertical="center"/>
    </xf>
    <xf numFmtId="37" fontId="21" fillId="0" borderId="0" xfId="36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/>
    </xf>
    <xf numFmtId="37" fontId="21" fillId="0" borderId="7" xfId="34" applyNumberFormat="1" applyFont="1" applyFill="1" applyBorder="1" applyAlignment="1">
      <alignment horizontal="center" vertical="center"/>
    </xf>
    <xf numFmtId="0" fontId="23" fillId="0" borderId="7" xfId="57" applyFont="1" applyFill="1" applyBorder="1" applyAlignment="1">
      <alignment horizontal="center"/>
    </xf>
    <xf numFmtId="0" fontId="21" fillId="0" borderId="2" xfId="34" applyFont="1" applyFill="1" applyBorder="1" applyAlignment="1">
      <alignment horizontal="center" vertical="center"/>
    </xf>
  </cellXfs>
  <cellStyles count="63">
    <cellStyle name="75" xfId="1"/>
    <cellStyle name="Comma" xfId="2" builtinId="3"/>
    <cellStyle name="Comma 2" xfId="3"/>
    <cellStyle name="Comma 3" xfId="4"/>
    <cellStyle name="Comma 3 2" xfId="5"/>
    <cellStyle name="Comma 4" xfId="6"/>
    <cellStyle name="Comma 49" xfId="7"/>
    <cellStyle name="Comma 5" xfId="8"/>
    <cellStyle name="Comma 6" xfId="9"/>
    <cellStyle name="Comma 6 3" xfId="10"/>
    <cellStyle name="Comma 7" xfId="11"/>
    <cellStyle name="comma zerodec" xfId="12"/>
    <cellStyle name="Comma_KCE44Y" xfId="13"/>
    <cellStyle name="Comma_Lia 2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6" xfId="32"/>
    <cellStyle name="Normal 17" xfId="33"/>
    <cellStyle name="Normal 2" xfId="34"/>
    <cellStyle name="Normal 2 2" xfId="35"/>
    <cellStyle name="Normal 3" xfId="36"/>
    <cellStyle name="Normal 3 2" xfId="37"/>
    <cellStyle name="Normal 4" xfId="38"/>
    <cellStyle name="Normal 5" xfId="39"/>
    <cellStyle name="Normal 6" xfId="40"/>
    <cellStyle name="Normal 7" xfId="41"/>
    <cellStyle name="Normal 8" xfId="42"/>
    <cellStyle name="Normal 9" xfId="43"/>
    <cellStyle name="Normal_Draft PTTCHTx" xfId="44"/>
    <cellStyle name="Normal_KCE01Y" xfId="45"/>
    <cellStyle name="Normal_KCE44Y" xfId="46"/>
    <cellStyle name="Percent [2]" xfId="47"/>
    <cellStyle name="Percent 2" xfId="48"/>
    <cellStyle name="Percent 3" xfId="49"/>
    <cellStyle name="Percent 4" xfId="50"/>
    <cellStyle name="Q" xfId="51"/>
    <cellStyle name="Quantity" xfId="52"/>
    <cellStyle name="small border line" xfId="53"/>
    <cellStyle name="Style 1" xfId="54"/>
    <cellStyle name="W" xfId="55"/>
    <cellStyle name="น้บะภฒ_95" xfId="56"/>
    <cellStyle name="ปกติ_final_PKF_FS_Q1_49" xfId="57"/>
    <cellStyle name="ฤธถ [0]_95" xfId="58"/>
    <cellStyle name="ฤธถ_95" xfId="59"/>
    <cellStyle name="ล๋ศญ [0]_95" xfId="60"/>
    <cellStyle name="ล๋ศญ_95" xfId="61"/>
    <cellStyle name="วฅมุ_4ฟ๙ฝวภ๛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2" name="Text Box 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3" name="Text Box 8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4" name="Text Box 9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5" name="Text Box 10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6" name="Text Box 4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7" name="Text Box 43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8" name="Text Box 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09" name="Text Box 8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0" name="Text Box 9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1" name="Text Box 10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2" name="Text Box 4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3" name="Text Box 43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4" name="Text Box 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5" name="Text Box 8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6" name="Text Box 9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7" name="Text Box 10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8" name="Text Box 4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19" name="Text Box 43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0" name="Text Box 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1" name="Text Box 8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2" name="Text Box 9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3" name="Text Box 10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4" name="Text Box 4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5" name="Text Box 43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6" name="Text Box 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7" name="Text Box 8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8" name="Text Box 9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29" name="Text Box 10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0" name="Text Box 4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1" name="Text Box 43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2" name="Text Box 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3" name="Text Box 8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4" name="Text Box 9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5" name="Text Box 10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6" name="Text Box 4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7" name="Text Box 43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8" name="Text Box 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39" name="Text Box 8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40" name="Text Box 9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41" name="Text Box 10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9525</xdr:rowOff>
    </xdr:to>
    <xdr:sp macro="" textlink="">
      <xdr:nvSpPr>
        <xdr:cNvPr id="1075442" name="Text Box 41"/>
        <xdr:cNvSpPr txBox="1">
          <a:spLocks noChangeArrowheads="1"/>
        </xdr:cNvSpPr>
      </xdr:nvSpPr>
      <xdr:spPr bwMode="auto">
        <a:xfrm>
          <a:off x="1600200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43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44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45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46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47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48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49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0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1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2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3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4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5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6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7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8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59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0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1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2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3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4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5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6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7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8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69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0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1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2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3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4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5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6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7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8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79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80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81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82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483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84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85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86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87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88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89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0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1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2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3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4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5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6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7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8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499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0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1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2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3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4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5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6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7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8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09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0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1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2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3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4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5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6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7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8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19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20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21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22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23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24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25" name="Text Box 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26" name="Text Box 8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27" name="Text Box 9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28" name="Text Box 10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29" name="Text Box 4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0" name="Text Box 43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1" name="Text Box 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2" name="Text Box 8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3" name="Text Box 9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4" name="Text Box 10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5" name="Text Box 4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6" name="Text Box 43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7" name="Text Box 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8" name="Text Box 8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39" name="Text Box 9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0" name="Text Box 10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1" name="Text Box 4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2" name="Text Box 43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3" name="Text Box 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4" name="Text Box 8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5" name="Text Box 9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6" name="Text Box 10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7" name="Text Box 4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8" name="Text Box 43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49" name="Text Box 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0" name="Text Box 8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1" name="Text Box 9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2" name="Text Box 10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3" name="Text Box 4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4" name="Text Box 43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5" name="Text Box 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6" name="Text Box 8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7" name="Text Box 9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8" name="Text Box 10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59" name="Text Box 4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60" name="Text Box 43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61" name="Text Box 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62" name="Text Box 8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63" name="Text Box 9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64" name="Text Box 10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5565" name="Text Box 41"/>
        <xdr:cNvSpPr txBox="1">
          <a:spLocks noChangeArrowheads="1"/>
        </xdr:cNvSpPr>
      </xdr:nvSpPr>
      <xdr:spPr bwMode="auto">
        <a:xfrm>
          <a:off x="1600200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66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67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68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69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0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1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2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3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4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5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6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7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8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79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0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1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2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3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4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5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6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7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8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89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0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1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2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3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4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5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6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7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8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599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600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601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602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603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604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605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606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07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08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09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0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1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2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3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4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5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6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7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8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19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0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1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2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3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4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5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6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7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8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29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0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1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2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3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4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5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6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7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8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39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0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1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2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3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4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5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6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7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8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49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0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1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2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3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4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5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6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7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8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59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0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1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2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3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4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5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6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7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8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69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0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1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2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3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4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5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6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7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8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79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0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1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2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3" name="Text Box 43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4" name="Text Box 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5" name="Text Box 8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6" name="Text Box 9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7" name="Text Box 10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0</xdr:colOff>
      <xdr:row>73</xdr:row>
      <xdr:rowOff>9525</xdr:rowOff>
    </xdr:to>
    <xdr:sp macro="" textlink="">
      <xdr:nvSpPr>
        <xdr:cNvPr id="1075688" name="Text Box 41"/>
        <xdr:cNvSpPr txBox="1">
          <a:spLocks noChangeArrowheads="1"/>
        </xdr:cNvSpPr>
      </xdr:nvSpPr>
      <xdr:spPr bwMode="auto">
        <a:xfrm>
          <a:off x="9191625" y="195357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89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0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1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2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3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4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5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6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7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8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699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0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1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2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3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4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5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6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7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8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09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0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1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2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3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4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5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6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7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8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19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0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1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2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3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4" name="Text Box 43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5" name="Text Box 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6" name="Text Box 8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7" name="Text Box 9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8" name="Text Box 10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162</xdr:row>
      <xdr:rowOff>9525</xdr:rowOff>
    </xdr:to>
    <xdr:sp macro="" textlink="">
      <xdr:nvSpPr>
        <xdr:cNvPr id="1075729" name="Text Box 41"/>
        <xdr:cNvSpPr txBox="1">
          <a:spLocks noChangeArrowheads="1"/>
        </xdr:cNvSpPr>
      </xdr:nvSpPr>
      <xdr:spPr bwMode="auto">
        <a:xfrm>
          <a:off x="1600200" y="43033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0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1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2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3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4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5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6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7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8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39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0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1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2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3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4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5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6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7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8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49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0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1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2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3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4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5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6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7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8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59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0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1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2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3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4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5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6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7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8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69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0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1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2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3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4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5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6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7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8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79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0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1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2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3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4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5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6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7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8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89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0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1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2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3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4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5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6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7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8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799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0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1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2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3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4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5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6" name="Text Box 43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7" name="Text Box 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8" name="Text Box 8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09" name="Text Box 9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10" name="Text Box 10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202</xdr:row>
      <xdr:rowOff>0</xdr:rowOff>
    </xdr:from>
    <xdr:to>
      <xdr:col>0</xdr:col>
      <xdr:colOff>1685925</xdr:colOff>
      <xdr:row>203</xdr:row>
      <xdr:rowOff>9525</xdr:rowOff>
    </xdr:to>
    <xdr:sp macro="" textlink="">
      <xdr:nvSpPr>
        <xdr:cNvPr id="1075811" name="Text Box 41"/>
        <xdr:cNvSpPr txBox="1">
          <a:spLocks noChangeArrowheads="1"/>
        </xdr:cNvSpPr>
      </xdr:nvSpPr>
      <xdr:spPr bwMode="auto">
        <a:xfrm>
          <a:off x="1600200" y="53435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2" name="Text Box 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3" name="Text Box 8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4" name="Text Box 9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5" name="Text Box 10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6" name="Text Box 4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7" name="Text Box 43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8" name="Text Box 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19" name="Text Box 8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0" name="Text Box 9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1" name="Text Box 10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2" name="Text Box 4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3" name="Text Box 43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4" name="Text Box 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5" name="Text Box 8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6" name="Text Box 9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7" name="Text Box 10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8" name="Text Box 4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29" name="Text Box 43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0" name="Text Box 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1" name="Text Box 8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2" name="Text Box 9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3" name="Text Box 10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4" name="Text Box 4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5" name="Text Box 43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6" name="Text Box 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7" name="Text Box 8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8" name="Text Box 9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39" name="Text Box 10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0" name="Text Box 4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1" name="Text Box 43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2" name="Text Box 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3" name="Text Box 8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4" name="Text Box 9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5" name="Text Box 10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6" name="Text Box 4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7" name="Text Box 43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8" name="Text Box 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49" name="Text Box 8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50" name="Text Box 9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51" name="Text Box 10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1685925</xdr:colOff>
      <xdr:row>118</xdr:row>
      <xdr:rowOff>0</xdr:rowOff>
    </xdr:to>
    <xdr:sp macro="" textlink="">
      <xdr:nvSpPr>
        <xdr:cNvPr id="1075852" name="Text Box 41"/>
        <xdr:cNvSpPr txBox="1">
          <a:spLocks noChangeArrowheads="1"/>
        </xdr:cNvSpPr>
      </xdr:nvSpPr>
      <xdr:spPr bwMode="auto">
        <a:xfrm>
          <a:off x="1600200" y="3142297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53" name="Text Box 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54" name="Text Box 8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55" name="Text Box 9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56" name="Text Box 10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57" name="Text Box 4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58" name="Text Box 43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59" name="Text Box 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0" name="Text Box 8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1" name="Text Box 9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2" name="Text Box 10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3" name="Text Box 4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4" name="Text Box 43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5" name="Text Box 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6" name="Text Box 8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7" name="Text Box 9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8" name="Text Box 10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69" name="Text Box 4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0" name="Text Box 43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1" name="Text Box 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2" name="Text Box 8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3" name="Text Box 9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4" name="Text Box 10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5" name="Text Box 4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6" name="Text Box 43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7" name="Text Box 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8" name="Text Box 8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79" name="Text Box 9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0" name="Text Box 10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1" name="Text Box 4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2" name="Text Box 43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3" name="Text Box 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4" name="Text Box 8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5" name="Text Box 9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6" name="Text Box 10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7" name="Text Box 4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8" name="Text Box 43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89" name="Text Box 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90" name="Text Box 8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91" name="Text Box 9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92" name="Text Box 10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9525</xdr:rowOff>
    </xdr:to>
    <xdr:sp macro="" textlink="">
      <xdr:nvSpPr>
        <xdr:cNvPr id="1075893" name="Text Box 41"/>
        <xdr:cNvSpPr txBox="1">
          <a:spLocks noChangeArrowheads="1"/>
        </xdr:cNvSpPr>
      </xdr:nvSpPr>
      <xdr:spPr bwMode="auto">
        <a:xfrm>
          <a:off x="9191625" y="19783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894" name="Text Box 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895" name="Text Box 8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896" name="Text Box 9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897" name="Text Box 10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898" name="Text Box 4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899" name="Text Box 43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0" name="Text Box 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1" name="Text Box 8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2" name="Text Box 9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3" name="Text Box 10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4" name="Text Box 4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5" name="Text Box 43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6" name="Text Box 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7" name="Text Box 8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8" name="Text Box 9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09" name="Text Box 10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0" name="Text Box 4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1" name="Text Box 43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2" name="Text Box 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3" name="Text Box 8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4" name="Text Box 9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5" name="Text Box 10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6" name="Text Box 4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7" name="Text Box 43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8" name="Text Box 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19" name="Text Box 8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0" name="Text Box 9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1" name="Text Box 10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2" name="Text Box 4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3" name="Text Box 43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4" name="Text Box 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5" name="Text Box 8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6" name="Text Box 9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7" name="Text Box 10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8" name="Text Box 4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29" name="Text Box 43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30" name="Text Box 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31" name="Text Box 8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32" name="Text Box 9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33" name="Text Box 10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85725</xdr:colOff>
      <xdr:row>73</xdr:row>
      <xdr:rowOff>9525</xdr:rowOff>
    </xdr:to>
    <xdr:sp macro="" textlink="">
      <xdr:nvSpPr>
        <xdr:cNvPr id="1075934" name="Text Box 41"/>
        <xdr:cNvSpPr txBox="1">
          <a:spLocks noChangeArrowheads="1"/>
        </xdr:cNvSpPr>
      </xdr:nvSpPr>
      <xdr:spPr bwMode="auto">
        <a:xfrm>
          <a:off x="9191625" y="195357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35" name="Text Box 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36" name="Text Box 8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37" name="Text Box 9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38" name="Text Box 10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39" name="Text Box 4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0" name="Text Box 43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1" name="Text Box 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2" name="Text Box 8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3" name="Text Box 9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4" name="Text Box 10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5" name="Text Box 4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6" name="Text Box 43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7" name="Text Box 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8" name="Text Box 8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49" name="Text Box 9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0" name="Text Box 10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1" name="Text Box 4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2" name="Text Box 43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3" name="Text Box 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4" name="Text Box 8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5" name="Text Box 9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6" name="Text Box 10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7" name="Text Box 4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8" name="Text Box 43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59" name="Text Box 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0" name="Text Box 8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1" name="Text Box 9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2" name="Text Box 10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3" name="Text Box 4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4" name="Text Box 43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5" name="Text Box 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6" name="Text Box 8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7" name="Text Box 9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8" name="Text Box 10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69" name="Text Box 4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70" name="Text Box 43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71" name="Text Box 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72" name="Text Box 8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73" name="Text Box 9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74" name="Text Box 10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85725</xdr:colOff>
      <xdr:row>74</xdr:row>
      <xdr:rowOff>0</xdr:rowOff>
    </xdr:to>
    <xdr:sp macro="" textlink="">
      <xdr:nvSpPr>
        <xdr:cNvPr id="1075975" name="Text Box 41"/>
        <xdr:cNvSpPr txBox="1">
          <a:spLocks noChangeArrowheads="1"/>
        </xdr:cNvSpPr>
      </xdr:nvSpPr>
      <xdr:spPr bwMode="auto">
        <a:xfrm>
          <a:off x="9191625" y="197834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2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3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4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5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6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7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8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19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20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1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2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3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4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5" name="Text Box 4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6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7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8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074629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0" name="Text Box 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1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2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3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4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5" name="Text Box 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6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7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8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39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0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1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2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3" name="Text Box 4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4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5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6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7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8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49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50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51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52" name="Text Box 4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53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54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55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1074656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5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5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5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6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6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6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6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6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6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466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67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68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69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0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1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2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3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4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5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6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7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8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79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80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81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82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83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684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85" name="Text Box 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86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87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88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89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90" name="Text Box 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91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92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93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4694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695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696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697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698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699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0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1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2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3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4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5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6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7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8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09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10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11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12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13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14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15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16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17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18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19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0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1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2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3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4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5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6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7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8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29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0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1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2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3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4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5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6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7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8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39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0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1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2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3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4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5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6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7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8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49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0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1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2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3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4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5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6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074757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58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59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0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1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2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3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4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5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6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7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8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69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0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1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2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3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4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5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6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7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8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79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0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1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2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3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4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5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6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7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8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89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0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1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2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3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4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5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6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7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8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799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800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801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1074802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37" name="Text Box 1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38" name="Text Box 8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39" name="Text Box 9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40" name="Text Box 10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41" name="Text Box 41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42" name="Text Box 1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43" name="Text Box 8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44" name="Text Box 9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45" name="Text Box 10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70846" name="Text Box 41"/>
        <xdr:cNvSpPr txBox="1">
          <a:spLocks noChangeArrowheads="1"/>
        </xdr:cNvSpPr>
      </xdr:nvSpPr>
      <xdr:spPr bwMode="auto">
        <a:xfrm>
          <a:off x="1600200" y="29622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47" name="Text Box 1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48" name="Text Box 8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49" name="Text Box 9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50" name="Text Box 10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51" name="Text Box 41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52" name="Text Box 1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53" name="Text Box 8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54" name="Text Box 9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55" name="Text Box 10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56" name="Text Box 8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57" name="Text Box 9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58" name="Text Box 10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59" name="Text Box 41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60" name="Text Box 1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61" name="Text Box 8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62" name="Text Box 9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1695450</xdr:colOff>
      <xdr:row>12</xdr:row>
      <xdr:rowOff>76200</xdr:rowOff>
    </xdr:to>
    <xdr:sp macro="" textlink="">
      <xdr:nvSpPr>
        <xdr:cNvPr id="1070863" name="Text Box 10"/>
        <xdr:cNvSpPr txBox="1">
          <a:spLocks noChangeArrowheads="1"/>
        </xdr:cNvSpPr>
      </xdr:nvSpPr>
      <xdr:spPr bwMode="auto">
        <a:xfrm>
          <a:off x="1600200" y="0"/>
          <a:ext cx="952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64" name="Text Box 1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65" name="Text Box 8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66" name="Text Box 9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67" name="Text Box 10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68" name="Text Box 41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69" name="Text Box 1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70" name="Text Box 8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71" name="Text Box 9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72" name="Text Box 10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1070873" name="Text Box 41"/>
        <xdr:cNvSpPr txBox="1">
          <a:spLocks noChangeArrowheads="1"/>
        </xdr:cNvSpPr>
      </xdr:nvSpPr>
      <xdr:spPr bwMode="auto">
        <a:xfrm>
          <a:off x="1600200" y="49149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74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75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76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77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78" name="Text Box 4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79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80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81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82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83" name="Text Box 1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84" name="Text Box 8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85" name="Text Box 9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86" name="Text Box 10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87" name="Text Box 41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88" name="Text Box 1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89" name="Text Box 8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90" name="Text Box 9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1695450</xdr:colOff>
      <xdr:row>12</xdr:row>
      <xdr:rowOff>257175</xdr:rowOff>
    </xdr:to>
    <xdr:sp macro="" textlink="">
      <xdr:nvSpPr>
        <xdr:cNvPr id="1070891" name="Text Box 10"/>
        <xdr:cNvSpPr txBox="1">
          <a:spLocks noChangeArrowheads="1"/>
        </xdr:cNvSpPr>
      </xdr:nvSpPr>
      <xdr:spPr bwMode="auto">
        <a:xfrm>
          <a:off x="1600200" y="2962275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2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3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4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5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6" name="Text Box 4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7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8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899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0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1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2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3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4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5" name="Text Box 4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6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7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8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09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0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1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2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3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4" name="Text Box 4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5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6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7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8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19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0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1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2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3" name="Text Box 4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4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5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6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7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8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29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0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1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2" name="Text Box 4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3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4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5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6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7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8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39" name="Text Box 9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40" name="Text Box 10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41" name="Text Box 4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42" name="Text Box 1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1695450</xdr:colOff>
      <xdr:row>19</xdr:row>
      <xdr:rowOff>257175</xdr:rowOff>
    </xdr:to>
    <xdr:sp macro="" textlink="">
      <xdr:nvSpPr>
        <xdr:cNvPr id="1070943" name="Text Box 8"/>
        <xdr:cNvSpPr txBox="1">
          <a:spLocks noChangeArrowheads="1"/>
        </xdr:cNvSpPr>
      </xdr:nvSpPr>
      <xdr:spPr bwMode="auto">
        <a:xfrm>
          <a:off x="1600200" y="4914900"/>
          <a:ext cx="95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showGridLines="0" tabSelected="1" view="pageBreakPreview" zoomScaleNormal="100" zoomScaleSheetLayoutView="100" workbookViewId="0">
      <selection sqref="A1:J1"/>
    </sheetView>
  </sheetViews>
  <sheetFormatPr defaultColWidth="10.5703125" defaultRowHeight="19.899999999999999" customHeight="1"/>
  <cols>
    <col min="1" max="1" width="66.5703125" style="85" customWidth="1"/>
    <col min="2" max="2" width="7.7109375" style="86" customWidth="1"/>
    <col min="3" max="3" width="1.140625" style="86" customWidth="1"/>
    <col min="4" max="4" width="14.7109375" style="57" customWidth="1"/>
    <col min="5" max="5" width="1" style="86" customWidth="1"/>
    <col min="6" max="6" width="15" style="57" customWidth="1"/>
    <col min="7" max="7" width="1" style="86" customWidth="1"/>
    <col min="8" max="8" width="14.5703125" style="57" customWidth="1"/>
    <col min="9" max="9" width="1.28515625" style="74" customWidth="1"/>
    <col min="10" max="10" width="14.85546875" style="74" bestFit="1" customWidth="1"/>
    <col min="11" max="16384" width="10.5703125" style="74"/>
  </cols>
  <sheetData>
    <row r="1" spans="1:10" ht="19.899999999999999" customHeight="1">
      <c r="A1" s="289">
        <v>1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 s="83" customFormat="1" ht="19.899999999999999" customHeight="1">
      <c r="A2" s="290" t="s">
        <v>39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s="83" customFormat="1" ht="19.899999999999999" customHeight="1">
      <c r="A3" s="290" t="s">
        <v>29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0" s="83" customFormat="1" ht="19.899999999999999" customHeight="1">
      <c r="A4" s="284" t="s">
        <v>172</v>
      </c>
      <c r="B4" s="284"/>
      <c r="C4" s="284"/>
      <c r="D4" s="284"/>
      <c r="E4" s="284"/>
      <c r="F4" s="284"/>
      <c r="G4" s="284"/>
      <c r="H4" s="284"/>
      <c r="I4" s="284"/>
      <c r="J4" s="284"/>
    </row>
    <row r="5" spans="1:10" s="83" customFormat="1" ht="19.899999999999999" customHeight="1">
      <c r="A5" s="82"/>
      <c r="B5" s="82"/>
      <c r="C5" s="82"/>
      <c r="D5" s="82"/>
      <c r="E5" s="82"/>
      <c r="F5" s="82"/>
      <c r="G5" s="82"/>
      <c r="H5" s="82"/>
      <c r="J5" s="84" t="s">
        <v>81</v>
      </c>
    </row>
    <row r="6" spans="1:10" ht="19.899999999999999" customHeight="1">
      <c r="C6" s="57"/>
      <c r="D6" s="288" t="s">
        <v>2</v>
      </c>
      <c r="E6" s="288"/>
      <c r="F6" s="288"/>
      <c r="G6" s="57"/>
      <c r="H6" s="288" t="s">
        <v>26</v>
      </c>
      <c r="I6" s="288"/>
      <c r="J6" s="288"/>
    </row>
    <row r="7" spans="1:10" ht="19.899999999999999" customHeight="1">
      <c r="C7" s="57"/>
      <c r="D7" s="87" t="s">
        <v>153</v>
      </c>
      <c r="E7" s="87"/>
      <c r="F7" s="87"/>
      <c r="G7" s="88"/>
      <c r="H7" s="87" t="s">
        <v>153</v>
      </c>
      <c r="I7" s="87"/>
      <c r="J7" s="87"/>
    </row>
    <row r="8" spans="1:10" ht="19.899999999999999" customHeight="1">
      <c r="C8" s="57"/>
      <c r="D8" s="87" t="s">
        <v>154</v>
      </c>
      <c r="E8" s="87"/>
      <c r="F8" s="87" t="s">
        <v>155</v>
      </c>
      <c r="G8" s="88"/>
      <c r="H8" s="87" t="s">
        <v>154</v>
      </c>
      <c r="I8" s="87"/>
      <c r="J8" s="87" t="s">
        <v>155</v>
      </c>
    </row>
    <row r="9" spans="1:10" ht="19.899999999999999" customHeight="1">
      <c r="A9" s="89" t="s">
        <v>3</v>
      </c>
      <c r="B9" s="189" t="s">
        <v>12</v>
      </c>
      <c r="C9" s="77"/>
      <c r="D9" s="190" t="s">
        <v>173</v>
      </c>
      <c r="E9" s="191"/>
      <c r="F9" s="190" t="s">
        <v>142</v>
      </c>
      <c r="G9" s="191"/>
      <c r="H9" s="192" t="s">
        <v>173</v>
      </c>
      <c r="I9" s="80"/>
      <c r="J9" s="193" t="s">
        <v>142</v>
      </c>
    </row>
    <row r="10" spans="1:10" ht="19.899999999999999" customHeight="1">
      <c r="A10" s="89"/>
      <c r="B10" s="90"/>
      <c r="C10" s="91"/>
      <c r="D10" s="93"/>
      <c r="E10" s="93"/>
      <c r="F10" s="93"/>
      <c r="G10" s="93"/>
      <c r="H10" s="93"/>
      <c r="J10" s="93"/>
    </row>
    <row r="11" spans="1:10" ht="19.899999999999999" customHeight="1">
      <c r="A11" s="94" t="s">
        <v>0</v>
      </c>
      <c r="B11" s="72"/>
      <c r="C11" s="72"/>
      <c r="J11" s="57"/>
    </row>
    <row r="12" spans="1:10" ht="19.899999999999999" customHeight="1">
      <c r="A12" s="95" t="s">
        <v>23</v>
      </c>
      <c r="B12" s="96">
        <v>4</v>
      </c>
      <c r="D12" s="24">
        <v>176377917</v>
      </c>
      <c r="E12" s="73"/>
      <c r="F12" s="24">
        <v>136048545</v>
      </c>
      <c r="G12" s="73"/>
      <c r="H12" s="24">
        <v>104016544</v>
      </c>
      <c r="J12" s="24">
        <v>57143863</v>
      </c>
    </row>
    <row r="13" spans="1:10" ht="19.899999999999999" customHeight="1">
      <c r="A13" s="71" t="s">
        <v>35</v>
      </c>
      <c r="B13" s="96"/>
      <c r="D13" s="24"/>
      <c r="E13" s="73"/>
      <c r="F13" s="24"/>
      <c r="G13" s="73"/>
      <c r="H13" s="24"/>
      <c r="J13" s="24"/>
    </row>
    <row r="14" spans="1:10" ht="19.899999999999999" customHeight="1">
      <c r="A14" s="71" t="s">
        <v>108</v>
      </c>
      <c r="B14" s="96">
        <v>5</v>
      </c>
      <c r="D14" s="24">
        <v>35307997</v>
      </c>
      <c r="E14" s="73"/>
      <c r="F14" s="24">
        <v>32263638</v>
      </c>
      <c r="G14" s="73"/>
      <c r="H14" s="24">
        <v>35307997</v>
      </c>
      <c r="J14" s="24">
        <v>32263638</v>
      </c>
    </row>
    <row r="15" spans="1:10" ht="21.75">
      <c r="A15" s="71" t="s">
        <v>118</v>
      </c>
      <c r="B15" s="72">
        <v>6</v>
      </c>
      <c r="C15" s="72"/>
      <c r="D15" s="24">
        <v>223644107</v>
      </c>
      <c r="E15" s="73"/>
      <c r="F15" s="24">
        <v>238066970</v>
      </c>
      <c r="G15" s="73"/>
      <c r="H15" s="24">
        <v>195573424</v>
      </c>
      <c r="J15" s="24">
        <v>230246064</v>
      </c>
    </row>
    <row r="16" spans="1:10" ht="21.75">
      <c r="A16" s="71" t="s">
        <v>120</v>
      </c>
      <c r="B16" s="96">
        <v>10</v>
      </c>
      <c r="D16" s="24">
        <v>25000000</v>
      </c>
      <c r="E16" s="73"/>
      <c r="F16" s="24">
        <v>15000000</v>
      </c>
      <c r="G16" s="73"/>
      <c r="H16" s="24">
        <v>25000000</v>
      </c>
      <c r="J16" s="24">
        <v>15000000</v>
      </c>
    </row>
    <row r="17" spans="1:10" ht="21.75">
      <c r="A17" s="71" t="s">
        <v>123</v>
      </c>
      <c r="B17" s="96">
        <v>7</v>
      </c>
      <c r="D17" s="24">
        <v>335881454</v>
      </c>
      <c r="E17" s="97"/>
      <c r="F17" s="24">
        <v>364922279</v>
      </c>
      <c r="G17" s="73"/>
      <c r="H17" s="24">
        <v>284514090</v>
      </c>
      <c r="J17" s="24">
        <v>309934986</v>
      </c>
    </row>
    <row r="18" spans="1:10" ht="21.75">
      <c r="A18" s="71" t="s">
        <v>152</v>
      </c>
      <c r="B18" s="96">
        <v>3.5</v>
      </c>
      <c r="D18" s="24">
        <v>36000000</v>
      </c>
      <c r="E18" s="97"/>
      <c r="F18" s="24">
        <v>42000000</v>
      </c>
      <c r="G18" s="73"/>
      <c r="H18" s="24">
        <v>10000000</v>
      </c>
      <c r="I18" s="98"/>
      <c r="J18" s="24">
        <v>20000000</v>
      </c>
    </row>
    <row r="19" spans="1:10" ht="21.75">
      <c r="A19" s="71" t="s">
        <v>10</v>
      </c>
      <c r="B19" s="99"/>
      <c r="D19" s="24">
        <v>13035571</v>
      </c>
      <c r="E19" s="73"/>
      <c r="F19" s="24">
        <v>14553130</v>
      </c>
      <c r="G19" s="73"/>
      <c r="H19" s="24">
        <v>6068337</v>
      </c>
      <c r="J19" s="24">
        <v>7169321</v>
      </c>
    </row>
    <row r="20" spans="1:10" s="80" customFormat="1" ht="21.75">
      <c r="A20" s="75" t="s">
        <v>11</v>
      </c>
      <c r="B20" s="100" t="s">
        <v>40</v>
      </c>
      <c r="C20" s="101"/>
      <c r="D20" s="222">
        <f>SUM(D12:D19)</f>
        <v>845247046</v>
      </c>
      <c r="E20" s="102"/>
      <c r="F20" s="103">
        <f>SUM(F12:F19)</f>
        <v>842854562</v>
      </c>
      <c r="G20" s="102"/>
      <c r="H20" s="222">
        <f>SUM(H12:H19)</f>
        <v>660480392</v>
      </c>
      <c r="J20" s="103">
        <f>SUM(J12:J19)</f>
        <v>671757872</v>
      </c>
    </row>
    <row r="21" spans="1:10" ht="19.899999999999999" customHeight="1">
      <c r="A21" s="75"/>
      <c r="B21" s="99"/>
      <c r="D21" s="27"/>
      <c r="E21" s="104"/>
      <c r="F21" s="105"/>
      <c r="G21" s="104"/>
      <c r="H21" s="27"/>
      <c r="J21" s="105"/>
    </row>
    <row r="22" spans="1:10" ht="19.899999999999999" customHeight="1">
      <c r="A22" s="106" t="s">
        <v>8</v>
      </c>
      <c r="B22" s="72"/>
      <c r="C22" s="72"/>
      <c r="D22" s="107"/>
      <c r="E22" s="108"/>
      <c r="F22" s="108"/>
      <c r="G22" s="104"/>
      <c r="H22" s="107"/>
      <c r="J22" s="108"/>
    </row>
    <row r="23" spans="1:10" ht="21.75">
      <c r="A23" s="71" t="s">
        <v>36</v>
      </c>
      <c r="B23" s="72">
        <v>8</v>
      </c>
      <c r="C23" s="72"/>
      <c r="D23" s="25">
        <v>30000000</v>
      </c>
      <c r="E23" s="109"/>
      <c r="F23" s="25">
        <v>30000000</v>
      </c>
      <c r="G23" s="109"/>
      <c r="H23" s="25">
        <v>30000000</v>
      </c>
      <c r="J23" s="25">
        <v>30000000</v>
      </c>
    </row>
    <row r="24" spans="1:10" ht="21.75">
      <c r="A24" s="71" t="s">
        <v>109</v>
      </c>
      <c r="B24" s="72">
        <v>9</v>
      </c>
      <c r="C24" s="72"/>
      <c r="D24" s="25">
        <v>117604665</v>
      </c>
      <c r="E24" s="110"/>
      <c r="F24" s="25">
        <f>118101945-331598</f>
        <v>117770347</v>
      </c>
      <c r="G24" s="109"/>
      <c r="H24" s="25">
        <v>164947481</v>
      </c>
      <c r="J24" s="25">
        <v>165454840</v>
      </c>
    </row>
    <row r="25" spans="1:10" ht="21.75">
      <c r="A25" s="71" t="s">
        <v>28</v>
      </c>
      <c r="B25" s="72">
        <v>10</v>
      </c>
      <c r="C25" s="72"/>
      <c r="D25" s="25">
        <v>117634856</v>
      </c>
      <c r="E25" s="109"/>
      <c r="F25" s="25">
        <v>122083510</v>
      </c>
      <c r="G25" s="109"/>
      <c r="H25" s="25">
        <v>117634856</v>
      </c>
      <c r="J25" s="25">
        <v>122083510</v>
      </c>
    </row>
    <row r="26" spans="1:10" ht="21.75">
      <c r="A26" s="71" t="s">
        <v>37</v>
      </c>
      <c r="B26" s="72"/>
      <c r="C26" s="72"/>
      <c r="D26" s="25">
        <v>45000</v>
      </c>
      <c r="E26" s="109"/>
      <c r="F26" s="25">
        <v>125000</v>
      </c>
      <c r="G26" s="111"/>
      <c r="H26" s="26">
        <v>0</v>
      </c>
      <c r="I26" s="98"/>
      <c r="J26" s="26">
        <v>0</v>
      </c>
    </row>
    <row r="27" spans="1:10" ht="21.75">
      <c r="A27" s="71" t="s">
        <v>38</v>
      </c>
      <c r="B27" s="72"/>
      <c r="C27" s="72"/>
      <c r="D27" s="25">
        <v>46215000</v>
      </c>
      <c r="E27" s="111"/>
      <c r="F27" s="25">
        <v>46215000</v>
      </c>
      <c r="G27" s="111"/>
      <c r="H27" s="25">
        <v>46215000</v>
      </c>
      <c r="J27" s="25">
        <v>46215000</v>
      </c>
    </row>
    <row r="28" spans="1:10" ht="21.75">
      <c r="A28" s="95" t="s">
        <v>110</v>
      </c>
      <c r="B28" s="72">
        <v>11</v>
      </c>
      <c r="C28" s="72"/>
      <c r="D28" s="25">
        <v>102018980</v>
      </c>
      <c r="E28" s="111"/>
      <c r="F28" s="25">
        <v>104669338</v>
      </c>
      <c r="G28" s="111"/>
      <c r="H28" s="25">
        <v>100676858</v>
      </c>
      <c r="J28" s="25">
        <v>103314083</v>
      </c>
    </row>
    <row r="29" spans="1:10" ht="21.75">
      <c r="A29" s="71" t="s">
        <v>117</v>
      </c>
      <c r="B29" s="72"/>
      <c r="C29" s="72"/>
      <c r="D29" s="25">
        <v>7</v>
      </c>
      <c r="E29" s="109"/>
      <c r="F29" s="25">
        <v>7</v>
      </c>
      <c r="G29" s="109"/>
      <c r="H29" s="25">
        <v>4</v>
      </c>
      <c r="J29" s="25">
        <v>4</v>
      </c>
    </row>
    <row r="30" spans="1:10" ht="21.75">
      <c r="A30" s="71" t="s">
        <v>111</v>
      </c>
      <c r="B30" s="72"/>
      <c r="C30" s="72"/>
      <c r="D30" s="25">
        <v>14822588</v>
      </c>
      <c r="E30" s="73"/>
      <c r="F30" s="25">
        <f>9007057+4053933</f>
        <v>13060990</v>
      </c>
      <c r="G30" s="73"/>
      <c r="H30" s="25">
        <v>8700210</v>
      </c>
      <c r="J30" s="25">
        <f>5380305+1877659</f>
        <v>7257964</v>
      </c>
    </row>
    <row r="31" spans="1:10" ht="21.75">
      <c r="A31" s="71" t="s">
        <v>13</v>
      </c>
      <c r="B31" s="72"/>
      <c r="C31" s="72"/>
      <c r="D31" s="25">
        <v>8673313</v>
      </c>
      <c r="E31" s="73"/>
      <c r="F31" s="25">
        <v>11840567</v>
      </c>
      <c r="G31" s="73"/>
      <c r="H31" s="26">
        <v>95400</v>
      </c>
      <c r="J31" s="26">
        <v>0</v>
      </c>
    </row>
    <row r="32" spans="1:10" s="80" customFormat="1" ht="21.75">
      <c r="A32" s="75" t="s">
        <v>24</v>
      </c>
      <c r="B32" s="76"/>
      <c r="C32" s="77"/>
      <c r="D32" s="222">
        <f>SUM(D23:D31)</f>
        <v>437014409</v>
      </c>
      <c r="E32" s="78"/>
      <c r="F32" s="79">
        <f>SUM(F23:F31)</f>
        <v>445764759</v>
      </c>
      <c r="G32" s="78"/>
      <c r="H32" s="222">
        <f>SUM(H23:H31)</f>
        <v>468269809</v>
      </c>
      <c r="J32" s="79">
        <f>SUM(J23:J31)</f>
        <v>474325401</v>
      </c>
    </row>
    <row r="33" spans="1:10" s="80" customFormat="1" ht="22.5" thickBot="1">
      <c r="A33" s="75" t="s">
        <v>14</v>
      </c>
      <c r="B33" s="76"/>
      <c r="C33" s="77"/>
      <c r="D33" s="223">
        <f>D20+D32</f>
        <v>1282261455</v>
      </c>
      <c r="E33" s="78"/>
      <c r="F33" s="81">
        <f>F20+F32</f>
        <v>1288619321</v>
      </c>
      <c r="G33" s="78"/>
      <c r="H33" s="223">
        <f>H20+H32</f>
        <v>1128750201</v>
      </c>
      <c r="J33" s="81">
        <f>J20+J32</f>
        <v>1146083273</v>
      </c>
    </row>
    <row r="34" spans="1:10" ht="21" customHeight="1" thickTop="1">
      <c r="A34" s="289">
        <v>2</v>
      </c>
      <c r="B34" s="289"/>
      <c r="C34" s="289"/>
      <c r="D34" s="289"/>
      <c r="E34" s="289"/>
      <c r="F34" s="289"/>
      <c r="G34" s="289"/>
      <c r="H34" s="289"/>
      <c r="I34" s="289"/>
      <c r="J34" s="289"/>
    </row>
    <row r="35" spans="1:10" s="83" customFormat="1" ht="21.75">
      <c r="A35" s="290" t="s">
        <v>39</v>
      </c>
      <c r="B35" s="290"/>
      <c r="C35" s="290"/>
      <c r="D35" s="290"/>
      <c r="E35" s="290"/>
      <c r="F35" s="290"/>
      <c r="G35" s="290"/>
      <c r="H35" s="290"/>
      <c r="I35" s="290"/>
      <c r="J35" s="290"/>
    </row>
    <row r="36" spans="1:10" s="83" customFormat="1" ht="21.75">
      <c r="A36" s="290" t="s">
        <v>131</v>
      </c>
      <c r="B36" s="290"/>
      <c r="C36" s="290"/>
      <c r="D36" s="290"/>
      <c r="E36" s="290"/>
      <c r="F36" s="290"/>
      <c r="G36" s="290"/>
      <c r="H36" s="290"/>
      <c r="I36" s="290"/>
      <c r="J36" s="290"/>
    </row>
    <row r="37" spans="1:10" s="83" customFormat="1" ht="21.75">
      <c r="A37" s="284" t="str">
        <f>A4</f>
        <v xml:space="preserve"> ณ วันที่ 30 กันยายน 2562</v>
      </c>
      <c r="B37" s="284"/>
      <c r="C37" s="284"/>
      <c r="D37" s="284"/>
      <c r="E37" s="284"/>
      <c r="F37" s="284"/>
      <c r="G37" s="284"/>
      <c r="H37" s="284"/>
      <c r="I37" s="284"/>
      <c r="J37" s="284"/>
    </row>
    <row r="38" spans="1:10" s="83" customFormat="1" ht="21" customHeight="1">
      <c r="A38" s="82"/>
      <c r="B38" s="82"/>
      <c r="C38" s="82"/>
      <c r="D38" s="82"/>
      <c r="E38" s="82"/>
      <c r="F38" s="82"/>
      <c r="G38" s="82"/>
      <c r="H38" s="82"/>
      <c r="J38" s="84" t="s">
        <v>81</v>
      </c>
    </row>
    <row r="39" spans="1:10" ht="21" customHeight="1">
      <c r="C39" s="57"/>
      <c r="D39" s="288" t="s">
        <v>2</v>
      </c>
      <c r="E39" s="288"/>
      <c r="F39" s="288"/>
      <c r="G39" s="57"/>
      <c r="H39" s="288" t="s">
        <v>26</v>
      </c>
      <c r="I39" s="288"/>
      <c r="J39" s="288"/>
    </row>
    <row r="40" spans="1:10" ht="21" customHeight="1">
      <c r="C40" s="57"/>
      <c r="D40" s="87" t="s">
        <v>153</v>
      </c>
      <c r="E40" s="87"/>
      <c r="F40" s="87"/>
      <c r="G40" s="88"/>
      <c r="H40" s="87" t="s">
        <v>153</v>
      </c>
      <c r="I40" s="87"/>
      <c r="J40" s="87"/>
    </row>
    <row r="41" spans="1:10" ht="21" customHeight="1">
      <c r="C41" s="57"/>
      <c r="D41" s="87" t="s">
        <v>154</v>
      </c>
      <c r="E41" s="87"/>
      <c r="F41" s="87" t="s">
        <v>155</v>
      </c>
      <c r="G41" s="88"/>
      <c r="H41" s="87" t="s">
        <v>154</v>
      </c>
      <c r="I41" s="87"/>
      <c r="J41" s="87" t="s">
        <v>155</v>
      </c>
    </row>
    <row r="42" spans="1:10" ht="21.75">
      <c r="A42" s="89" t="s">
        <v>30</v>
      </c>
      <c r="B42" s="189" t="s">
        <v>12</v>
      </c>
      <c r="C42" s="77"/>
      <c r="D42" s="193" t="s">
        <v>173</v>
      </c>
      <c r="E42" s="194"/>
      <c r="F42" s="193" t="s">
        <v>142</v>
      </c>
      <c r="G42" s="194"/>
      <c r="H42" s="193" t="s">
        <v>173</v>
      </c>
      <c r="I42" s="80"/>
      <c r="J42" s="193" t="s">
        <v>142</v>
      </c>
    </row>
    <row r="43" spans="1:10" ht="21.75">
      <c r="A43" s="89"/>
      <c r="B43" s="90"/>
      <c r="C43" s="91"/>
      <c r="D43" s="92"/>
      <c r="E43" s="112"/>
      <c r="F43" s="92"/>
      <c r="G43" s="112"/>
      <c r="H43" s="92"/>
      <c r="J43" s="92"/>
    </row>
    <row r="44" spans="1:10" ht="24.95" customHeight="1">
      <c r="A44" s="106" t="s">
        <v>1</v>
      </c>
      <c r="B44" s="113"/>
      <c r="C44" s="91"/>
      <c r="D44" s="114"/>
      <c r="E44" s="112"/>
      <c r="F44" s="114"/>
      <c r="G44" s="112"/>
      <c r="H44" s="114"/>
      <c r="J44" s="114"/>
    </row>
    <row r="45" spans="1:10" ht="21.75">
      <c r="A45" s="95" t="s">
        <v>71</v>
      </c>
      <c r="B45" s="72">
        <v>12</v>
      </c>
      <c r="C45" s="72"/>
      <c r="D45" s="27">
        <v>307374311</v>
      </c>
      <c r="E45" s="115"/>
      <c r="F45" s="27">
        <v>265184026</v>
      </c>
      <c r="G45" s="115"/>
      <c r="H45" s="27">
        <v>227112549</v>
      </c>
      <c r="J45" s="27">
        <f>199812318-J53</f>
        <v>199272318</v>
      </c>
    </row>
    <row r="46" spans="1:10" ht="21.75">
      <c r="A46" s="95" t="s">
        <v>66</v>
      </c>
      <c r="B46" s="72"/>
      <c r="C46" s="72"/>
      <c r="D46" s="24">
        <v>266293</v>
      </c>
      <c r="E46" s="115"/>
      <c r="F46" s="24">
        <v>9174861</v>
      </c>
      <c r="G46" s="115"/>
      <c r="H46" s="244">
        <v>0</v>
      </c>
      <c r="J46" s="27">
        <v>9174861</v>
      </c>
    </row>
    <row r="47" spans="1:10" ht="24" customHeight="1">
      <c r="A47" s="95" t="s">
        <v>15</v>
      </c>
      <c r="B47" s="72"/>
      <c r="C47" s="72"/>
      <c r="D47" s="53">
        <v>30244365</v>
      </c>
      <c r="E47" s="115"/>
      <c r="F47" s="53">
        <v>37782940</v>
      </c>
      <c r="G47" s="115"/>
      <c r="H47" s="27">
        <v>17632209</v>
      </c>
      <c r="J47" s="27">
        <v>20362469</v>
      </c>
    </row>
    <row r="48" spans="1:10" s="80" customFormat="1" ht="24.95" customHeight="1">
      <c r="A48" s="75" t="s">
        <v>16</v>
      </c>
      <c r="B48" s="76"/>
      <c r="C48" s="76"/>
      <c r="D48" s="222">
        <f>SUM(D45:D47)</f>
        <v>337884969</v>
      </c>
      <c r="E48" s="78"/>
      <c r="F48" s="79">
        <f>SUM(F45:F47)</f>
        <v>312141827</v>
      </c>
      <c r="G48" s="78"/>
      <c r="H48" s="222">
        <f>SUM(H45:H47)</f>
        <v>244744758</v>
      </c>
      <c r="J48" s="79">
        <f>SUM(J45:J47)</f>
        <v>228809648</v>
      </c>
    </row>
    <row r="49" spans="1:10" ht="21" customHeight="1">
      <c r="A49" s="75"/>
      <c r="B49" s="72"/>
      <c r="C49" s="72"/>
      <c r="D49" s="27"/>
      <c r="E49" s="104"/>
      <c r="F49" s="105"/>
      <c r="G49" s="104"/>
      <c r="H49" s="224"/>
      <c r="J49" s="105"/>
    </row>
    <row r="50" spans="1:10" ht="23.1" customHeight="1">
      <c r="A50" s="106" t="s">
        <v>9</v>
      </c>
      <c r="B50" s="72"/>
      <c r="D50" s="27"/>
      <c r="E50" s="104"/>
      <c r="F50" s="105"/>
      <c r="G50" s="104"/>
      <c r="H50" s="224"/>
      <c r="J50" s="105"/>
    </row>
    <row r="51" spans="1:10" ht="21.75">
      <c r="A51" s="95" t="s">
        <v>42</v>
      </c>
      <c r="B51" s="72"/>
      <c r="C51" s="72"/>
      <c r="D51" s="27">
        <v>11066808</v>
      </c>
      <c r="E51" s="116"/>
      <c r="F51" s="27">
        <v>12312254</v>
      </c>
      <c r="G51" s="104"/>
      <c r="H51" s="27">
        <v>11066808</v>
      </c>
      <c r="J51" s="27">
        <v>12312254</v>
      </c>
    </row>
    <row r="52" spans="1:10" ht="21.75">
      <c r="A52" s="95" t="s">
        <v>41</v>
      </c>
      <c r="B52" s="72">
        <v>13</v>
      </c>
      <c r="C52" s="72"/>
      <c r="D52" s="27">
        <v>42014199</v>
      </c>
      <c r="E52" s="116"/>
      <c r="F52" s="27">
        <v>41632538</v>
      </c>
      <c r="G52" s="104"/>
      <c r="H52" s="27">
        <v>17457048</v>
      </c>
      <c r="J52" s="27">
        <v>18941927</v>
      </c>
    </row>
    <row r="53" spans="1:10" ht="24.6" customHeight="1">
      <c r="A53" s="95" t="s">
        <v>138</v>
      </c>
      <c r="B53" s="72"/>
      <c r="C53" s="72"/>
      <c r="D53" s="27">
        <v>540000</v>
      </c>
      <c r="E53" s="116"/>
      <c r="F53" s="27">
        <v>540000</v>
      </c>
      <c r="G53" s="104"/>
      <c r="H53" s="26">
        <v>540000</v>
      </c>
      <c r="J53" s="26">
        <v>540000</v>
      </c>
    </row>
    <row r="54" spans="1:10" s="80" customFormat="1" ht="24.6" customHeight="1">
      <c r="A54" s="75" t="s">
        <v>17</v>
      </c>
      <c r="B54" s="76"/>
      <c r="C54" s="101"/>
      <c r="D54" s="222">
        <f>SUM(D51:D53)</f>
        <v>53621007</v>
      </c>
      <c r="E54" s="78"/>
      <c r="F54" s="79">
        <f>SUM(F51:F53)</f>
        <v>54484792</v>
      </c>
      <c r="G54" s="117"/>
      <c r="H54" s="222">
        <f>SUM(H51:H53)</f>
        <v>29063856</v>
      </c>
      <c r="J54" s="79">
        <f>SUM(J51:J53)</f>
        <v>31794181</v>
      </c>
    </row>
    <row r="55" spans="1:10" s="80" customFormat="1" ht="21.75">
      <c r="A55" s="75" t="s">
        <v>18</v>
      </c>
      <c r="B55" s="76"/>
      <c r="C55" s="101"/>
      <c r="D55" s="222">
        <f>D48+D54</f>
        <v>391505976</v>
      </c>
      <c r="E55" s="78"/>
      <c r="F55" s="79">
        <f>F48+F54</f>
        <v>366626619</v>
      </c>
      <c r="G55" s="78"/>
      <c r="H55" s="222">
        <f>H48+H54</f>
        <v>273808614</v>
      </c>
      <c r="J55" s="79">
        <f>J48+J54</f>
        <v>260603829</v>
      </c>
    </row>
    <row r="56" spans="1:10" ht="21" customHeight="1">
      <c r="A56" s="118"/>
      <c r="B56" s="72"/>
      <c r="D56" s="27"/>
      <c r="E56" s="57"/>
      <c r="F56" s="119"/>
      <c r="G56" s="57"/>
      <c r="H56" s="120"/>
      <c r="J56" s="120"/>
    </row>
    <row r="57" spans="1:10" ht="21.75">
      <c r="A57" s="106" t="s">
        <v>31</v>
      </c>
      <c r="B57" s="72"/>
      <c r="C57" s="72"/>
      <c r="D57" s="107"/>
      <c r="E57" s="121"/>
      <c r="F57" s="114"/>
      <c r="H57" s="114"/>
      <c r="J57" s="114"/>
    </row>
    <row r="58" spans="1:10" ht="21.75">
      <c r="A58" s="118" t="s">
        <v>4</v>
      </c>
      <c r="B58" s="72"/>
      <c r="C58" s="72"/>
      <c r="D58" s="27"/>
      <c r="E58" s="122"/>
      <c r="F58" s="123"/>
      <c r="G58" s="57"/>
      <c r="H58" s="123"/>
      <c r="J58" s="123"/>
    </row>
    <row r="59" spans="1:10" ht="21.75">
      <c r="A59" s="95" t="s">
        <v>112</v>
      </c>
      <c r="B59" s="72"/>
      <c r="C59" s="72"/>
      <c r="D59" s="27"/>
      <c r="F59" s="86"/>
      <c r="H59" s="86"/>
      <c r="J59" s="86"/>
    </row>
    <row r="60" spans="1:10" ht="22.5" thickBot="1">
      <c r="A60" s="71" t="s">
        <v>130</v>
      </c>
      <c r="B60" s="72"/>
      <c r="C60" s="72"/>
      <c r="D60" s="125">
        <v>94438800</v>
      </c>
      <c r="E60" s="124"/>
      <c r="F60" s="125">
        <v>94438800</v>
      </c>
      <c r="G60" s="73"/>
      <c r="H60" s="125">
        <v>94438800</v>
      </c>
      <c r="J60" s="125">
        <v>94438800</v>
      </c>
    </row>
    <row r="61" spans="1:10" ht="22.5" thickTop="1">
      <c r="A61" s="95" t="s">
        <v>113</v>
      </c>
      <c r="B61" s="72"/>
      <c r="C61" s="72"/>
      <c r="D61" s="27"/>
      <c r="E61" s="116"/>
      <c r="F61" s="126"/>
      <c r="G61" s="104"/>
      <c r="H61" s="126"/>
      <c r="J61" s="126"/>
    </row>
    <row r="62" spans="1:10" ht="21.75">
      <c r="A62" s="109" t="s">
        <v>135</v>
      </c>
      <c r="B62" s="90"/>
      <c r="C62" s="72"/>
      <c r="D62" s="127">
        <v>60450262</v>
      </c>
      <c r="E62" s="73"/>
      <c r="F62" s="127">
        <v>60450262</v>
      </c>
      <c r="G62" s="73"/>
      <c r="H62" s="127">
        <v>60450262</v>
      </c>
      <c r="J62" s="127">
        <v>60450262</v>
      </c>
    </row>
    <row r="63" spans="1:10" ht="21.75">
      <c r="A63" s="95" t="s">
        <v>43</v>
      </c>
      <c r="B63" s="90"/>
      <c r="C63" s="72"/>
      <c r="D63" s="127">
        <v>193568560</v>
      </c>
      <c r="E63" s="73"/>
      <c r="F63" s="127">
        <v>193568560</v>
      </c>
      <c r="G63" s="73"/>
      <c r="H63" s="97">
        <v>193568560</v>
      </c>
      <c r="J63" s="97">
        <v>193568560</v>
      </c>
    </row>
    <row r="64" spans="1:10" ht="21.75">
      <c r="A64" s="95" t="s">
        <v>5</v>
      </c>
      <c r="B64" s="72"/>
      <c r="D64" s="27"/>
      <c r="E64" s="104"/>
      <c r="F64" s="105"/>
      <c r="G64" s="104"/>
      <c r="H64" s="27"/>
      <c r="J64" s="105"/>
    </row>
    <row r="65" spans="1:10" ht="21.75">
      <c r="A65" s="95" t="s">
        <v>124</v>
      </c>
      <c r="B65" s="72"/>
      <c r="D65" s="105">
        <v>10000000</v>
      </c>
      <c r="E65" s="104"/>
      <c r="F65" s="105">
        <v>10000000</v>
      </c>
      <c r="G65" s="104"/>
      <c r="H65" s="105">
        <v>10000000</v>
      </c>
      <c r="J65" s="105">
        <v>10000000</v>
      </c>
    </row>
    <row r="66" spans="1:10" ht="21.75">
      <c r="A66" s="95" t="s">
        <v>114</v>
      </c>
      <c r="B66" s="72"/>
      <c r="D66" s="27">
        <v>653377875</v>
      </c>
      <c r="E66" s="104"/>
      <c r="F66" s="27">
        <v>675648100</v>
      </c>
      <c r="G66" s="104"/>
      <c r="H66" s="27">
        <v>618799148</v>
      </c>
      <c r="J66" s="27">
        <v>641156746</v>
      </c>
    </row>
    <row r="67" spans="1:10" s="80" customFormat="1" ht="21.75">
      <c r="A67" s="95" t="s">
        <v>77</v>
      </c>
      <c r="B67" s="72"/>
      <c r="C67" s="101"/>
      <c r="D67" s="28">
        <v>-27876383</v>
      </c>
      <c r="E67" s="78"/>
      <c r="F67" s="28">
        <v>-20389579</v>
      </c>
      <c r="G67" s="78"/>
      <c r="H67" s="28">
        <v>-27876383</v>
      </c>
      <c r="J67" s="28">
        <v>-19696124</v>
      </c>
    </row>
    <row r="68" spans="1:10" ht="21.75">
      <c r="A68" s="75" t="s">
        <v>136</v>
      </c>
      <c r="B68" s="72"/>
      <c r="C68" s="72"/>
      <c r="D68" s="225">
        <f>SUM(D61:D67)</f>
        <v>889520314</v>
      </c>
      <c r="E68" s="78"/>
      <c r="F68" s="128">
        <f>SUM(F61:F67)</f>
        <v>919277343</v>
      </c>
      <c r="G68" s="78"/>
      <c r="H68" s="225">
        <f>SUM(H61:H67)</f>
        <v>854941587</v>
      </c>
      <c r="I68" s="80"/>
      <c r="J68" s="128">
        <f>SUM(J61:J67)</f>
        <v>885479444</v>
      </c>
    </row>
    <row r="69" spans="1:10" ht="21" customHeight="1">
      <c r="A69" s="118" t="s">
        <v>34</v>
      </c>
      <c r="B69" s="72"/>
      <c r="C69" s="72"/>
      <c r="D69" s="24">
        <v>1235165</v>
      </c>
      <c r="E69" s="129"/>
      <c r="F69" s="24">
        <v>2715359</v>
      </c>
      <c r="G69" s="104"/>
      <c r="H69" s="130">
        <v>0</v>
      </c>
      <c r="J69" s="130">
        <v>0</v>
      </c>
    </row>
    <row r="70" spans="1:10" ht="21.75">
      <c r="A70" s="75" t="s">
        <v>32</v>
      </c>
      <c r="B70" s="72"/>
      <c r="C70" s="72"/>
      <c r="D70" s="222">
        <f>SUM(D68:D69)</f>
        <v>890755479</v>
      </c>
      <c r="E70" s="78"/>
      <c r="F70" s="79">
        <f>SUM(F68:F69)</f>
        <v>921992702</v>
      </c>
      <c r="G70" s="78"/>
      <c r="H70" s="222">
        <f>SUM(H68:H69)</f>
        <v>854941587</v>
      </c>
      <c r="J70" s="79">
        <f>SUM(J68:J69)</f>
        <v>885479444</v>
      </c>
    </row>
    <row r="71" spans="1:10" ht="22.5" thickBot="1">
      <c r="A71" s="131" t="s">
        <v>33</v>
      </c>
      <c r="B71" s="72"/>
      <c r="C71" s="72"/>
      <c r="D71" s="223">
        <f>+D70+D55</f>
        <v>1282261455</v>
      </c>
      <c r="E71" s="78"/>
      <c r="F71" s="81">
        <f>F55+F70</f>
        <v>1288619321</v>
      </c>
      <c r="G71" s="78"/>
      <c r="H71" s="223">
        <f>H55+H70</f>
        <v>1128750201</v>
      </c>
      <c r="J71" s="81">
        <f>J55+J70</f>
        <v>1146083273</v>
      </c>
    </row>
    <row r="72" spans="1:10" ht="19.899999999999999" customHeight="1" thickTop="1">
      <c r="A72" s="289">
        <v>3</v>
      </c>
      <c r="B72" s="289"/>
      <c r="C72" s="289"/>
      <c r="D72" s="289"/>
      <c r="E72" s="289"/>
      <c r="F72" s="289"/>
      <c r="G72" s="289"/>
      <c r="H72" s="289"/>
      <c r="I72" s="289"/>
      <c r="J72" s="289"/>
    </row>
    <row r="73" spans="1:10" ht="19.899999999999999" customHeight="1">
      <c r="A73" s="287" t="s">
        <v>39</v>
      </c>
      <c r="B73" s="287"/>
      <c r="C73" s="287"/>
      <c r="D73" s="287"/>
      <c r="E73" s="287"/>
      <c r="F73" s="287"/>
      <c r="G73" s="287"/>
      <c r="H73" s="287"/>
      <c r="I73" s="287"/>
      <c r="J73" s="287"/>
    </row>
    <row r="74" spans="1:10" ht="19.899999999999999" customHeight="1">
      <c r="A74" s="281" t="s">
        <v>74</v>
      </c>
      <c r="B74" s="281"/>
      <c r="C74" s="281"/>
      <c r="D74" s="281"/>
      <c r="E74" s="281"/>
      <c r="F74" s="281"/>
      <c r="G74" s="281"/>
      <c r="H74" s="281"/>
      <c r="I74" s="281"/>
      <c r="J74" s="281"/>
    </row>
    <row r="75" spans="1:10" ht="22.5" customHeight="1">
      <c r="A75" s="281" t="s">
        <v>174</v>
      </c>
      <c r="B75" s="281"/>
      <c r="C75" s="281"/>
      <c r="D75" s="281"/>
      <c r="E75" s="281"/>
      <c r="F75" s="281"/>
      <c r="G75" s="281"/>
      <c r="H75" s="281"/>
      <c r="I75" s="281"/>
      <c r="J75" s="281"/>
    </row>
    <row r="76" spans="1:10" ht="22.5" customHeight="1">
      <c r="A76" s="284" t="s">
        <v>143</v>
      </c>
      <c r="B76" s="284"/>
      <c r="C76" s="284"/>
      <c r="D76" s="284"/>
      <c r="E76" s="284"/>
      <c r="F76" s="284"/>
      <c r="G76" s="284"/>
      <c r="H76" s="284"/>
      <c r="I76" s="284"/>
      <c r="J76" s="284"/>
    </row>
    <row r="77" spans="1:10" ht="19.899999999999999" customHeight="1">
      <c r="B77" s="132"/>
      <c r="C77" s="132"/>
      <c r="D77" s="133"/>
      <c r="E77" s="133"/>
      <c r="F77" s="133"/>
      <c r="G77" s="133"/>
      <c r="H77" s="133"/>
      <c r="I77" s="133"/>
      <c r="J77" s="134" t="s">
        <v>81</v>
      </c>
    </row>
    <row r="78" spans="1:10" ht="19.899999999999999" customHeight="1">
      <c r="B78" s="135"/>
      <c r="C78" s="135"/>
      <c r="D78" s="279" t="s">
        <v>2</v>
      </c>
      <c r="E78" s="279"/>
      <c r="F78" s="279"/>
      <c r="G78" s="136"/>
      <c r="H78" s="279" t="s">
        <v>26</v>
      </c>
      <c r="I78" s="279"/>
      <c r="J78" s="279"/>
    </row>
    <row r="79" spans="1:10" ht="19.899999999999999" customHeight="1">
      <c r="B79" s="150" t="s">
        <v>12</v>
      </c>
      <c r="C79" s="150"/>
      <c r="D79" s="214">
        <v>2562</v>
      </c>
      <c r="E79" s="216"/>
      <c r="F79" s="214">
        <v>2561</v>
      </c>
      <c r="G79" s="216"/>
      <c r="H79" s="214">
        <v>2562</v>
      </c>
      <c r="I79" s="216"/>
      <c r="J79" s="214">
        <f>F79</f>
        <v>2561</v>
      </c>
    </row>
    <row r="80" spans="1:10" ht="21.75">
      <c r="A80" s="137" t="s">
        <v>67</v>
      </c>
      <c r="B80" s="132"/>
      <c r="C80" s="132"/>
      <c r="D80" s="138"/>
      <c r="E80" s="32"/>
      <c r="F80" s="138"/>
      <c r="G80" s="32"/>
      <c r="H80" s="138"/>
      <c r="I80" s="32"/>
      <c r="J80" s="138"/>
    </row>
    <row r="81" spans="1:10" ht="21.75">
      <c r="A81" s="139" t="s">
        <v>68</v>
      </c>
      <c r="B81" s="132" t="s">
        <v>150</v>
      </c>
      <c r="C81" s="132"/>
      <c r="D81" s="25">
        <v>45237219</v>
      </c>
      <c r="E81" s="32"/>
      <c r="F81" s="25">
        <v>72566397</v>
      </c>
      <c r="G81" s="32"/>
      <c r="H81" s="25">
        <v>4778962</v>
      </c>
      <c r="I81" s="32"/>
      <c r="J81" s="25">
        <v>23089293</v>
      </c>
    </row>
    <row r="82" spans="1:10" ht="21.75">
      <c r="A82" s="140" t="s">
        <v>44</v>
      </c>
      <c r="B82" s="132" t="s">
        <v>150</v>
      </c>
      <c r="C82" s="132"/>
      <c r="D82" s="25">
        <v>35299038</v>
      </c>
      <c r="E82" s="32"/>
      <c r="F82" s="25">
        <v>52439409</v>
      </c>
      <c r="G82" s="32"/>
      <c r="H82" s="25">
        <v>24408156</v>
      </c>
      <c r="I82" s="32"/>
      <c r="J82" s="25">
        <v>36970745</v>
      </c>
    </row>
    <row r="83" spans="1:10" ht="21.75">
      <c r="A83" s="140" t="s">
        <v>25</v>
      </c>
      <c r="B83" s="132"/>
      <c r="C83" s="132"/>
      <c r="D83" s="25">
        <v>1305132</v>
      </c>
      <c r="E83" s="32"/>
      <c r="F83" s="25">
        <v>1407149</v>
      </c>
      <c r="G83" s="32"/>
      <c r="H83" s="25">
        <v>977462</v>
      </c>
      <c r="I83" s="32"/>
      <c r="J83" s="25">
        <v>965915</v>
      </c>
    </row>
    <row r="84" spans="1:10" ht="21.75">
      <c r="A84" s="140" t="s">
        <v>45</v>
      </c>
      <c r="B84" s="132"/>
      <c r="C84" s="132"/>
      <c r="D84" s="25">
        <v>1226890</v>
      </c>
      <c r="E84" s="32"/>
      <c r="F84" s="25">
        <v>1208725</v>
      </c>
      <c r="G84" s="32"/>
      <c r="H84" s="25">
        <v>2361417</v>
      </c>
      <c r="I84" s="32"/>
      <c r="J84" s="25">
        <v>1208725</v>
      </c>
    </row>
    <row r="85" spans="1:10" ht="21.75">
      <c r="A85" s="141" t="s">
        <v>70</v>
      </c>
      <c r="B85" s="132"/>
      <c r="C85" s="132"/>
      <c r="D85" s="25">
        <v>465000</v>
      </c>
      <c r="E85" s="32"/>
      <c r="F85" s="25">
        <v>465000</v>
      </c>
      <c r="G85" s="32"/>
      <c r="H85" s="25">
        <v>1021000</v>
      </c>
      <c r="I85" s="32"/>
      <c r="J85" s="25">
        <v>8463754</v>
      </c>
    </row>
    <row r="86" spans="1:10" ht="21.75">
      <c r="A86" s="141" t="s">
        <v>19</v>
      </c>
      <c r="B86" s="132"/>
      <c r="C86" s="132"/>
      <c r="D86" s="25">
        <v>12117778</v>
      </c>
      <c r="F86" s="25">
        <v>4247475</v>
      </c>
      <c r="H86" s="25">
        <v>10194393</v>
      </c>
      <c r="J86" s="25">
        <v>3532020</v>
      </c>
    </row>
    <row r="87" spans="1:10" ht="21.75">
      <c r="A87" s="142" t="s">
        <v>20</v>
      </c>
      <c r="B87" s="132"/>
      <c r="C87" s="132"/>
      <c r="D87" s="144">
        <f>SUM(D81:D86)</f>
        <v>95651057</v>
      </c>
      <c r="E87" s="143"/>
      <c r="F87" s="144">
        <f>SUM(F81:F86)</f>
        <v>132334155</v>
      </c>
      <c r="G87" s="143"/>
      <c r="H87" s="226">
        <f>SUM(H81:H86)</f>
        <v>43741390</v>
      </c>
      <c r="I87" s="143"/>
      <c r="J87" s="144">
        <f>SUM(J81:J86)</f>
        <v>74230452</v>
      </c>
    </row>
    <row r="88" spans="1:10" ht="21.75">
      <c r="A88" s="145" t="s">
        <v>21</v>
      </c>
    </row>
    <row r="89" spans="1:10" ht="21.75">
      <c r="A89" s="146" t="s">
        <v>69</v>
      </c>
      <c r="B89" s="132"/>
      <c r="C89" s="132"/>
      <c r="D89" s="25">
        <v>36687783</v>
      </c>
      <c r="E89" s="25"/>
      <c r="F89" s="25">
        <v>62681486</v>
      </c>
      <c r="G89" s="25"/>
      <c r="H89" s="25">
        <v>4464395</v>
      </c>
      <c r="I89" s="25"/>
      <c r="J89" s="25">
        <v>21033371</v>
      </c>
    </row>
    <row r="90" spans="1:10" ht="21.75">
      <c r="A90" s="146" t="s">
        <v>79</v>
      </c>
      <c r="B90" s="132"/>
      <c r="C90" s="132"/>
      <c r="D90" s="25">
        <v>18288514</v>
      </c>
      <c r="E90" s="25"/>
      <c r="F90" s="25">
        <v>15836012</v>
      </c>
      <c r="G90" s="25"/>
      <c r="H90" s="25">
        <v>10622512</v>
      </c>
      <c r="I90" s="25"/>
      <c r="J90" s="25">
        <v>9462827</v>
      </c>
    </row>
    <row r="91" spans="1:10" ht="21.75">
      <c r="A91" s="147" t="s">
        <v>78</v>
      </c>
      <c r="B91" s="132"/>
      <c r="C91" s="132"/>
      <c r="D91" s="25">
        <v>26692053</v>
      </c>
      <c r="E91" s="25"/>
      <c r="F91" s="25">
        <v>28506241</v>
      </c>
      <c r="G91" s="25"/>
      <c r="H91" s="25">
        <v>15990639</v>
      </c>
      <c r="I91" s="25"/>
      <c r="J91" s="25">
        <v>17895981</v>
      </c>
    </row>
    <row r="92" spans="1:10" ht="21.75">
      <c r="A92" s="142" t="s">
        <v>22</v>
      </c>
      <c r="B92" s="132"/>
      <c r="C92" s="132"/>
      <c r="D92" s="148">
        <f>SUM(D89:D91)</f>
        <v>81668350</v>
      </c>
      <c r="E92" s="143"/>
      <c r="F92" s="148">
        <f>SUM(F89:F91)</f>
        <v>107023739</v>
      </c>
      <c r="G92" s="143"/>
      <c r="H92" s="231">
        <f>SUM(H89:H91)</f>
        <v>31077546</v>
      </c>
      <c r="I92" s="143"/>
      <c r="J92" s="148">
        <f>SUM(J89:J91)</f>
        <v>48392179</v>
      </c>
    </row>
    <row r="93" spans="1:10" ht="21.75">
      <c r="A93" s="276" t="s">
        <v>190</v>
      </c>
      <c r="B93" s="132"/>
      <c r="C93" s="132"/>
      <c r="D93" s="25">
        <f>D87-D92</f>
        <v>13982707</v>
      </c>
      <c r="E93" s="32"/>
      <c r="F93" s="138">
        <f>F87-F92</f>
        <v>25310416</v>
      </c>
      <c r="G93" s="32"/>
      <c r="H93" s="25">
        <f>H87-H92</f>
        <v>12663844</v>
      </c>
      <c r="I93" s="32"/>
      <c r="J93" s="138">
        <f>J87-J92</f>
        <v>25838273</v>
      </c>
    </row>
    <row r="94" spans="1:10" ht="21.75">
      <c r="A94" s="275" t="s">
        <v>189</v>
      </c>
      <c r="B94" s="132"/>
      <c r="C94" s="132"/>
      <c r="D94" s="25"/>
      <c r="E94" s="32"/>
      <c r="F94" s="138"/>
      <c r="G94" s="32"/>
      <c r="H94" s="138"/>
      <c r="I94" s="32"/>
      <c r="J94" s="138"/>
    </row>
    <row r="95" spans="1:10" ht="21.75">
      <c r="A95" s="147" t="s">
        <v>119</v>
      </c>
      <c r="B95" s="132"/>
      <c r="C95" s="132"/>
      <c r="D95" s="240">
        <v>-928745</v>
      </c>
      <c r="E95" s="25"/>
      <c r="F95" s="273">
        <v>1861619</v>
      </c>
      <c r="G95" s="32"/>
      <c r="H95" s="149">
        <v>0</v>
      </c>
      <c r="I95" s="32"/>
      <c r="J95" s="149">
        <v>0</v>
      </c>
    </row>
    <row r="96" spans="1:10" ht="21.75">
      <c r="A96" s="142" t="s">
        <v>27</v>
      </c>
      <c r="B96" s="150"/>
      <c r="C96" s="150"/>
      <c r="D96" s="151">
        <f>SUM(D93:D95)</f>
        <v>13053962</v>
      </c>
      <c r="E96" s="143"/>
      <c r="F96" s="151">
        <f>SUM(F93:F95)</f>
        <v>27172035</v>
      </c>
      <c r="G96" s="143"/>
      <c r="H96" s="232">
        <f>SUM(H93:H95)</f>
        <v>12663844</v>
      </c>
      <c r="I96" s="143"/>
      <c r="J96" s="151">
        <f>SUM(J93:J95)</f>
        <v>25838273</v>
      </c>
    </row>
    <row r="97" spans="1:10" ht="21.75">
      <c r="A97" s="152" t="s">
        <v>72</v>
      </c>
      <c r="B97" s="132" t="s">
        <v>149</v>
      </c>
      <c r="C97" s="132"/>
      <c r="D97" s="29">
        <v>-1189879</v>
      </c>
      <c r="E97" s="25"/>
      <c r="F97" s="29">
        <v>-5263487</v>
      </c>
      <c r="G97" s="29"/>
      <c r="H97" s="29">
        <v>-723622</v>
      </c>
      <c r="I97" s="29"/>
      <c r="J97" s="29">
        <v>-5009404</v>
      </c>
    </row>
    <row r="98" spans="1:10" ht="21.75">
      <c r="A98" s="153" t="s">
        <v>145</v>
      </c>
      <c r="B98" s="132"/>
      <c r="C98" s="132"/>
      <c r="D98" s="226">
        <f>SUM(D96:D97)</f>
        <v>11864083</v>
      </c>
      <c r="E98" s="29"/>
      <c r="F98" s="154">
        <f>SUM(F96:F97)</f>
        <v>21908548</v>
      </c>
      <c r="G98" s="29"/>
      <c r="H98" s="226">
        <f>SUM(H96:H97)</f>
        <v>11940222</v>
      </c>
      <c r="I98" s="29"/>
      <c r="J98" s="154">
        <f>SUM(J96:J97)</f>
        <v>20828869</v>
      </c>
    </row>
    <row r="99" spans="1:10" ht="21.75">
      <c r="A99" s="142" t="s">
        <v>191</v>
      </c>
      <c r="B99" s="132"/>
      <c r="C99" s="132"/>
      <c r="D99" s="29"/>
      <c r="E99" s="29"/>
      <c r="F99" s="29"/>
      <c r="G99" s="29"/>
      <c r="H99" s="233"/>
      <c r="I99" s="29"/>
      <c r="J99" s="29"/>
    </row>
    <row r="100" spans="1:10" ht="19.899999999999999" customHeight="1">
      <c r="A100" s="142" t="s">
        <v>105</v>
      </c>
      <c r="B100" s="132"/>
      <c r="C100" s="132"/>
      <c r="D100" s="29"/>
      <c r="E100" s="29"/>
      <c r="F100" s="29"/>
      <c r="G100" s="29"/>
      <c r="H100" s="29"/>
      <c r="I100" s="29"/>
      <c r="J100" s="29"/>
    </row>
    <row r="101" spans="1:10" ht="19.899999999999999" customHeight="1">
      <c r="A101" s="213" t="s">
        <v>162</v>
      </c>
      <c r="B101" s="132"/>
      <c r="C101" s="132"/>
      <c r="D101" s="29">
        <v>-14082305</v>
      </c>
      <c r="E101" s="25"/>
      <c r="F101" s="29">
        <v>6762531</v>
      </c>
      <c r="G101" s="25"/>
      <c r="H101" s="29">
        <v>-14082305</v>
      </c>
      <c r="I101" s="207"/>
      <c r="J101" s="207">
        <v>6762531</v>
      </c>
    </row>
    <row r="102" spans="1:10" ht="19.899999999999999" customHeight="1">
      <c r="A102" s="156" t="s">
        <v>170</v>
      </c>
      <c r="B102" s="132"/>
      <c r="C102" s="132"/>
      <c r="D102" s="25">
        <v>963739</v>
      </c>
      <c r="E102" s="25"/>
      <c r="F102" s="29">
        <v>-284186</v>
      </c>
      <c r="G102" s="25"/>
      <c r="H102" s="29">
        <v>0</v>
      </c>
      <c r="I102" s="25"/>
      <c r="J102" s="29">
        <v>0</v>
      </c>
    </row>
    <row r="103" spans="1:10" ht="19.899999999999999" customHeight="1">
      <c r="A103" s="140" t="s">
        <v>104</v>
      </c>
      <c r="B103" s="132"/>
      <c r="C103" s="132"/>
      <c r="D103" s="29">
        <v>2816461</v>
      </c>
      <c r="E103" s="25"/>
      <c r="F103" s="29">
        <v>-1352506</v>
      </c>
      <c r="G103" s="25"/>
      <c r="H103" s="29">
        <v>2816461</v>
      </c>
      <c r="I103" s="25"/>
      <c r="J103" s="29">
        <v>-1352506</v>
      </c>
    </row>
    <row r="104" spans="1:10" ht="19.899999999999999" customHeight="1">
      <c r="A104" s="142" t="s">
        <v>168</v>
      </c>
      <c r="B104" s="132"/>
      <c r="C104" s="132"/>
      <c r="D104" s="157">
        <f>SUM(D101:D103)</f>
        <v>-10302105</v>
      </c>
      <c r="E104" s="143">
        <v>0</v>
      </c>
      <c r="F104" s="157">
        <f>SUM(F101:F103)</f>
        <v>5125839</v>
      </c>
      <c r="G104" s="143">
        <v>0</v>
      </c>
      <c r="H104" s="157">
        <f>SUM(H101:H103)</f>
        <v>-11265844</v>
      </c>
      <c r="I104" s="143"/>
      <c r="J104" s="157">
        <f>SUM(J101:J103)</f>
        <v>5410025</v>
      </c>
    </row>
    <row r="105" spans="1:10" ht="19.899999999999999" customHeight="1" thickBot="1">
      <c r="A105" s="142" t="s">
        <v>146</v>
      </c>
      <c r="B105" s="132"/>
      <c r="C105" s="132"/>
      <c r="D105" s="234">
        <f>D98+D104</f>
        <v>1561978</v>
      </c>
      <c r="E105" s="143"/>
      <c r="F105" s="158">
        <f>F98+F104</f>
        <v>27034387</v>
      </c>
      <c r="G105" s="143"/>
      <c r="H105" s="31">
        <f>H98+H104</f>
        <v>674378</v>
      </c>
      <c r="I105" s="143"/>
      <c r="J105" s="31">
        <f>J98+J104</f>
        <v>26238894</v>
      </c>
    </row>
    <row r="106" spans="1:10" ht="19.899999999999999" customHeight="1" thickTop="1">
      <c r="A106" s="159" t="s">
        <v>192</v>
      </c>
      <c r="B106" s="132"/>
      <c r="C106" s="132"/>
      <c r="D106" s="32"/>
      <c r="E106" s="143"/>
      <c r="F106" s="143"/>
      <c r="G106" s="143"/>
      <c r="H106" s="32"/>
      <c r="I106" s="143"/>
      <c r="J106" s="143"/>
    </row>
    <row r="107" spans="1:10" ht="19.899999999999999" customHeight="1">
      <c r="A107" s="160" t="s">
        <v>139</v>
      </c>
      <c r="B107" s="132"/>
      <c r="C107" s="132"/>
      <c r="D107" s="25">
        <v>11798666</v>
      </c>
      <c r="E107" s="25"/>
      <c r="F107" s="25">
        <v>21505950</v>
      </c>
      <c r="G107" s="25"/>
      <c r="H107" s="25">
        <v>11940222</v>
      </c>
      <c r="I107" s="25"/>
      <c r="J107" s="25">
        <v>20828869</v>
      </c>
    </row>
    <row r="108" spans="1:10" ht="19.899999999999999" customHeight="1">
      <c r="A108" s="209" t="s">
        <v>194</v>
      </c>
      <c r="B108" s="132"/>
      <c r="C108" s="132"/>
      <c r="D108" s="25">
        <v>65417</v>
      </c>
      <c r="E108" s="25"/>
      <c r="F108" s="25">
        <v>402598</v>
      </c>
      <c r="G108" s="25"/>
      <c r="H108" s="207">
        <v>0</v>
      </c>
      <c r="I108" s="207"/>
      <c r="J108" s="207">
        <v>0</v>
      </c>
    </row>
    <row r="109" spans="1:10" ht="19.899999999999999" customHeight="1" thickBot="1">
      <c r="A109" s="161" t="s">
        <v>145</v>
      </c>
      <c r="B109" s="132"/>
      <c r="C109" s="132"/>
      <c r="D109" s="31">
        <f>D107+D108</f>
        <v>11864083</v>
      </c>
      <c r="E109" s="143"/>
      <c r="F109" s="31">
        <f>F107+F108</f>
        <v>21908548</v>
      </c>
      <c r="G109" s="143"/>
      <c r="H109" s="31">
        <f>H107</f>
        <v>11940222</v>
      </c>
      <c r="I109" s="143"/>
      <c r="J109" s="31">
        <f>J107</f>
        <v>20828869</v>
      </c>
    </row>
    <row r="110" spans="1:10" ht="19.899999999999999" customHeight="1" thickTop="1">
      <c r="A110" s="159" t="s">
        <v>193</v>
      </c>
      <c r="B110" s="132"/>
      <c r="C110" s="132"/>
      <c r="D110" s="32"/>
      <c r="E110" s="143"/>
      <c r="F110" s="32"/>
      <c r="G110" s="143"/>
      <c r="H110" s="32"/>
      <c r="I110" s="143"/>
      <c r="J110" s="143"/>
    </row>
    <row r="111" spans="1:10" ht="19.899999999999999" customHeight="1">
      <c r="A111" s="160" t="s">
        <v>139</v>
      </c>
      <c r="B111" s="132"/>
      <c r="C111" s="132"/>
      <c r="D111" s="25">
        <v>1496561</v>
      </c>
      <c r="E111" s="25"/>
      <c r="F111" s="25">
        <v>26631789</v>
      </c>
      <c r="G111" s="25"/>
      <c r="H111" s="25">
        <v>674378</v>
      </c>
      <c r="I111" s="25"/>
      <c r="J111" s="25">
        <v>26238894</v>
      </c>
    </row>
    <row r="112" spans="1:10" ht="19.899999999999999" customHeight="1">
      <c r="A112" s="209" t="s">
        <v>194</v>
      </c>
      <c r="B112" s="132"/>
      <c r="C112" s="132"/>
      <c r="D112" s="25">
        <v>65417</v>
      </c>
      <c r="E112" s="25"/>
      <c r="F112" s="25">
        <v>402598</v>
      </c>
      <c r="G112" s="25"/>
      <c r="H112" s="207">
        <v>0</v>
      </c>
      <c r="I112" s="207"/>
      <c r="J112" s="207">
        <v>0</v>
      </c>
    </row>
    <row r="113" spans="1:10" ht="19.899999999999999" customHeight="1" thickBot="1">
      <c r="A113" s="161" t="s">
        <v>146</v>
      </c>
      <c r="B113" s="132"/>
      <c r="C113" s="132"/>
      <c r="D113" s="31">
        <f>SUM(D111:D112)</f>
        <v>1561978</v>
      </c>
      <c r="E113" s="143"/>
      <c r="F113" s="31">
        <f>SUM(F111:F112)</f>
        <v>27034387</v>
      </c>
      <c r="G113" s="143"/>
      <c r="H113" s="31">
        <f>SUM(H111:H112)</f>
        <v>674378</v>
      </c>
      <c r="I113" s="143"/>
      <c r="J113" s="31">
        <f>SUM(J111:J112)</f>
        <v>26238894</v>
      </c>
    </row>
    <row r="114" spans="1:10" ht="19.899999999999999" customHeight="1" thickTop="1">
      <c r="A114" s="159" t="s">
        <v>73</v>
      </c>
      <c r="B114" s="162"/>
      <c r="C114" s="162"/>
      <c r="D114" s="162"/>
      <c r="E114" s="162"/>
      <c r="F114" s="162"/>
      <c r="G114" s="162"/>
      <c r="H114" s="162"/>
      <c r="I114" s="162"/>
      <c r="J114" s="162"/>
    </row>
    <row r="115" spans="1:10" ht="23.25" customHeight="1" thickBot="1">
      <c r="A115" s="162" t="s">
        <v>75</v>
      </c>
      <c r="B115" s="163">
        <v>16</v>
      </c>
      <c r="C115" s="162"/>
      <c r="D115" s="33">
        <f>+D107/D62</f>
        <v>0.19517973305061936</v>
      </c>
      <c r="E115" s="162"/>
      <c r="F115" s="164">
        <f>F107/F62</f>
        <v>0.35576272605733289</v>
      </c>
      <c r="G115" s="162"/>
      <c r="H115" s="33">
        <f>+H107/H62</f>
        <v>0.19752142678885329</v>
      </c>
      <c r="I115" s="162"/>
      <c r="J115" s="164">
        <f>+J107/J62</f>
        <v>0.34456209635617457</v>
      </c>
    </row>
    <row r="116" spans="1:10" ht="23.25" customHeight="1" thickTop="1">
      <c r="A116" s="280">
        <v>4</v>
      </c>
      <c r="B116" s="280"/>
      <c r="C116" s="280"/>
      <c r="D116" s="280"/>
      <c r="E116" s="280"/>
      <c r="F116" s="280"/>
      <c r="G116" s="280"/>
      <c r="H116" s="280"/>
      <c r="I116" s="280"/>
      <c r="J116" s="280"/>
    </row>
    <row r="117" spans="1:10" s="197" customFormat="1" ht="19.899999999999999" customHeight="1">
      <c r="A117" s="287" t="s">
        <v>39</v>
      </c>
      <c r="B117" s="287"/>
      <c r="C117" s="287"/>
      <c r="D117" s="287"/>
      <c r="E117" s="287"/>
      <c r="F117" s="287"/>
      <c r="G117" s="287"/>
      <c r="H117" s="287"/>
      <c r="I117" s="287"/>
      <c r="J117" s="287"/>
    </row>
    <row r="118" spans="1:10" s="197" customFormat="1" ht="19.899999999999999" customHeight="1">
      <c r="A118" s="281" t="s">
        <v>74</v>
      </c>
      <c r="B118" s="281"/>
      <c r="C118" s="281"/>
      <c r="D118" s="281"/>
      <c r="E118" s="281"/>
      <c r="F118" s="281"/>
      <c r="G118" s="281"/>
      <c r="H118" s="281"/>
      <c r="I118" s="281"/>
      <c r="J118" s="281"/>
    </row>
    <row r="119" spans="1:10" s="197" customFormat="1" ht="22.5" customHeight="1">
      <c r="A119" s="281" t="s">
        <v>175</v>
      </c>
      <c r="B119" s="281"/>
      <c r="C119" s="281"/>
      <c r="D119" s="281"/>
      <c r="E119" s="281"/>
      <c r="F119" s="281"/>
      <c r="G119" s="281"/>
      <c r="H119" s="281"/>
      <c r="I119" s="281"/>
      <c r="J119" s="281"/>
    </row>
    <row r="120" spans="1:10" s="83" customFormat="1" ht="19.899999999999999" customHeight="1">
      <c r="A120" s="278" t="s">
        <v>143</v>
      </c>
      <c r="B120" s="278"/>
      <c r="C120" s="278"/>
      <c r="D120" s="278"/>
      <c r="E120" s="278"/>
      <c r="F120" s="278"/>
      <c r="G120" s="278"/>
      <c r="H120" s="278"/>
      <c r="I120" s="278"/>
      <c r="J120" s="278"/>
    </row>
    <row r="121" spans="1:10" s="197" customFormat="1" ht="19.899999999999999" customHeight="1">
      <c r="A121" s="85"/>
      <c r="B121" s="132"/>
      <c r="C121" s="132"/>
      <c r="D121" s="133"/>
      <c r="E121" s="133"/>
      <c r="F121" s="133"/>
      <c r="G121" s="133"/>
      <c r="H121" s="133"/>
      <c r="I121" s="133"/>
      <c r="J121" s="134" t="s">
        <v>81</v>
      </c>
    </row>
    <row r="122" spans="1:10" s="197" customFormat="1" ht="19.899999999999999" customHeight="1">
      <c r="A122" s="85"/>
      <c r="B122" s="198"/>
      <c r="C122" s="198"/>
      <c r="D122" s="279" t="s">
        <v>2</v>
      </c>
      <c r="E122" s="279"/>
      <c r="F122" s="279"/>
      <c r="G122" s="199"/>
      <c r="H122" s="279" t="s">
        <v>26</v>
      </c>
      <c r="I122" s="279"/>
      <c r="J122" s="279"/>
    </row>
    <row r="123" spans="1:10" s="197" customFormat="1" ht="19.899999999999999" customHeight="1">
      <c r="A123" s="85"/>
      <c r="B123" s="200" t="s">
        <v>12</v>
      </c>
      <c r="C123" s="200"/>
      <c r="D123" s="214">
        <v>2562</v>
      </c>
      <c r="E123" s="215"/>
      <c r="F123" s="214">
        <v>2561</v>
      </c>
      <c r="G123" s="215"/>
      <c r="H123" s="214">
        <v>2562</v>
      </c>
      <c r="I123" s="215"/>
      <c r="J123" s="214">
        <v>2561</v>
      </c>
    </row>
    <row r="124" spans="1:10" s="197" customFormat="1" ht="21.75">
      <c r="A124" s="137" t="s">
        <v>67</v>
      </c>
      <c r="B124" s="132"/>
      <c r="C124" s="132"/>
      <c r="D124" s="138"/>
      <c r="E124" s="32"/>
      <c r="F124" s="138"/>
      <c r="G124" s="32"/>
      <c r="H124" s="138"/>
      <c r="I124" s="32"/>
      <c r="J124" s="138"/>
    </row>
    <row r="125" spans="1:10" s="197" customFormat="1" ht="21.75">
      <c r="A125" s="139" t="s">
        <v>68</v>
      </c>
      <c r="B125" s="132" t="s">
        <v>150</v>
      </c>
      <c r="C125" s="132"/>
      <c r="D125" s="138">
        <v>138803363</v>
      </c>
      <c r="E125" s="32"/>
      <c r="F125" s="138">
        <v>194957186</v>
      </c>
      <c r="G125" s="32"/>
      <c r="H125" s="25">
        <v>17518753</v>
      </c>
      <c r="I125" s="32"/>
      <c r="J125" s="138">
        <v>60984656</v>
      </c>
    </row>
    <row r="126" spans="1:10" s="197" customFormat="1" ht="21.75">
      <c r="A126" s="140" t="s">
        <v>44</v>
      </c>
      <c r="B126" s="132" t="s">
        <v>150</v>
      </c>
      <c r="C126" s="132"/>
      <c r="D126" s="138">
        <v>110434497</v>
      </c>
      <c r="E126" s="32"/>
      <c r="F126" s="138">
        <v>133029039</v>
      </c>
      <c r="G126" s="32"/>
      <c r="H126" s="25">
        <v>77563977</v>
      </c>
      <c r="I126" s="32"/>
      <c r="J126" s="138">
        <v>95883068</v>
      </c>
    </row>
    <row r="127" spans="1:10" s="197" customFormat="1" ht="21.75">
      <c r="A127" s="140" t="s">
        <v>25</v>
      </c>
      <c r="B127" s="132"/>
      <c r="C127" s="132"/>
      <c r="D127" s="138">
        <v>3774194</v>
      </c>
      <c r="E127" s="32"/>
      <c r="F127" s="138">
        <v>3567127</v>
      </c>
      <c r="G127" s="32"/>
      <c r="H127" s="25">
        <v>3075551</v>
      </c>
      <c r="I127" s="32"/>
      <c r="J127" s="138">
        <v>2689438</v>
      </c>
    </row>
    <row r="128" spans="1:10" s="197" customFormat="1" ht="21.75">
      <c r="A128" s="140" t="s">
        <v>45</v>
      </c>
      <c r="B128" s="132"/>
      <c r="C128" s="132"/>
      <c r="D128" s="138">
        <v>3037995</v>
      </c>
      <c r="E128" s="201"/>
      <c r="F128" s="138">
        <v>2656661</v>
      </c>
      <c r="G128" s="201"/>
      <c r="H128" s="25">
        <v>11171471</v>
      </c>
      <c r="I128" s="201"/>
      <c r="J128" s="138">
        <v>9655611</v>
      </c>
    </row>
    <row r="129" spans="1:10" s="197" customFormat="1" ht="21.75">
      <c r="A129" s="141" t="s">
        <v>70</v>
      </c>
      <c r="B129" s="132"/>
      <c r="C129" s="132"/>
      <c r="D129" s="138">
        <v>1395000</v>
      </c>
      <c r="E129" s="201"/>
      <c r="F129" s="138">
        <v>1395000</v>
      </c>
      <c r="G129" s="201"/>
      <c r="H129" s="25">
        <v>4528720</v>
      </c>
      <c r="I129" s="201"/>
      <c r="J129" s="138">
        <v>24447973</v>
      </c>
    </row>
    <row r="130" spans="1:10" s="197" customFormat="1" ht="21.75">
      <c r="A130" s="141" t="s">
        <v>19</v>
      </c>
      <c r="B130" s="132"/>
      <c r="C130" s="132"/>
      <c r="D130" s="138">
        <v>23238857</v>
      </c>
      <c r="E130" s="202"/>
      <c r="F130" s="138">
        <v>19283134</v>
      </c>
      <c r="G130" s="203"/>
      <c r="H130" s="25">
        <v>19351546</v>
      </c>
      <c r="J130" s="138">
        <v>12574898</v>
      </c>
    </row>
    <row r="131" spans="1:10" s="197" customFormat="1" ht="21.75">
      <c r="A131" s="142" t="s">
        <v>20</v>
      </c>
      <c r="B131" s="132"/>
      <c r="C131" s="132"/>
      <c r="D131" s="144">
        <f>SUM(D125:D130)</f>
        <v>280683906</v>
      </c>
      <c r="E131" s="143"/>
      <c r="F131" s="144">
        <f>SUM(F125:F130)</f>
        <v>354888147</v>
      </c>
      <c r="G131" s="143"/>
      <c r="H131" s="144">
        <f>SUM(H125:H130)</f>
        <v>133210018</v>
      </c>
      <c r="I131" s="143"/>
      <c r="J131" s="144">
        <f>SUM(J125:J130)</f>
        <v>206235644</v>
      </c>
    </row>
    <row r="132" spans="1:10" s="197" customFormat="1" ht="21.75">
      <c r="A132" s="145" t="s">
        <v>21</v>
      </c>
      <c r="B132" s="202"/>
      <c r="C132" s="202"/>
      <c r="D132" s="204"/>
      <c r="E132" s="202"/>
      <c r="F132" s="204"/>
      <c r="G132" s="203"/>
      <c r="H132" s="204"/>
    </row>
    <row r="133" spans="1:10" s="197" customFormat="1" ht="21.75">
      <c r="A133" s="146" t="s">
        <v>69</v>
      </c>
      <c r="B133" s="132"/>
      <c r="C133" s="132"/>
      <c r="D133" s="138">
        <v>115295589</v>
      </c>
      <c r="E133" s="32"/>
      <c r="F133" s="138">
        <v>167201452</v>
      </c>
      <c r="G133" s="32"/>
      <c r="H133" s="138">
        <v>16418102</v>
      </c>
      <c r="I133" s="32"/>
      <c r="J133" s="138">
        <v>57360371</v>
      </c>
    </row>
    <row r="134" spans="1:10" s="197" customFormat="1" ht="21.75">
      <c r="A134" s="146" t="s">
        <v>79</v>
      </c>
      <c r="B134" s="132"/>
      <c r="C134" s="132"/>
      <c r="D134" s="138">
        <v>53969498</v>
      </c>
      <c r="E134" s="32"/>
      <c r="F134" s="138">
        <v>46399892</v>
      </c>
      <c r="G134" s="32"/>
      <c r="H134" s="138">
        <v>31667570</v>
      </c>
      <c r="I134" s="32"/>
      <c r="J134" s="138">
        <v>28282145</v>
      </c>
    </row>
    <row r="135" spans="1:10" s="197" customFormat="1" ht="21.75">
      <c r="A135" s="205" t="s">
        <v>78</v>
      </c>
      <c r="B135" s="132"/>
      <c r="C135" s="132"/>
      <c r="D135" s="138">
        <v>73097846</v>
      </c>
      <c r="E135" s="32"/>
      <c r="F135" s="138">
        <v>78759229</v>
      </c>
      <c r="G135" s="32"/>
      <c r="H135" s="138">
        <v>49166772</v>
      </c>
      <c r="I135" s="32"/>
      <c r="J135" s="138">
        <v>53241355</v>
      </c>
    </row>
    <row r="136" spans="1:10" s="197" customFormat="1" ht="21.75">
      <c r="A136" s="142" t="s">
        <v>22</v>
      </c>
      <c r="B136" s="132"/>
      <c r="C136" s="132"/>
      <c r="D136" s="148">
        <f>SUM(D133:D135)</f>
        <v>242362933</v>
      </c>
      <c r="E136" s="206"/>
      <c r="F136" s="148">
        <f>SUM(F133:F135)</f>
        <v>292360573</v>
      </c>
      <c r="G136" s="206"/>
      <c r="H136" s="148">
        <f>SUM(H133:H135)</f>
        <v>97252444</v>
      </c>
      <c r="I136" s="206"/>
      <c r="J136" s="148">
        <f>SUM(J133:J135)</f>
        <v>138883871</v>
      </c>
    </row>
    <row r="137" spans="1:10" s="197" customFormat="1" ht="21.75">
      <c r="A137" s="276" t="s">
        <v>190</v>
      </c>
      <c r="B137" s="132"/>
      <c r="C137" s="132"/>
      <c r="D137" s="207">
        <f>D131-D136</f>
        <v>38320973</v>
      </c>
      <c r="E137" s="201"/>
      <c r="F137" s="207">
        <f>F131-F136</f>
        <v>62527574</v>
      </c>
      <c r="G137" s="201"/>
      <c r="H137" s="207">
        <f>H131-H136</f>
        <v>35957574</v>
      </c>
      <c r="I137" s="201"/>
      <c r="J137" s="207">
        <f>J131-J136</f>
        <v>67351773</v>
      </c>
    </row>
    <row r="138" spans="1:10" s="197" customFormat="1" ht="21.75">
      <c r="A138" s="275" t="s">
        <v>189</v>
      </c>
      <c r="B138" s="132"/>
      <c r="C138" s="132"/>
      <c r="D138" s="207"/>
      <c r="E138" s="201"/>
      <c r="F138" s="207"/>
      <c r="G138" s="201"/>
      <c r="H138" s="207"/>
      <c r="I138" s="201"/>
      <c r="J138" s="207"/>
    </row>
    <row r="139" spans="1:10" s="197" customFormat="1" ht="21.75">
      <c r="A139" s="205" t="s">
        <v>119</v>
      </c>
      <c r="B139" s="132"/>
      <c r="C139" s="132"/>
      <c r="D139" s="240">
        <v>-165514</v>
      </c>
      <c r="E139" s="201"/>
      <c r="F139" s="240">
        <v>105235</v>
      </c>
      <c r="G139" s="201"/>
      <c r="H139" s="149">
        <v>0</v>
      </c>
      <c r="I139" s="201"/>
      <c r="J139" s="149">
        <v>0</v>
      </c>
    </row>
    <row r="140" spans="1:10" s="197" customFormat="1" ht="21.75">
      <c r="A140" s="142" t="s">
        <v>27</v>
      </c>
      <c r="B140" s="150"/>
      <c r="C140" s="150"/>
      <c r="D140" s="208">
        <f>SUM(D137:D139)</f>
        <v>38155459</v>
      </c>
      <c r="E140" s="206"/>
      <c r="F140" s="208">
        <f>SUM(F137:F139)</f>
        <v>62632809</v>
      </c>
      <c r="G140" s="206"/>
      <c r="H140" s="208">
        <f>SUM(H137:H139)</f>
        <v>35957574</v>
      </c>
      <c r="I140" s="206"/>
      <c r="J140" s="208">
        <f>SUM(J137:J139)</f>
        <v>67351773</v>
      </c>
    </row>
    <row r="141" spans="1:10" s="197" customFormat="1" ht="21.75">
      <c r="A141" s="238" t="s">
        <v>72</v>
      </c>
      <c r="B141" s="132" t="s">
        <v>149</v>
      </c>
      <c r="C141" s="132"/>
      <c r="D141" s="29">
        <v>-5779798</v>
      </c>
      <c r="E141" s="29"/>
      <c r="F141" s="29">
        <v>-12473337</v>
      </c>
      <c r="G141" s="29"/>
      <c r="H141" s="29">
        <v>-3909936</v>
      </c>
      <c r="I141" s="29"/>
      <c r="J141" s="29">
        <v>-11726046</v>
      </c>
    </row>
    <row r="142" spans="1:10" s="197" customFormat="1" ht="21.75">
      <c r="A142" s="153" t="s">
        <v>145</v>
      </c>
      <c r="B142" s="132"/>
      <c r="C142" s="132"/>
      <c r="D142" s="154">
        <f>SUM(D140:D141)</f>
        <v>32375661</v>
      </c>
      <c r="E142" s="29"/>
      <c r="F142" s="154">
        <f>SUM(F140:F141)</f>
        <v>50159472</v>
      </c>
      <c r="G142" s="29"/>
      <c r="H142" s="154">
        <f>SUM(H140:H141)</f>
        <v>32047638</v>
      </c>
      <c r="I142" s="29"/>
      <c r="J142" s="154">
        <f>SUM(J140:J141)</f>
        <v>55625727</v>
      </c>
    </row>
    <row r="143" spans="1:10" s="197" customFormat="1" ht="21.75">
      <c r="A143" s="142" t="s">
        <v>191</v>
      </c>
      <c r="B143" s="132"/>
      <c r="C143" s="132"/>
      <c r="D143" s="29"/>
      <c r="E143" s="29"/>
      <c r="F143" s="29"/>
      <c r="G143" s="29"/>
      <c r="H143" s="29"/>
      <c r="I143" s="29"/>
      <c r="J143" s="29"/>
    </row>
    <row r="144" spans="1:10" s="197" customFormat="1" ht="19.899999999999999" customHeight="1">
      <c r="A144" s="142" t="s">
        <v>105</v>
      </c>
      <c r="B144" s="132"/>
      <c r="C144" s="132"/>
      <c r="D144" s="29"/>
      <c r="E144" s="29"/>
      <c r="F144" s="29"/>
      <c r="G144" s="29"/>
      <c r="H144" s="29"/>
      <c r="I144" s="29"/>
      <c r="J144" s="29"/>
    </row>
    <row r="145" spans="1:10" s="197" customFormat="1" ht="19.899999999999999" customHeight="1">
      <c r="A145" s="213" t="s">
        <v>162</v>
      </c>
      <c r="B145" s="132"/>
      <c r="C145" s="132"/>
      <c r="D145" s="29">
        <v>-10225324</v>
      </c>
      <c r="E145" s="29"/>
      <c r="F145" s="29">
        <v>1334505</v>
      </c>
      <c r="G145" s="29"/>
      <c r="H145" s="29">
        <v>-10225324</v>
      </c>
      <c r="I145" s="29"/>
      <c r="J145" s="29">
        <v>1334505</v>
      </c>
    </row>
    <row r="146" spans="1:10" s="197" customFormat="1" ht="19.899999999999999" customHeight="1">
      <c r="A146" s="156" t="s">
        <v>170</v>
      </c>
      <c r="B146" s="132"/>
      <c r="C146" s="132"/>
      <c r="D146" s="138">
        <v>693455</v>
      </c>
      <c r="E146" s="29"/>
      <c r="F146" s="29">
        <v>-357263</v>
      </c>
      <c r="G146" s="29"/>
      <c r="H146" s="29">
        <v>0</v>
      </c>
      <c r="I146" s="29"/>
      <c r="J146" s="29">
        <v>0</v>
      </c>
    </row>
    <row r="147" spans="1:10" s="197" customFormat="1" ht="19.899999999999999" customHeight="1">
      <c r="A147" s="140" t="s">
        <v>104</v>
      </c>
      <c r="B147" s="132"/>
      <c r="C147" s="132"/>
      <c r="D147" s="29">
        <v>2045065</v>
      </c>
      <c r="E147" s="29"/>
      <c r="F147" s="29">
        <v>-266901</v>
      </c>
      <c r="G147" s="29"/>
      <c r="H147" s="29">
        <v>2045065</v>
      </c>
      <c r="I147" s="29"/>
      <c r="J147" s="29">
        <v>-266901</v>
      </c>
    </row>
    <row r="148" spans="1:10" s="197" customFormat="1" ht="19.899999999999999" customHeight="1">
      <c r="A148" s="142" t="s">
        <v>168</v>
      </c>
      <c r="B148" s="132"/>
      <c r="C148" s="132"/>
      <c r="D148" s="157">
        <f>SUM(D145:D147)</f>
        <v>-7486804</v>
      </c>
      <c r="E148" s="206">
        <v>0</v>
      </c>
      <c r="F148" s="157">
        <f>SUM(F145:F147)</f>
        <v>710341</v>
      </c>
      <c r="G148" s="206">
        <v>0</v>
      </c>
      <c r="H148" s="157">
        <f>SUM(H145:H147)</f>
        <v>-8180259</v>
      </c>
      <c r="I148" s="206"/>
      <c r="J148" s="157">
        <f>SUM(J145:J147)</f>
        <v>1067604</v>
      </c>
    </row>
    <row r="149" spans="1:10" s="197" customFormat="1" ht="19.899999999999999" customHeight="1" thickBot="1">
      <c r="A149" s="142" t="s">
        <v>146</v>
      </c>
      <c r="B149" s="132"/>
      <c r="C149" s="132"/>
      <c r="D149" s="234">
        <f>D142+D148</f>
        <v>24888857</v>
      </c>
      <c r="E149" s="206"/>
      <c r="F149" s="158">
        <f>F142+F148</f>
        <v>50869813</v>
      </c>
      <c r="G149" s="206"/>
      <c r="H149" s="31">
        <f>H142+H148</f>
        <v>23867379</v>
      </c>
      <c r="I149" s="206"/>
      <c r="J149" s="31">
        <f>J142+J148</f>
        <v>56693331</v>
      </c>
    </row>
    <row r="150" spans="1:10" s="197" customFormat="1" ht="19.899999999999999" customHeight="1" thickTop="1">
      <c r="A150" s="159" t="s">
        <v>192</v>
      </c>
      <c r="B150" s="132"/>
      <c r="C150" s="132"/>
      <c r="D150" s="32"/>
      <c r="E150" s="206"/>
      <c r="F150" s="206"/>
      <c r="G150" s="206"/>
      <c r="H150" s="32"/>
      <c r="I150" s="206"/>
      <c r="J150" s="206"/>
    </row>
    <row r="151" spans="1:10" s="197" customFormat="1" ht="19.899999999999999" customHeight="1">
      <c r="A151" s="209" t="s">
        <v>139</v>
      </c>
      <c r="B151" s="132"/>
      <c r="C151" s="132"/>
      <c r="D151" s="241">
        <f>D142-D152</f>
        <v>32135011</v>
      </c>
      <c r="E151" s="206"/>
      <c r="F151" s="241">
        <f>F142-F152</f>
        <v>49464950</v>
      </c>
      <c r="G151" s="206"/>
      <c r="H151" s="210">
        <f>H142</f>
        <v>32047638</v>
      </c>
      <c r="I151" s="201"/>
      <c r="J151" s="210">
        <f>J142</f>
        <v>55625727</v>
      </c>
    </row>
    <row r="152" spans="1:10" s="197" customFormat="1" ht="19.899999999999999" customHeight="1">
      <c r="A152" s="209" t="s">
        <v>194</v>
      </c>
      <c r="B152" s="132"/>
      <c r="C152" s="132"/>
      <c r="D152" s="247">
        <v>240650</v>
      </c>
      <c r="E152" s="206"/>
      <c r="F152" s="239">
        <v>694522</v>
      </c>
      <c r="G152" s="206"/>
      <c r="H152" s="30">
        <v>0</v>
      </c>
      <c r="I152" s="201"/>
      <c r="J152" s="30">
        <v>0</v>
      </c>
    </row>
    <row r="153" spans="1:10" s="197" customFormat="1" ht="19.899999999999999" customHeight="1" thickBot="1">
      <c r="A153" s="161" t="s">
        <v>145</v>
      </c>
      <c r="B153" s="132"/>
      <c r="C153" s="132"/>
      <c r="D153" s="31">
        <f>D151+D152</f>
        <v>32375661</v>
      </c>
      <c r="E153" s="206"/>
      <c r="F153" s="31">
        <f>F151+F152</f>
        <v>50159472</v>
      </c>
      <c r="G153" s="206"/>
      <c r="H153" s="31">
        <f>H151</f>
        <v>32047638</v>
      </c>
      <c r="I153" s="206"/>
      <c r="J153" s="31">
        <f>J151</f>
        <v>55625727</v>
      </c>
    </row>
    <row r="154" spans="1:10" s="197" customFormat="1" ht="19.899999999999999" customHeight="1" thickTop="1">
      <c r="A154" s="159" t="s">
        <v>193</v>
      </c>
      <c r="B154" s="132"/>
      <c r="C154" s="132"/>
      <c r="D154" s="32"/>
      <c r="E154" s="206"/>
      <c r="F154" s="32"/>
      <c r="G154" s="206"/>
      <c r="H154" s="32"/>
      <c r="I154" s="206"/>
      <c r="J154" s="206"/>
    </row>
    <row r="155" spans="1:10" s="197" customFormat="1" ht="19.899999999999999" customHeight="1">
      <c r="A155" s="209" t="s">
        <v>139</v>
      </c>
      <c r="B155" s="132"/>
      <c r="C155" s="132"/>
      <c r="D155" s="29">
        <f>+D149-D156</f>
        <v>24648207</v>
      </c>
      <c r="E155" s="206"/>
      <c r="F155" s="29">
        <f>+F149-F156</f>
        <v>50175291</v>
      </c>
      <c r="G155" s="206"/>
      <c r="H155" s="211">
        <f>H149</f>
        <v>23867379</v>
      </c>
      <c r="I155" s="212"/>
      <c r="J155" s="211">
        <f>J149</f>
        <v>56693331</v>
      </c>
    </row>
    <row r="156" spans="1:10" s="197" customFormat="1" ht="19.899999999999999" customHeight="1">
      <c r="A156" s="209" t="s">
        <v>194</v>
      </c>
      <c r="B156" s="132"/>
      <c r="C156" s="132"/>
      <c r="D156" s="239">
        <f>+D152</f>
        <v>240650</v>
      </c>
      <c r="E156" s="206"/>
      <c r="F156" s="239">
        <f>+F152</f>
        <v>694522</v>
      </c>
      <c r="G156" s="206"/>
      <c r="H156" s="30">
        <v>0</v>
      </c>
      <c r="I156" s="206"/>
      <c r="J156" s="30">
        <v>0</v>
      </c>
    </row>
    <row r="157" spans="1:10" s="197" customFormat="1" ht="19.899999999999999" customHeight="1" thickBot="1">
      <c r="A157" s="161" t="s">
        <v>146</v>
      </c>
      <c r="B157" s="132"/>
      <c r="C157" s="132"/>
      <c r="D157" s="31">
        <f>SUM(D155:D156)</f>
        <v>24888857</v>
      </c>
      <c r="E157" s="206"/>
      <c r="F157" s="31">
        <f>SUM(F155:F156)</f>
        <v>50869813</v>
      </c>
      <c r="G157" s="206"/>
      <c r="H157" s="31">
        <f>SUM(H155:H156)</f>
        <v>23867379</v>
      </c>
      <c r="I157" s="206"/>
      <c r="J157" s="31">
        <f>SUM(J155:J156)</f>
        <v>56693331</v>
      </c>
    </row>
    <row r="158" spans="1:10" s="197" customFormat="1" ht="19.899999999999999" customHeight="1" thickTop="1">
      <c r="A158" s="159" t="s">
        <v>73</v>
      </c>
      <c r="B158" s="162"/>
      <c r="C158" s="162"/>
      <c r="D158" s="162"/>
      <c r="E158" s="162"/>
      <c r="F158" s="162"/>
      <c r="G158" s="162"/>
      <c r="H158" s="162"/>
      <c r="I158" s="162"/>
      <c r="J158" s="162"/>
    </row>
    <row r="159" spans="1:10" s="197" customFormat="1" ht="23.25" customHeight="1" thickBot="1">
      <c r="A159" s="162" t="s">
        <v>75</v>
      </c>
      <c r="B159" s="163">
        <v>16</v>
      </c>
      <c r="C159" s="162"/>
      <c r="D159" s="33">
        <f>+D151/D62</f>
        <v>0.53159423858245647</v>
      </c>
      <c r="E159" s="162"/>
      <c r="F159" s="221">
        <f>F151/F62</f>
        <v>0.81827519622661027</v>
      </c>
      <c r="G159" s="162"/>
      <c r="H159" s="164">
        <f>+H151/H62</f>
        <v>0.53014886850283627</v>
      </c>
      <c r="I159" s="162"/>
      <c r="J159" s="221">
        <f>J151/J62</f>
        <v>0.92019000678607477</v>
      </c>
    </row>
    <row r="160" spans="1:10" ht="19.899999999999999" customHeight="1" thickTop="1">
      <c r="A160" s="285" t="s">
        <v>160</v>
      </c>
      <c r="B160" s="286"/>
      <c r="C160" s="286"/>
      <c r="D160" s="286"/>
      <c r="E160" s="286"/>
      <c r="F160" s="286"/>
      <c r="G160" s="286"/>
      <c r="H160" s="286"/>
      <c r="I160" s="286"/>
      <c r="J160" s="286"/>
    </row>
    <row r="161" spans="1:10" ht="24" customHeight="1">
      <c r="A161" s="287" t="s">
        <v>39</v>
      </c>
      <c r="B161" s="287"/>
      <c r="C161" s="287"/>
      <c r="D161" s="287"/>
      <c r="E161" s="287"/>
      <c r="F161" s="287"/>
      <c r="G161" s="287"/>
      <c r="H161" s="287"/>
      <c r="I161" s="287"/>
      <c r="J161" s="287"/>
    </row>
    <row r="162" spans="1:10" ht="19.899999999999999" customHeight="1">
      <c r="A162" s="281" t="s">
        <v>6</v>
      </c>
      <c r="B162" s="281"/>
      <c r="C162" s="281"/>
      <c r="D162" s="281"/>
      <c r="E162" s="281"/>
      <c r="F162" s="281"/>
      <c r="G162" s="281"/>
      <c r="H162" s="281"/>
      <c r="I162" s="281"/>
      <c r="J162" s="281"/>
    </row>
    <row r="163" spans="1:10" s="83" customFormat="1" ht="19.899999999999999" customHeight="1">
      <c r="A163" s="281" t="s">
        <v>175</v>
      </c>
      <c r="B163" s="281"/>
      <c r="C163" s="281"/>
      <c r="D163" s="281"/>
      <c r="E163" s="281"/>
      <c r="F163" s="281"/>
      <c r="G163" s="281"/>
      <c r="H163" s="281"/>
      <c r="I163" s="281"/>
      <c r="J163" s="281"/>
    </row>
    <row r="164" spans="1:10" s="83" customFormat="1" ht="19.899999999999999" customHeight="1">
      <c r="A164" s="284" t="s">
        <v>143</v>
      </c>
      <c r="B164" s="284"/>
      <c r="C164" s="284"/>
      <c r="D164" s="284"/>
      <c r="E164" s="284"/>
      <c r="F164" s="284"/>
      <c r="G164" s="284"/>
      <c r="H164" s="284"/>
      <c r="I164" s="284"/>
      <c r="J164" s="284"/>
    </row>
    <row r="165" spans="1:10" ht="19.899999999999999" customHeight="1">
      <c r="J165" s="134" t="s">
        <v>81</v>
      </c>
    </row>
    <row r="166" spans="1:10" ht="19.899999999999999" customHeight="1">
      <c r="D166" s="282" t="s">
        <v>2</v>
      </c>
      <c r="E166" s="282"/>
      <c r="F166" s="282"/>
      <c r="G166" s="165"/>
      <c r="H166" s="282" t="s">
        <v>26</v>
      </c>
      <c r="I166" s="282"/>
      <c r="J166" s="282"/>
    </row>
    <row r="167" spans="1:10" ht="19.899999999999999" customHeight="1">
      <c r="B167" s="150" t="s">
        <v>12</v>
      </c>
      <c r="C167" s="101"/>
      <c r="D167" s="195">
        <v>2562</v>
      </c>
      <c r="E167" s="196"/>
      <c r="F167" s="195">
        <v>2561</v>
      </c>
      <c r="G167" s="196"/>
      <c r="H167" s="195">
        <v>2562</v>
      </c>
      <c r="I167" s="196"/>
      <c r="J167" s="195">
        <v>2561</v>
      </c>
    </row>
    <row r="168" spans="1:10" ht="19.899999999999999" customHeight="1">
      <c r="A168" s="137" t="s">
        <v>7</v>
      </c>
    </row>
    <row r="169" spans="1:10" ht="19.899999999999999" customHeight="1">
      <c r="A169" s="147" t="s">
        <v>145</v>
      </c>
      <c r="B169" s="72"/>
      <c r="D169" s="55">
        <v>32375661</v>
      </c>
      <c r="E169" s="56"/>
      <c r="F169" s="55">
        <v>50159472</v>
      </c>
      <c r="G169" s="166"/>
      <c r="H169" s="56">
        <v>32047638</v>
      </c>
      <c r="I169" s="166"/>
      <c r="J169" s="55">
        <v>55625727</v>
      </c>
    </row>
    <row r="170" spans="1:10" ht="19.899999999999999" customHeight="1">
      <c r="A170" s="167" t="s">
        <v>140</v>
      </c>
      <c r="B170" s="72"/>
      <c r="D170" s="55"/>
      <c r="E170" s="166"/>
      <c r="F170" s="55"/>
      <c r="G170" s="166"/>
      <c r="H170" s="56"/>
      <c r="I170" s="166"/>
      <c r="J170" s="56"/>
    </row>
    <row r="171" spans="1:10" ht="19.899999999999999" customHeight="1">
      <c r="A171" s="162" t="s">
        <v>93</v>
      </c>
      <c r="B171" s="72">
        <v>11</v>
      </c>
      <c r="D171" s="55">
        <v>9001220</v>
      </c>
      <c r="E171" s="56"/>
      <c r="F171" s="55">
        <v>6800488</v>
      </c>
      <c r="G171" s="166"/>
      <c r="H171" s="245">
        <v>8654125</v>
      </c>
      <c r="I171" s="166"/>
      <c r="J171" s="56">
        <v>6613326</v>
      </c>
    </row>
    <row r="172" spans="1:10" ht="19.899999999999999" customHeight="1">
      <c r="A172" s="152" t="s">
        <v>92</v>
      </c>
      <c r="B172" s="72"/>
      <c r="D172" s="55">
        <v>0</v>
      </c>
      <c r="E172" s="56"/>
      <c r="F172" s="56">
        <v>2523</v>
      </c>
      <c r="G172" s="166"/>
      <c r="H172" s="56">
        <v>0</v>
      </c>
      <c r="I172" s="166"/>
      <c r="J172" s="56">
        <v>2523</v>
      </c>
    </row>
    <row r="173" spans="1:10" ht="19.899999999999999" customHeight="1">
      <c r="A173" s="152" t="s">
        <v>188</v>
      </c>
      <c r="B173" s="72"/>
      <c r="D173" s="55">
        <v>-20000</v>
      </c>
      <c r="E173" s="56"/>
      <c r="F173" s="56">
        <v>0</v>
      </c>
      <c r="G173" s="166"/>
      <c r="H173" s="56">
        <v>0</v>
      </c>
      <c r="I173" s="166"/>
      <c r="J173" s="56">
        <v>0</v>
      </c>
    </row>
    <row r="174" spans="1:10" ht="19.899999999999999" customHeight="1">
      <c r="A174" s="152" t="s">
        <v>187</v>
      </c>
      <c r="B174" s="72"/>
      <c r="D174" s="55">
        <v>8457771</v>
      </c>
      <c r="E174" s="56"/>
      <c r="F174" s="56">
        <v>0</v>
      </c>
      <c r="G174" s="166"/>
      <c r="H174" s="56">
        <v>5317377</v>
      </c>
      <c r="I174" s="166"/>
      <c r="J174" s="56">
        <v>0</v>
      </c>
    </row>
    <row r="175" spans="1:10" ht="19.899999999999999" customHeight="1">
      <c r="A175" s="152" t="s">
        <v>156</v>
      </c>
      <c r="B175" s="72"/>
      <c r="D175" s="55">
        <v>-8457771</v>
      </c>
      <c r="E175" s="56"/>
      <c r="F175" s="56">
        <v>0</v>
      </c>
      <c r="G175" s="166"/>
      <c r="H175" s="56">
        <f>-H174</f>
        <v>-5317377</v>
      </c>
      <c r="I175" s="166"/>
      <c r="J175" s="56">
        <v>0</v>
      </c>
    </row>
    <row r="176" spans="1:10" ht="19.899999999999999" customHeight="1">
      <c r="A176" s="274" t="s">
        <v>183</v>
      </c>
      <c r="B176" s="72"/>
      <c r="D176" s="55">
        <v>-1904685</v>
      </c>
      <c r="E176" s="55"/>
      <c r="F176" s="56">
        <v>-4783463</v>
      </c>
      <c r="G176" s="166"/>
      <c r="H176" s="246">
        <v>-2297520</v>
      </c>
      <c r="I176" s="166"/>
      <c r="J176" s="56">
        <v>-4484292</v>
      </c>
    </row>
    <row r="177" spans="1:10" ht="19.899999999999999" customHeight="1">
      <c r="A177" s="169" t="s">
        <v>184</v>
      </c>
      <c r="B177" s="72"/>
      <c r="D177" s="55">
        <v>-5573346</v>
      </c>
      <c r="E177" s="55"/>
      <c r="F177" s="55">
        <v>-1367604</v>
      </c>
      <c r="G177" s="166"/>
      <c r="H177" s="246">
        <v>-4905664</v>
      </c>
      <c r="I177" s="166"/>
      <c r="J177" s="56">
        <v>-1299653</v>
      </c>
    </row>
    <row r="178" spans="1:10" ht="19.899999999999999" customHeight="1">
      <c r="A178" s="169" t="s">
        <v>185</v>
      </c>
      <c r="B178" s="72"/>
      <c r="D178" s="246">
        <v>553781</v>
      </c>
      <c r="E178" s="55"/>
      <c r="F178" s="242">
        <v>54402</v>
      </c>
      <c r="G178" s="166"/>
      <c r="H178" s="246">
        <v>553781</v>
      </c>
      <c r="I178" s="166"/>
      <c r="J178" s="56">
        <v>48319</v>
      </c>
    </row>
    <row r="179" spans="1:10" ht="19.899999999999999" customHeight="1">
      <c r="A179" s="169" t="s">
        <v>80</v>
      </c>
      <c r="B179" s="72">
        <v>13</v>
      </c>
      <c r="D179" s="55">
        <v>3148035</v>
      </c>
      <c r="E179" s="55"/>
      <c r="F179" s="55">
        <v>1682871</v>
      </c>
      <c r="G179" s="166"/>
      <c r="H179" s="246">
        <v>998904</v>
      </c>
      <c r="I179" s="166"/>
      <c r="J179" s="56">
        <v>575027</v>
      </c>
    </row>
    <row r="180" spans="1:10" ht="19.899999999999999" customHeight="1">
      <c r="A180" s="169" t="s">
        <v>133</v>
      </c>
      <c r="B180" s="72"/>
      <c r="D180" s="246">
        <v>-1245446</v>
      </c>
      <c r="E180" s="56"/>
      <c r="F180" s="56">
        <v>-811134</v>
      </c>
      <c r="G180" s="166"/>
      <c r="H180" s="56">
        <v>-1245446</v>
      </c>
      <c r="I180" s="166"/>
      <c r="J180" s="56">
        <v>-811134</v>
      </c>
    </row>
    <row r="181" spans="1:10" ht="19.899999999999999" customHeight="1">
      <c r="A181" s="169" t="s">
        <v>45</v>
      </c>
      <c r="B181" s="72"/>
      <c r="D181" s="246">
        <v>-3037995</v>
      </c>
      <c r="E181" s="56"/>
      <c r="F181" s="55">
        <v>-2656662</v>
      </c>
      <c r="G181" s="166"/>
      <c r="H181" s="246">
        <v>-11171471</v>
      </c>
      <c r="I181" s="166"/>
      <c r="J181" s="56">
        <v>-9655612</v>
      </c>
    </row>
    <row r="182" spans="1:10" ht="19.899999999999999" customHeight="1">
      <c r="A182" s="169" t="s">
        <v>125</v>
      </c>
      <c r="B182" s="72"/>
      <c r="D182" s="55">
        <v>-3774194</v>
      </c>
      <c r="E182" s="56"/>
      <c r="F182" s="55">
        <v>-2159978</v>
      </c>
      <c r="G182" s="166"/>
      <c r="H182" s="246">
        <v>-3075550</v>
      </c>
      <c r="I182" s="166"/>
      <c r="J182" s="56">
        <v>-2689438</v>
      </c>
    </row>
    <row r="183" spans="1:10" ht="19.899999999999999" customHeight="1">
      <c r="A183" s="168" t="s">
        <v>195</v>
      </c>
      <c r="D183" s="55">
        <v>165514</v>
      </c>
      <c r="E183" s="56"/>
      <c r="F183" s="55">
        <v>-105235</v>
      </c>
      <c r="G183" s="166"/>
      <c r="H183" s="56">
        <v>0</v>
      </c>
      <c r="I183" s="166"/>
      <c r="J183" s="56">
        <v>0</v>
      </c>
    </row>
    <row r="184" spans="1:10" ht="19.899999999999999" customHeight="1">
      <c r="A184" s="168" t="s">
        <v>186</v>
      </c>
      <c r="D184" s="55">
        <v>-507358</v>
      </c>
      <c r="E184" s="56"/>
      <c r="F184" s="56">
        <v>0</v>
      </c>
      <c r="G184" s="166"/>
      <c r="H184" s="56">
        <v>0</v>
      </c>
      <c r="I184" s="166"/>
      <c r="J184" s="56">
        <v>0</v>
      </c>
    </row>
    <row r="185" spans="1:10" ht="19.899999999999999" customHeight="1">
      <c r="A185" s="168" t="s">
        <v>196</v>
      </c>
      <c r="D185" s="55">
        <v>99458</v>
      </c>
      <c r="E185" s="56"/>
      <c r="F185" s="55">
        <v>-25873</v>
      </c>
      <c r="G185" s="166"/>
      <c r="H185" s="56">
        <v>0</v>
      </c>
      <c r="I185" s="166"/>
      <c r="J185" s="56">
        <v>0</v>
      </c>
    </row>
    <row r="186" spans="1:10" ht="19.899999999999999" customHeight="1">
      <c r="A186" s="147" t="s">
        <v>72</v>
      </c>
      <c r="B186" s="72">
        <v>15</v>
      </c>
      <c r="D186" s="55">
        <v>5779798</v>
      </c>
      <c r="E186" s="56"/>
      <c r="F186" s="55">
        <v>12473337</v>
      </c>
      <c r="G186" s="166"/>
      <c r="H186" s="246">
        <v>3909936</v>
      </c>
      <c r="I186" s="166"/>
      <c r="J186" s="56">
        <v>11726046</v>
      </c>
    </row>
    <row r="187" spans="1:10" ht="23.25" customHeight="1">
      <c r="A187" s="147"/>
      <c r="D187" s="54">
        <f>SUM(D169:D186)</f>
        <v>35060443</v>
      </c>
      <c r="E187" s="56"/>
      <c r="F187" s="54">
        <f>SUM(F169:F186)</f>
        <v>59263144</v>
      </c>
      <c r="G187" s="166"/>
      <c r="H187" s="54">
        <f>SUM(H169:H186)</f>
        <v>23468733</v>
      </c>
      <c r="I187" s="166"/>
      <c r="J187" s="54">
        <f>SUM(J169:J186)</f>
        <v>55650839</v>
      </c>
    </row>
    <row r="188" spans="1:10" ht="19.899999999999999" customHeight="1">
      <c r="A188" s="167" t="s">
        <v>60</v>
      </c>
      <c r="D188" s="236"/>
      <c r="E188" s="170"/>
      <c r="F188" s="171"/>
      <c r="G188" s="172"/>
      <c r="H188" s="170"/>
      <c r="I188" s="172"/>
      <c r="J188" s="170"/>
    </row>
    <row r="189" spans="1:10" ht="19.899999999999999" customHeight="1">
      <c r="A189" s="169" t="s">
        <v>128</v>
      </c>
      <c r="B189" s="72"/>
      <c r="D189" s="55">
        <v>94258577</v>
      </c>
      <c r="E189" s="173"/>
      <c r="F189" s="55">
        <v>146071218</v>
      </c>
      <c r="G189" s="166"/>
      <c r="H189" s="55">
        <v>89233507</v>
      </c>
      <c r="I189" s="166"/>
      <c r="J189" s="56">
        <v>92442761</v>
      </c>
    </row>
    <row r="190" spans="1:10" ht="23.25" customHeight="1">
      <c r="A190" s="169" t="s">
        <v>103</v>
      </c>
      <c r="B190" s="72">
        <v>6</v>
      </c>
      <c r="D190" s="56">
        <f>-79218001</f>
        <v>-79218001</v>
      </c>
      <c r="E190" s="173"/>
      <c r="F190" s="56">
        <v>0</v>
      </c>
      <c r="G190" s="166"/>
      <c r="H190" s="55">
        <f>-54218001</f>
        <v>-54218001</v>
      </c>
      <c r="I190" s="166"/>
      <c r="J190" s="56">
        <v>0</v>
      </c>
    </row>
    <row r="191" spans="1:10" ht="19.899999999999999" customHeight="1">
      <c r="A191" s="140" t="s">
        <v>65</v>
      </c>
      <c r="D191" s="56">
        <v>33097827</v>
      </c>
      <c r="E191" s="56"/>
      <c r="F191" s="55">
        <v>-74640500</v>
      </c>
      <c r="G191" s="166"/>
      <c r="H191" s="55">
        <v>25368742</v>
      </c>
      <c r="I191" s="166"/>
      <c r="J191" s="55">
        <v>-79220769</v>
      </c>
    </row>
    <row r="192" spans="1:10" ht="19.899999999999999" customHeight="1">
      <c r="A192" s="147" t="s">
        <v>10</v>
      </c>
      <c r="D192" s="56">
        <v>3274327</v>
      </c>
      <c r="E192" s="56"/>
      <c r="F192" s="55">
        <v>4701269</v>
      </c>
      <c r="G192" s="166"/>
      <c r="H192" s="55">
        <v>1100985</v>
      </c>
      <c r="I192" s="166"/>
      <c r="J192" s="55">
        <v>-8753</v>
      </c>
    </row>
    <row r="193" spans="1:10" ht="22.5" customHeight="1">
      <c r="A193" s="147" t="s">
        <v>13</v>
      </c>
      <c r="D193" s="56">
        <v>-107074</v>
      </c>
      <c r="E193" s="56"/>
      <c r="F193" s="56">
        <v>3831763</v>
      </c>
      <c r="G193" s="166"/>
      <c r="H193" s="55">
        <v>-95400</v>
      </c>
      <c r="I193" s="166"/>
      <c r="J193" s="56">
        <v>0</v>
      </c>
    </row>
    <row r="194" spans="1:10" ht="21.75" customHeight="1">
      <c r="A194" s="147" t="s">
        <v>71</v>
      </c>
      <c r="D194" s="56">
        <v>42190286</v>
      </c>
      <c r="E194" s="174"/>
      <c r="F194" s="55">
        <v>-27861363</v>
      </c>
      <c r="G194" s="166"/>
      <c r="H194" s="55">
        <v>26448048</v>
      </c>
      <c r="I194" s="166"/>
      <c r="J194" s="55">
        <v>-79522</v>
      </c>
    </row>
    <row r="195" spans="1:10" ht="21.75" customHeight="1">
      <c r="A195" s="147" t="s">
        <v>15</v>
      </c>
      <c r="D195" s="56">
        <v>-7538573</v>
      </c>
      <c r="E195" s="173"/>
      <c r="F195" s="55">
        <v>1383250</v>
      </c>
      <c r="G195" s="166"/>
      <c r="H195" s="55">
        <v>-2730260</v>
      </c>
      <c r="I195" s="166"/>
      <c r="J195" s="55">
        <v>3740986</v>
      </c>
    </row>
    <row r="196" spans="1:10" ht="19.899999999999999" customHeight="1">
      <c r="A196" s="168" t="s">
        <v>138</v>
      </c>
      <c r="D196" s="56">
        <v>0</v>
      </c>
      <c r="E196" s="173"/>
      <c r="F196" s="55">
        <v>540000</v>
      </c>
      <c r="G196" s="166"/>
      <c r="H196" s="55">
        <v>0</v>
      </c>
      <c r="I196" s="166"/>
      <c r="J196" s="55">
        <v>540000</v>
      </c>
    </row>
    <row r="197" spans="1:10" ht="19.899999999999999" customHeight="1">
      <c r="A197" s="147" t="s">
        <v>129</v>
      </c>
      <c r="B197" s="72">
        <v>13</v>
      </c>
      <c r="D197" s="56">
        <v>-2766374</v>
      </c>
      <c r="E197" s="174"/>
      <c r="F197" s="55">
        <v>-1449400</v>
      </c>
      <c r="G197" s="166"/>
      <c r="H197" s="55">
        <v>-1091600</v>
      </c>
      <c r="I197" s="166"/>
      <c r="J197" s="55">
        <v>-329400</v>
      </c>
    </row>
    <row r="198" spans="1:10" ht="19.899999999999999" customHeight="1">
      <c r="A198" s="169" t="s">
        <v>165</v>
      </c>
      <c r="D198" s="54">
        <f>SUM(D187:D197)</f>
        <v>118251438</v>
      </c>
      <c r="E198" s="173"/>
      <c r="F198" s="54">
        <f>SUM(F187:F197)</f>
        <v>111839381</v>
      </c>
      <c r="G198" s="166"/>
      <c r="H198" s="237">
        <f>SUM(H187:H197)</f>
        <v>107484754</v>
      </c>
      <c r="I198" s="166"/>
      <c r="J198" s="54">
        <f>SUM(J187:J197)</f>
        <v>72736142</v>
      </c>
    </row>
    <row r="199" spans="1:10" ht="19.899999999999999" customHeight="1">
      <c r="A199" s="169" t="s">
        <v>61</v>
      </c>
      <c r="D199" s="55">
        <v>-17182090</v>
      </c>
      <c r="E199" s="173"/>
      <c r="F199" s="55">
        <v>-14823675</v>
      </c>
      <c r="G199" s="166"/>
      <c r="H199" s="56">
        <v>-12481978</v>
      </c>
      <c r="I199" s="166"/>
      <c r="J199" s="56">
        <v>-10362087</v>
      </c>
    </row>
    <row r="200" spans="1:10" ht="19.899999999999999" customHeight="1">
      <c r="A200" s="153" t="s">
        <v>159</v>
      </c>
      <c r="D200" s="58">
        <f>D198+D199</f>
        <v>101069348</v>
      </c>
      <c r="E200" s="175"/>
      <c r="F200" s="58">
        <f>F198+F199</f>
        <v>97015706</v>
      </c>
      <c r="G200" s="176"/>
      <c r="H200" s="231">
        <f>H198+H199</f>
        <v>95002776</v>
      </c>
      <c r="I200" s="176"/>
      <c r="J200" s="58">
        <f>J198+J199</f>
        <v>62374055</v>
      </c>
    </row>
    <row r="201" spans="1:10" ht="24" customHeight="1">
      <c r="A201" s="285" t="s">
        <v>161</v>
      </c>
      <c r="B201" s="286"/>
      <c r="C201" s="286"/>
      <c r="D201" s="286"/>
      <c r="E201" s="286"/>
      <c r="F201" s="286"/>
      <c r="G201" s="286"/>
      <c r="H201" s="286"/>
      <c r="I201" s="286"/>
      <c r="J201" s="286"/>
    </row>
    <row r="202" spans="1:10" ht="19.899999999999999" customHeight="1">
      <c r="A202" s="287" t="s">
        <v>39</v>
      </c>
      <c r="B202" s="287"/>
      <c r="C202" s="287"/>
      <c r="D202" s="287"/>
      <c r="E202" s="287"/>
      <c r="F202" s="287"/>
      <c r="G202" s="287"/>
      <c r="H202" s="287"/>
      <c r="I202" s="287"/>
      <c r="J202" s="287"/>
    </row>
    <row r="203" spans="1:10" ht="19.899999999999999" customHeight="1">
      <c r="A203" s="281" t="s">
        <v>6</v>
      </c>
      <c r="B203" s="281"/>
      <c r="C203" s="281"/>
      <c r="D203" s="281"/>
      <c r="E203" s="281"/>
      <c r="F203" s="281"/>
      <c r="G203" s="281"/>
      <c r="H203" s="281"/>
      <c r="I203" s="281"/>
      <c r="J203" s="281"/>
    </row>
    <row r="204" spans="1:10" ht="19.899999999999999" customHeight="1">
      <c r="A204" s="281" t="s">
        <v>175</v>
      </c>
      <c r="B204" s="281"/>
      <c r="C204" s="281"/>
      <c r="D204" s="281"/>
      <c r="E204" s="281"/>
      <c r="F204" s="281"/>
      <c r="G204" s="281"/>
      <c r="H204" s="281"/>
      <c r="I204" s="281"/>
      <c r="J204" s="281"/>
    </row>
    <row r="205" spans="1:10" ht="19.899999999999999" customHeight="1">
      <c r="A205" s="284" t="s">
        <v>143</v>
      </c>
      <c r="B205" s="284"/>
      <c r="C205" s="284"/>
      <c r="D205" s="284"/>
      <c r="E205" s="284"/>
      <c r="F205" s="284"/>
      <c r="G205" s="284"/>
      <c r="H205" s="284"/>
      <c r="I205" s="284"/>
      <c r="J205" s="284"/>
    </row>
    <row r="206" spans="1:10" ht="19.899999999999999" customHeight="1">
      <c r="A206" s="85" t="s">
        <v>134</v>
      </c>
      <c r="J206" s="134" t="s">
        <v>81</v>
      </c>
    </row>
    <row r="207" spans="1:10" ht="19.899999999999999" customHeight="1">
      <c r="D207" s="282" t="s">
        <v>2</v>
      </c>
      <c r="E207" s="282"/>
      <c r="F207" s="282"/>
      <c r="G207" s="165"/>
      <c r="H207" s="282" t="s">
        <v>26</v>
      </c>
      <c r="I207" s="282"/>
      <c r="J207" s="282"/>
    </row>
    <row r="208" spans="1:10" ht="19.899999999999999" customHeight="1">
      <c r="B208" s="150" t="s">
        <v>12</v>
      </c>
      <c r="C208" s="101"/>
      <c r="D208" s="195">
        <v>2562</v>
      </c>
      <c r="E208" s="196"/>
      <c r="F208" s="195">
        <v>2561</v>
      </c>
      <c r="G208" s="196"/>
      <c r="H208" s="195">
        <v>2562</v>
      </c>
      <c r="I208" s="196"/>
      <c r="J208" s="195">
        <v>2561</v>
      </c>
    </row>
    <row r="209" spans="1:10" ht="19.899999999999999" customHeight="1">
      <c r="A209" s="177" t="s">
        <v>62</v>
      </c>
    </row>
    <row r="210" spans="1:10" ht="19.899999999999999" customHeight="1">
      <c r="A210" s="169" t="s">
        <v>166</v>
      </c>
      <c r="B210" s="72"/>
      <c r="D210" s="55">
        <v>80000</v>
      </c>
      <c r="E210" s="173"/>
      <c r="F210" s="55">
        <v>100000</v>
      </c>
      <c r="G210" s="166"/>
      <c r="H210" s="55">
        <v>0</v>
      </c>
      <c r="I210" s="166"/>
      <c r="J210" s="55">
        <v>25000</v>
      </c>
    </row>
    <row r="211" spans="1:10" ht="19.899999999999999" customHeight="1">
      <c r="A211" s="169" t="s">
        <v>167</v>
      </c>
      <c r="B211" s="72"/>
      <c r="D211" s="55">
        <v>0</v>
      </c>
      <c r="E211" s="173"/>
      <c r="F211" s="55">
        <v>-200000</v>
      </c>
      <c r="G211" s="166"/>
      <c r="H211" s="55">
        <v>0</v>
      </c>
      <c r="I211" s="166"/>
      <c r="J211" s="55">
        <v>0</v>
      </c>
    </row>
    <row r="212" spans="1:10" ht="19.899999999999999" customHeight="1">
      <c r="A212" s="169" t="s">
        <v>197</v>
      </c>
      <c r="B212" s="178" t="s">
        <v>151</v>
      </c>
      <c r="D212" s="55">
        <v>32000000</v>
      </c>
      <c r="E212" s="173"/>
      <c r="F212" s="55">
        <v>0</v>
      </c>
      <c r="G212" s="166"/>
      <c r="H212" s="55">
        <v>10000000</v>
      </c>
      <c r="I212" s="166"/>
      <c r="J212" s="55">
        <v>0</v>
      </c>
    </row>
    <row r="213" spans="1:10" ht="19.899999999999999" customHeight="1">
      <c r="A213" s="169" t="s">
        <v>158</v>
      </c>
      <c r="B213" s="178" t="s">
        <v>151</v>
      </c>
      <c r="D213" s="55">
        <v>-26000000</v>
      </c>
      <c r="E213" s="173"/>
      <c r="F213" s="55">
        <v>-42000000</v>
      </c>
      <c r="G213" s="166"/>
      <c r="H213" s="55">
        <v>0</v>
      </c>
      <c r="I213" s="166"/>
      <c r="J213" s="55">
        <v>-20000000</v>
      </c>
    </row>
    <row r="214" spans="1:10" ht="19.899999999999999" customHeight="1">
      <c r="A214" s="169" t="s">
        <v>63</v>
      </c>
      <c r="B214" s="72">
        <v>10</v>
      </c>
      <c r="D214" s="55">
        <v>-41717689</v>
      </c>
      <c r="E214" s="173"/>
      <c r="F214" s="55">
        <v>-62400027</v>
      </c>
      <c r="G214" s="166"/>
      <c r="H214" s="55">
        <v>-41717689</v>
      </c>
      <c r="I214" s="166"/>
      <c r="J214" s="55">
        <v>-62400027</v>
      </c>
    </row>
    <row r="215" spans="1:10" ht="19.899999999999999" customHeight="1">
      <c r="A215" s="169" t="s">
        <v>180</v>
      </c>
      <c r="B215" s="72">
        <v>10</v>
      </c>
      <c r="D215" s="55">
        <v>15000000</v>
      </c>
      <c r="E215" s="173"/>
      <c r="F215" s="55">
        <v>2001000</v>
      </c>
      <c r="G215" s="166"/>
      <c r="H215" s="55">
        <v>15000000</v>
      </c>
      <c r="I215" s="166"/>
      <c r="J215" s="55">
        <v>2001000</v>
      </c>
    </row>
    <row r="216" spans="1:10" ht="19.899999999999999" customHeight="1">
      <c r="A216" s="169" t="s">
        <v>179</v>
      </c>
      <c r="B216" s="72"/>
      <c r="D216" s="55">
        <v>14756977</v>
      </c>
      <c r="E216" s="173"/>
      <c r="F216" s="55">
        <v>47280581</v>
      </c>
      <c r="G216" s="166"/>
      <c r="H216" s="55">
        <v>14756977</v>
      </c>
      <c r="I216" s="166"/>
      <c r="J216" s="55">
        <v>47280581</v>
      </c>
    </row>
    <row r="217" spans="1:10" ht="21.75">
      <c r="A217" s="169" t="s">
        <v>181</v>
      </c>
      <c r="B217" s="72"/>
      <c r="D217" s="55">
        <v>507358</v>
      </c>
      <c r="E217" s="173"/>
      <c r="F217" s="55">
        <v>0</v>
      </c>
      <c r="G217" s="166"/>
      <c r="H217" s="55">
        <v>507358</v>
      </c>
      <c r="I217" s="166"/>
      <c r="J217" s="55">
        <v>0</v>
      </c>
    </row>
    <row r="218" spans="1:10" ht="19.899999999999999" customHeight="1">
      <c r="A218" s="169" t="s">
        <v>59</v>
      </c>
      <c r="B218" s="72">
        <v>11</v>
      </c>
      <c r="D218" s="55">
        <v>-7326138</v>
      </c>
      <c r="E218" s="173"/>
      <c r="F218" s="55">
        <v>-8422039</v>
      </c>
      <c r="G218" s="166"/>
      <c r="H218" s="55">
        <v>-6992176</v>
      </c>
      <c r="I218" s="166"/>
      <c r="J218" s="55">
        <v>-7374204</v>
      </c>
    </row>
    <row r="219" spans="1:10" ht="19.899999999999999" customHeight="1">
      <c r="A219" s="169" t="s">
        <v>171</v>
      </c>
      <c r="B219" s="72"/>
      <c r="D219" s="55">
        <v>421495</v>
      </c>
      <c r="E219" s="173"/>
      <c r="F219" s="55">
        <v>345794</v>
      </c>
      <c r="G219" s="166"/>
      <c r="H219" s="55">
        <v>421495</v>
      </c>
      <c r="I219" s="166"/>
      <c r="J219" s="55">
        <v>345795</v>
      </c>
    </row>
    <row r="220" spans="1:10" ht="21.75">
      <c r="A220" s="169" t="s">
        <v>64</v>
      </c>
      <c r="B220" s="72"/>
      <c r="D220" s="55">
        <v>3037995</v>
      </c>
      <c r="E220" s="173"/>
      <c r="F220" s="55">
        <v>2656662</v>
      </c>
      <c r="G220" s="166"/>
      <c r="H220" s="55">
        <v>11171471</v>
      </c>
      <c r="I220" s="166"/>
      <c r="J220" s="55">
        <v>9655611</v>
      </c>
    </row>
    <row r="221" spans="1:10" ht="21.75">
      <c r="A221" s="169" t="s">
        <v>25</v>
      </c>
      <c r="B221" s="72"/>
      <c r="D221" s="55">
        <v>3932651</v>
      </c>
      <c r="E221" s="173"/>
      <c r="F221" s="55">
        <v>1753510</v>
      </c>
      <c r="G221" s="166"/>
      <c r="H221" s="55">
        <v>3127705</v>
      </c>
      <c r="I221" s="166"/>
      <c r="J221" s="55">
        <v>2866591</v>
      </c>
    </row>
    <row r="222" spans="1:10" ht="19.899999999999999" customHeight="1">
      <c r="A222" s="169" t="s">
        <v>182</v>
      </c>
      <c r="B222" s="72"/>
      <c r="D222" s="55">
        <v>-1719794</v>
      </c>
      <c r="E222" s="173"/>
      <c r="F222" s="55">
        <v>0</v>
      </c>
      <c r="G222" s="166"/>
      <c r="H222" s="55">
        <v>0</v>
      </c>
      <c r="I222" s="166"/>
      <c r="J222" s="55">
        <v>0</v>
      </c>
    </row>
    <row r="223" spans="1:10" ht="19.899999999999999" customHeight="1">
      <c r="A223" s="179" t="s">
        <v>46</v>
      </c>
      <c r="B223" s="72"/>
      <c r="D223" s="58">
        <f>SUM(D210:D222)</f>
        <v>-7027145</v>
      </c>
      <c r="E223" s="175"/>
      <c r="F223" s="58">
        <f>SUM(F210:F222)</f>
        <v>-58884519</v>
      </c>
      <c r="G223" s="176"/>
      <c r="H223" s="58">
        <f>SUM(H210:H222)</f>
        <v>6275141</v>
      </c>
      <c r="I223" s="176"/>
      <c r="J223" s="58">
        <f>SUM(J210:J222)</f>
        <v>-27599653</v>
      </c>
    </row>
    <row r="224" spans="1:10" ht="19.899999999999999" customHeight="1">
      <c r="A224" s="179"/>
      <c r="D224" s="180"/>
      <c r="E224" s="175"/>
      <c r="F224" s="180"/>
      <c r="G224" s="176"/>
      <c r="H224" s="180"/>
      <c r="I224" s="176"/>
      <c r="J224" s="180"/>
    </row>
    <row r="225" spans="1:10" ht="19.899999999999999" customHeight="1">
      <c r="A225" s="177" t="s">
        <v>115</v>
      </c>
      <c r="D225" s="180"/>
      <c r="E225" s="175"/>
      <c r="F225" s="180"/>
      <c r="G225" s="176"/>
      <c r="H225" s="180"/>
      <c r="I225" s="176"/>
      <c r="J225" s="180"/>
    </row>
    <row r="226" spans="1:10" ht="19.899999999999999" customHeight="1">
      <c r="A226" s="169" t="s">
        <v>121</v>
      </c>
      <c r="B226" s="72">
        <v>17</v>
      </c>
      <c r="D226" s="243">
        <v>-54405236</v>
      </c>
      <c r="E226" s="173"/>
      <c r="F226" s="243">
        <v>-48360210</v>
      </c>
      <c r="G226" s="166"/>
      <c r="H226" s="243">
        <v>-54405236</v>
      </c>
      <c r="I226" s="166"/>
      <c r="J226" s="243">
        <v>-48360210</v>
      </c>
    </row>
    <row r="227" spans="1:10" ht="19.899999999999999" customHeight="1">
      <c r="A227" s="169" t="s">
        <v>122</v>
      </c>
      <c r="B227" s="72"/>
      <c r="D227" s="243">
        <v>-1050</v>
      </c>
      <c r="E227" s="175"/>
      <c r="F227" s="243">
        <v>-1050</v>
      </c>
      <c r="G227" s="176"/>
      <c r="H227" s="243">
        <v>0</v>
      </c>
      <c r="I227" s="176"/>
      <c r="J227" s="243">
        <v>0</v>
      </c>
    </row>
    <row r="228" spans="1:10" ht="19.899999999999999" customHeight="1">
      <c r="A228" s="179" t="s">
        <v>116</v>
      </c>
      <c r="D228" s="58">
        <f>SUM(D226:D227)</f>
        <v>-54406286</v>
      </c>
      <c r="E228" s="175"/>
      <c r="F228" s="58">
        <f>SUM(F226:F227)</f>
        <v>-48361260</v>
      </c>
      <c r="G228" s="176"/>
      <c r="H228" s="58">
        <f>SUM(H226:H227)</f>
        <v>-54405236</v>
      </c>
      <c r="I228" s="176"/>
      <c r="J228" s="58">
        <f>SUM(J226:J227)</f>
        <v>-48360210</v>
      </c>
    </row>
    <row r="229" spans="1:10" ht="21.75" customHeight="1">
      <c r="A229" s="179"/>
      <c r="D229" s="180"/>
      <c r="E229" s="175"/>
      <c r="F229" s="180"/>
      <c r="G229" s="176"/>
      <c r="H229" s="180"/>
      <c r="I229" s="176"/>
      <c r="J229" s="180"/>
    </row>
    <row r="230" spans="1:10" ht="19.899999999999999" customHeight="1">
      <c r="A230" s="142" t="s">
        <v>58</v>
      </c>
      <c r="D230" s="181">
        <f>D200+D223+D228</f>
        <v>39635917</v>
      </c>
      <c r="E230" s="175"/>
      <c r="F230" s="181">
        <f>F200+F223+F228</f>
        <v>-10230073</v>
      </c>
      <c r="G230" s="176"/>
      <c r="H230" s="181">
        <f>H200+H223+H228</f>
        <v>46872681</v>
      </c>
      <c r="I230" s="176"/>
      <c r="J230" s="181">
        <f>J200+J223+J228</f>
        <v>-13585808</v>
      </c>
    </row>
    <row r="231" spans="1:10" ht="21.75">
      <c r="A231" s="140" t="s">
        <v>76</v>
      </c>
      <c r="D231" s="55">
        <v>136048545</v>
      </c>
      <c r="E231" s="173"/>
      <c r="F231" s="55">
        <v>129085052</v>
      </c>
      <c r="G231" s="166"/>
      <c r="H231" s="56">
        <v>57143863</v>
      </c>
      <c r="I231" s="166"/>
      <c r="J231" s="56">
        <v>86951525</v>
      </c>
    </row>
    <row r="232" spans="1:10" ht="19.899999999999999" customHeight="1">
      <c r="A232" s="155" t="s">
        <v>170</v>
      </c>
      <c r="D232" s="55">
        <v>693455</v>
      </c>
      <c r="E232" s="173"/>
      <c r="F232" s="55">
        <v>-324040</v>
      </c>
      <c r="G232" s="166"/>
      <c r="H232" s="56">
        <v>0</v>
      </c>
      <c r="I232" s="166"/>
      <c r="J232" s="56">
        <v>0</v>
      </c>
    </row>
    <row r="233" spans="1:10" ht="19.899999999999999" customHeight="1" thickBot="1">
      <c r="A233" s="142" t="s">
        <v>176</v>
      </c>
      <c r="D233" s="59">
        <f>SUM(D230:D232)</f>
        <v>176377917</v>
      </c>
      <c r="E233" s="175"/>
      <c r="F233" s="59">
        <f>SUM(F230:F232)</f>
        <v>118530939</v>
      </c>
      <c r="G233" s="176"/>
      <c r="H233" s="59">
        <f>SUM(H230:H231)</f>
        <v>104016544</v>
      </c>
      <c r="I233" s="176"/>
      <c r="J233" s="59">
        <f>SUM(J230:J232)</f>
        <v>73365717</v>
      </c>
    </row>
    <row r="234" spans="1:10" ht="25.5" customHeight="1" thickTop="1">
      <c r="A234" s="182"/>
      <c r="D234" s="171"/>
      <c r="E234" s="172"/>
      <c r="F234" s="171"/>
      <c r="G234" s="172"/>
      <c r="H234" s="171"/>
      <c r="I234" s="172"/>
      <c r="J234" s="171"/>
    </row>
    <row r="235" spans="1:10" ht="19.899999999999999" customHeight="1">
      <c r="A235" s="183" t="s">
        <v>89</v>
      </c>
      <c r="D235" s="283"/>
      <c r="E235" s="283"/>
      <c r="F235" s="283"/>
      <c r="G235" s="165"/>
      <c r="H235" s="283"/>
      <c r="I235" s="283"/>
      <c r="J235" s="283"/>
    </row>
    <row r="236" spans="1:10" ht="19.899999999999999" customHeight="1">
      <c r="A236" s="169" t="s">
        <v>90</v>
      </c>
      <c r="D236" s="184"/>
      <c r="E236" s="171"/>
      <c r="F236" s="184"/>
      <c r="G236" s="171"/>
      <c r="H236" s="184"/>
      <c r="I236" s="172"/>
      <c r="J236" s="184"/>
    </row>
    <row r="237" spans="1:10" ht="19.899999999999999" customHeight="1">
      <c r="A237" s="169" t="s">
        <v>91</v>
      </c>
      <c r="D237" s="185">
        <v>41000000</v>
      </c>
      <c r="E237" s="186"/>
      <c r="F237" s="185">
        <v>41000000</v>
      </c>
      <c r="G237" s="186"/>
      <c r="H237" s="186">
        <v>1000000</v>
      </c>
      <c r="I237" s="186"/>
      <c r="J237" s="186">
        <v>1000000</v>
      </c>
    </row>
    <row r="238" spans="1:10" ht="19.899999999999999" customHeight="1">
      <c r="D238" s="25"/>
      <c r="E238" s="172"/>
      <c r="F238" s="172"/>
      <c r="G238" s="172"/>
      <c r="H238" s="25"/>
      <c r="I238" s="172"/>
      <c r="J238" s="172"/>
    </row>
    <row r="239" spans="1:10" ht="19.899999999999999" customHeight="1">
      <c r="D239" s="25"/>
      <c r="E239" s="248"/>
      <c r="F239" s="248"/>
      <c r="G239" s="249"/>
      <c r="H239" s="25"/>
      <c r="I239" s="249"/>
      <c r="J239" s="172"/>
    </row>
    <row r="240" spans="1:10" ht="19.899999999999999" customHeight="1">
      <c r="D240" s="250"/>
      <c r="E240" s="250"/>
      <c r="F240" s="250"/>
      <c r="G240" s="249"/>
      <c r="H240" s="250"/>
      <c r="I240" s="249"/>
      <c r="J240" s="172"/>
    </row>
  </sheetData>
  <mergeCells count="42">
    <mergeCell ref="A34:J34"/>
    <mergeCell ref="A35:J35"/>
    <mergeCell ref="A36:J36"/>
    <mergeCell ref="A1:J1"/>
    <mergeCell ref="A2:J2"/>
    <mergeCell ref="A3:J3"/>
    <mergeCell ref="A4:J4"/>
    <mergeCell ref="D6:F6"/>
    <mergeCell ref="H6:J6"/>
    <mergeCell ref="A37:J37"/>
    <mergeCell ref="D39:F39"/>
    <mergeCell ref="H39:J39"/>
    <mergeCell ref="A73:J73"/>
    <mergeCell ref="A74:J74"/>
    <mergeCell ref="A72:J72"/>
    <mergeCell ref="A75:J75"/>
    <mergeCell ref="A76:J76"/>
    <mergeCell ref="A164:J164"/>
    <mergeCell ref="H166:J166"/>
    <mergeCell ref="A117:J117"/>
    <mergeCell ref="A118:J118"/>
    <mergeCell ref="A119:J119"/>
    <mergeCell ref="A160:J160"/>
    <mergeCell ref="A161:J161"/>
    <mergeCell ref="A162:J162"/>
    <mergeCell ref="D78:F78"/>
    <mergeCell ref="H78:J78"/>
    <mergeCell ref="D166:F166"/>
    <mergeCell ref="A201:J201"/>
    <mergeCell ref="A202:J202"/>
    <mergeCell ref="A163:J163"/>
    <mergeCell ref="D207:F207"/>
    <mergeCell ref="H207:J207"/>
    <mergeCell ref="D235:F235"/>
    <mergeCell ref="H235:J235"/>
    <mergeCell ref="A204:J204"/>
    <mergeCell ref="A205:J205"/>
    <mergeCell ref="A120:J120"/>
    <mergeCell ref="D122:F122"/>
    <mergeCell ref="H122:J122"/>
    <mergeCell ref="A116:J116"/>
    <mergeCell ref="A203:J203"/>
  </mergeCells>
  <pageMargins left="0.70866141732283505" right="0.70866141732283505" top="0.74803149606299202" bottom="0.74803149606299202" header="0.31496062992126" footer="0.31496062992126"/>
  <pageSetup paperSize="9" scale="71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rowBreaks count="5" manualBreakCount="5">
    <brk id="33" max="16383" man="1"/>
    <brk id="71" max="16383" man="1"/>
    <brk id="115" max="16383" man="1"/>
    <brk id="159" max="16383" man="1"/>
    <brk id="20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zoomScaleNormal="100" zoomScaleSheetLayoutView="100" workbookViewId="0">
      <selection sqref="A1:M1"/>
    </sheetView>
  </sheetViews>
  <sheetFormatPr defaultRowHeight="21.75"/>
  <cols>
    <col min="1" max="1" width="63.28515625" style="1" customWidth="1"/>
    <col min="2" max="2" width="17.140625" style="1" customWidth="1"/>
    <col min="3" max="3" width="14.140625" style="47" customWidth="1"/>
    <col min="4" max="4" width="1" style="47" customWidth="1"/>
    <col min="5" max="5" width="12.85546875" style="47" customWidth="1"/>
    <col min="6" max="6" width="0.85546875" style="47" customWidth="1"/>
    <col min="7" max="7" width="15.42578125" style="47" customWidth="1"/>
    <col min="8" max="8" width="1" style="47" customWidth="1"/>
    <col min="9" max="9" width="15.140625" style="1" customWidth="1"/>
    <col min="10" max="10" width="1.42578125" style="1" customWidth="1"/>
    <col min="11" max="11" width="16.42578125" style="1" customWidth="1"/>
    <col min="12" max="12" width="1" style="47" customWidth="1"/>
    <col min="13" max="13" width="15.140625" style="47" customWidth="1"/>
    <col min="14" max="14" width="11.42578125" style="1" bestFit="1" customWidth="1"/>
    <col min="15" max="16" width="9.140625" style="1"/>
    <col min="17" max="17" width="11" style="1" bestFit="1" customWidth="1"/>
    <col min="18" max="16384" width="9.140625" style="1"/>
  </cols>
  <sheetData>
    <row r="1" spans="1:22">
      <c r="A1" s="291">
        <v>6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22">
      <c r="A2" s="292" t="s">
        <v>39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22">
      <c r="A3" s="293" t="s">
        <v>127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22">
      <c r="A4" s="294" t="s">
        <v>175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10"/>
      <c r="O4" s="10"/>
      <c r="P4" s="10"/>
      <c r="Q4" s="10"/>
      <c r="R4" s="10"/>
      <c r="S4" s="10"/>
      <c r="T4" s="10"/>
      <c r="U4" s="10"/>
    </row>
    <row r="5" spans="1:22">
      <c r="A5" s="293" t="s">
        <v>143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10"/>
      <c r="O5" s="10"/>
      <c r="P5" s="10"/>
      <c r="Q5" s="10"/>
      <c r="R5" s="10"/>
      <c r="S5" s="10"/>
      <c r="T5" s="10"/>
      <c r="U5" s="10"/>
    </row>
    <row r="6" spans="1:22">
      <c r="A6" s="2"/>
      <c r="B6" s="2"/>
      <c r="C6" s="48"/>
      <c r="D6" s="48"/>
      <c r="E6" s="48"/>
      <c r="F6" s="48"/>
      <c r="G6" s="48"/>
      <c r="H6" s="48"/>
      <c r="I6" s="2"/>
      <c r="J6" s="2"/>
      <c r="K6" s="2"/>
      <c r="L6" s="48"/>
      <c r="M6" s="41" t="s">
        <v>81</v>
      </c>
    </row>
    <row r="7" spans="1:22">
      <c r="A7" s="11"/>
      <c r="B7" s="12"/>
      <c r="C7" s="42"/>
      <c r="D7" s="42"/>
      <c r="E7" s="42"/>
      <c r="F7" s="42"/>
      <c r="G7" s="42"/>
      <c r="H7" s="42"/>
      <c r="I7" s="13"/>
      <c r="J7" s="13"/>
      <c r="K7" s="4" t="s">
        <v>47</v>
      </c>
      <c r="L7" s="42"/>
      <c r="M7" s="42"/>
    </row>
    <row r="8" spans="1:22">
      <c r="A8" s="11"/>
      <c r="B8" s="12"/>
      <c r="C8" s="43"/>
      <c r="D8" s="43"/>
      <c r="E8" s="43"/>
      <c r="F8" s="43"/>
      <c r="G8" s="295" t="s">
        <v>5</v>
      </c>
      <c r="H8" s="295"/>
      <c r="I8" s="295"/>
      <c r="J8" s="16"/>
      <c r="K8" s="17" t="s">
        <v>52</v>
      </c>
      <c r="L8" s="43"/>
      <c r="M8" s="43"/>
    </row>
    <row r="9" spans="1:22">
      <c r="A9" s="11"/>
      <c r="B9" s="12"/>
      <c r="C9" s="43"/>
      <c r="D9" s="43"/>
      <c r="E9" s="51"/>
      <c r="F9" s="51"/>
      <c r="K9" s="187" t="s">
        <v>106</v>
      </c>
      <c r="L9" s="43"/>
      <c r="M9" s="43"/>
    </row>
    <row r="10" spans="1:22">
      <c r="A10" s="12"/>
      <c r="B10" s="12"/>
      <c r="C10" s="43" t="s">
        <v>87</v>
      </c>
      <c r="D10" s="43"/>
      <c r="E10" s="43" t="s">
        <v>56</v>
      </c>
      <c r="F10" s="43"/>
      <c r="J10" s="14"/>
      <c r="K10" s="187" t="s">
        <v>107</v>
      </c>
      <c r="L10" s="43"/>
      <c r="M10" s="44" t="s">
        <v>99</v>
      </c>
    </row>
    <row r="11" spans="1:22">
      <c r="A11" s="12"/>
      <c r="B11" s="18" t="s">
        <v>12</v>
      </c>
      <c r="C11" s="52" t="s">
        <v>54</v>
      </c>
      <c r="D11" s="43"/>
      <c r="E11" s="52" t="s">
        <v>57</v>
      </c>
      <c r="F11" s="43"/>
      <c r="G11" s="52" t="s">
        <v>88</v>
      </c>
      <c r="H11" s="49"/>
      <c r="I11" s="15" t="s">
        <v>51</v>
      </c>
      <c r="J11" s="14"/>
      <c r="K11" s="188" t="s">
        <v>55</v>
      </c>
      <c r="L11" s="49"/>
      <c r="M11" s="45" t="s">
        <v>102</v>
      </c>
    </row>
    <row r="12" spans="1:22">
      <c r="A12" s="5" t="s">
        <v>137</v>
      </c>
      <c r="B12" s="19"/>
      <c r="C12" s="34">
        <v>60450262</v>
      </c>
      <c r="D12" s="34"/>
      <c r="E12" s="34">
        <v>193568560</v>
      </c>
      <c r="F12" s="34"/>
      <c r="G12" s="34">
        <v>10000000</v>
      </c>
      <c r="H12" s="34"/>
      <c r="I12" s="34">
        <v>613198453</v>
      </c>
      <c r="J12" s="34"/>
      <c r="K12" s="35">
        <v>-12058449</v>
      </c>
      <c r="L12" s="36"/>
      <c r="M12" s="34">
        <f>C12+E12+G12+I12+K12</f>
        <v>865158826</v>
      </c>
    </row>
    <row r="13" spans="1:22">
      <c r="A13" s="9" t="s">
        <v>157</v>
      </c>
      <c r="B13" s="23"/>
      <c r="C13" s="34">
        <v>0</v>
      </c>
      <c r="D13" s="34"/>
      <c r="E13" s="34">
        <v>0</v>
      </c>
      <c r="F13" s="34"/>
      <c r="G13" s="34">
        <v>0</v>
      </c>
      <c r="H13" s="34"/>
      <c r="I13" s="217">
        <v>-48360209.600000001</v>
      </c>
      <c r="J13" s="34"/>
      <c r="K13" s="37">
        <v>0</v>
      </c>
      <c r="L13" s="36"/>
      <c r="M13" s="217">
        <f>SUM(C13:K13)</f>
        <v>-48360209.600000001</v>
      </c>
    </row>
    <row r="14" spans="1:22">
      <c r="A14" s="9" t="s">
        <v>147</v>
      </c>
      <c r="B14" s="19"/>
      <c r="C14" s="34"/>
      <c r="D14" s="34"/>
      <c r="E14" s="34"/>
      <c r="F14" s="34"/>
      <c r="G14" s="34"/>
      <c r="H14" s="34"/>
      <c r="I14" s="34"/>
      <c r="J14" s="34"/>
      <c r="K14" s="35"/>
      <c r="L14" s="36"/>
      <c r="M14" s="34"/>
    </row>
    <row r="15" spans="1:22">
      <c r="A15" s="9" t="s">
        <v>148</v>
      </c>
      <c r="B15" s="6"/>
      <c r="C15" s="37">
        <v>0</v>
      </c>
      <c r="D15" s="38"/>
      <c r="E15" s="37">
        <v>0</v>
      </c>
      <c r="F15" s="37"/>
      <c r="G15" s="37">
        <v>0</v>
      </c>
      <c r="H15" s="39"/>
      <c r="I15" s="37">
        <v>55625727</v>
      </c>
      <c r="J15" s="37"/>
      <c r="K15" s="37">
        <v>0</v>
      </c>
      <c r="L15" s="37"/>
      <c r="M15" s="40">
        <f>SUM(C15:K15)</f>
        <v>55625727</v>
      </c>
      <c r="N15" s="7"/>
      <c r="O15" s="7"/>
      <c r="P15" s="7"/>
      <c r="Q15" s="21"/>
      <c r="R15" s="7"/>
      <c r="S15" s="7"/>
      <c r="T15" s="7"/>
      <c r="U15" s="21"/>
      <c r="V15" s="3"/>
    </row>
    <row r="16" spans="1:22">
      <c r="A16" s="9" t="s">
        <v>163</v>
      </c>
      <c r="B16" s="6"/>
      <c r="C16" s="37">
        <v>0</v>
      </c>
      <c r="D16" s="38"/>
      <c r="E16" s="37">
        <v>0</v>
      </c>
      <c r="F16" s="37"/>
      <c r="G16" s="37">
        <v>0</v>
      </c>
      <c r="H16" s="39"/>
      <c r="I16" s="37">
        <v>0</v>
      </c>
      <c r="J16" s="37"/>
      <c r="K16" s="40">
        <v>1067604</v>
      </c>
      <c r="L16" s="37"/>
      <c r="M16" s="40">
        <f>SUM(C16:K16)</f>
        <v>1067604</v>
      </c>
      <c r="N16" s="7"/>
      <c r="O16" s="7"/>
      <c r="P16" s="7"/>
      <c r="Q16" s="21"/>
      <c r="R16" s="7"/>
      <c r="S16" s="7"/>
      <c r="T16" s="7"/>
      <c r="U16" s="21"/>
      <c r="V16" s="3"/>
    </row>
    <row r="17" spans="1:22" ht="22.5" thickBot="1">
      <c r="A17" s="5" t="s">
        <v>177</v>
      </c>
      <c r="B17" s="19"/>
      <c r="C17" s="46">
        <f>SUM(C12:C16)</f>
        <v>60450262</v>
      </c>
      <c r="D17" s="50"/>
      <c r="E17" s="46">
        <f>SUM(E12:E16)</f>
        <v>193568560</v>
      </c>
      <c r="F17" s="50"/>
      <c r="G17" s="46">
        <f>SUM(G12:G16)</f>
        <v>10000000</v>
      </c>
      <c r="H17" s="50"/>
      <c r="I17" s="46">
        <f>SUM(I12:I16)</f>
        <v>620463970.39999998</v>
      </c>
      <c r="J17" s="50"/>
      <c r="K17" s="46">
        <f>SUM(K12:K16)</f>
        <v>-10990845</v>
      </c>
      <c r="L17" s="50"/>
      <c r="M17" s="46">
        <f>SUM(M12:M16)</f>
        <v>873491947.39999998</v>
      </c>
    </row>
    <row r="18" spans="1:22" ht="22.5" thickTop="1"/>
    <row r="19" spans="1:22">
      <c r="A19" s="5" t="s">
        <v>144</v>
      </c>
      <c r="B19" s="19"/>
      <c r="C19" s="34">
        <v>60450262</v>
      </c>
      <c r="D19" s="34"/>
      <c r="E19" s="34">
        <v>193568560</v>
      </c>
      <c r="F19" s="34"/>
      <c r="G19" s="34">
        <v>10000000</v>
      </c>
      <c r="H19" s="34"/>
      <c r="I19" s="20">
        <v>641156746</v>
      </c>
      <c r="J19" s="20"/>
      <c r="K19" s="8">
        <v>-19696124</v>
      </c>
      <c r="L19" s="36"/>
      <c r="M19" s="34">
        <f>C19+E19+G19+I19+K19</f>
        <v>885479444</v>
      </c>
    </row>
    <row r="20" spans="1:22">
      <c r="A20" s="9" t="s">
        <v>157</v>
      </c>
      <c r="B20" s="23">
        <v>17</v>
      </c>
      <c r="C20" s="227">
        <v>0</v>
      </c>
      <c r="D20" s="227"/>
      <c r="E20" s="227">
        <v>0</v>
      </c>
      <c r="F20" s="227"/>
      <c r="G20" s="227">
        <v>0</v>
      </c>
      <c r="H20" s="227"/>
      <c r="I20" s="217">
        <v>-54405236</v>
      </c>
      <c r="J20" s="227"/>
      <c r="K20" s="37">
        <v>0</v>
      </c>
      <c r="L20" s="230"/>
      <c r="M20" s="217">
        <f>C20+E20+G20+I20+K20</f>
        <v>-54405236</v>
      </c>
    </row>
    <row r="21" spans="1:22">
      <c r="A21" s="9" t="s">
        <v>181</v>
      </c>
      <c r="B21" s="23"/>
      <c r="C21" s="227">
        <v>0</v>
      </c>
      <c r="D21" s="227"/>
      <c r="E21" s="227">
        <v>0</v>
      </c>
      <c r="F21" s="227"/>
      <c r="G21" s="227">
        <v>0</v>
      </c>
      <c r="H21" s="227"/>
      <c r="I21" s="227">
        <v>0</v>
      </c>
      <c r="J21" s="227"/>
      <c r="K21" s="227">
        <v>0</v>
      </c>
      <c r="L21" s="230"/>
      <c r="M21" s="227">
        <f>C21+E21+G21+I21+K21</f>
        <v>0</v>
      </c>
    </row>
    <row r="22" spans="1:22">
      <c r="A22" s="9" t="s">
        <v>147</v>
      </c>
      <c r="B22" s="19"/>
      <c r="C22" s="34"/>
      <c r="D22" s="34"/>
      <c r="E22" s="34"/>
      <c r="F22" s="34"/>
      <c r="G22" s="34"/>
      <c r="H22" s="34"/>
      <c r="I22" s="34"/>
      <c r="J22" s="34"/>
      <c r="K22" s="35"/>
      <c r="L22" s="36"/>
      <c r="M22" s="34"/>
    </row>
    <row r="23" spans="1:22">
      <c r="A23" s="9" t="s">
        <v>148</v>
      </c>
      <c r="B23" s="6"/>
      <c r="C23" s="37">
        <v>0</v>
      </c>
      <c r="D23" s="38"/>
      <c r="E23" s="37">
        <v>0</v>
      </c>
      <c r="F23" s="37"/>
      <c r="G23" s="37">
        <v>0</v>
      </c>
      <c r="H23" s="39"/>
      <c r="I23" s="37">
        <v>32047638</v>
      </c>
      <c r="J23" s="37"/>
      <c r="K23" s="37">
        <v>0</v>
      </c>
      <c r="L23" s="37"/>
      <c r="M23" s="40">
        <f>SUM(C23:K23)</f>
        <v>32047638</v>
      </c>
      <c r="N23"/>
      <c r="O23" s="7"/>
      <c r="P23" s="7"/>
      <c r="Q23" s="21"/>
      <c r="R23" s="7"/>
      <c r="S23" s="7"/>
      <c r="T23" s="7"/>
      <c r="U23" s="21"/>
      <c r="V23" s="3"/>
    </row>
    <row r="24" spans="1:22" hidden="1">
      <c r="A24" s="9"/>
      <c r="B24" s="6"/>
      <c r="C24" s="37"/>
      <c r="D24" s="38"/>
      <c r="E24" s="37"/>
      <c r="F24" s="37"/>
      <c r="G24" s="37"/>
      <c r="H24" s="39"/>
      <c r="I24" s="37"/>
      <c r="J24" s="37"/>
      <c r="K24" s="37"/>
      <c r="L24" s="37"/>
      <c r="M24" s="40"/>
      <c r="N24"/>
      <c r="O24" s="7"/>
      <c r="P24" s="7"/>
      <c r="Q24" s="21"/>
      <c r="R24" s="7"/>
      <c r="S24" s="7"/>
      <c r="T24" s="7"/>
      <c r="U24" s="21"/>
      <c r="V24" s="3"/>
    </row>
    <row r="25" spans="1:22" hidden="1">
      <c r="A25" s="9" t="s">
        <v>141</v>
      </c>
      <c r="B25" s="6"/>
      <c r="C25" s="37">
        <v>0</v>
      </c>
      <c r="D25" s="38"/>
      <c r="E25" s="37">
        <v>0</v>
      </c>
      <c r="F25" s="37"/>
      <c r="G25" s="37">
        <v>0</v>
      </c>
      <c r="H25" s="39"/>
      <c r="I25" s="37">
        <v>0</v>
      </c>
      <c r="J25" s="37"/>
      <c r="K25" s="37">
        <v>0</v>
      </c>
      <c r="L25" s="37"/>
      <c r="M25" s="40">
        <f>SUM(C25:K25)</f>
        <v>0</v>
      </c>
      <c r="N25"/>
      <c r="O25" s="7"/>
      <c r="P25" s="7"/>
      <c r="Q25" s="21"/>
      <c r="R25" s="7"/>
      <c r="S25" s="7"/>
      <c r="T25" s="7"/>
      <c r="U25" s="21"/>
      <c r="V25" s="3"/>
    </row>
    <row r="26" spans="1:22">
      <c r="A26" s="9" t="s">
        <v>164</v>
      </c>
      <c r="B26" s="18"/>
      <c r="C26" s="227">
        <v>0</v>
      </c>
      <c r="D26" s="228"/>
      <c r="E26" s="227">
        <v>0</v>
      </c>
      <c r="F26" s="227"/>
      <c r="G26" s="227">
        <v>0</v>
      </c>
      <c r="H26" s="228"/>
      <c r="I26" s="227">
        <v>0</v>
      </c>
      <c r="J26" s="227"/>
      <c r="K26" s="40">
        <v>-8180259</v>
      </c>
      <c r="L26" s="229"/>
      <c r="M26" s="40">
        <f>SUM(C26:K26)</f>
        <v>-8180259</v>
      </c>
      <c r="N26"/>
    </row>
    <row r="27" spans="1:22" ht="22.5" thickBot="1">
      <c r="A27" s="220" t="s">
        <v>178</v>
      </c>
      <c r="B27" s="19"/>
      <c r="C27" s="46">
        <f>SUM(C19:C26)</f>
        <v>60450262</v>
      </c>
      <c r="D27" s="50"/>
      <c r="E27" s="46">
        <f>SUM(E19:E26)</f>
        <v>193568560</v>
      </c>
      <c r="F27" s="50"/>
      <c r="G27" s="46">
        <f>SUM(G19:G26)</f>
        <v>10000000</v>
      </c>
      <c r="H27" s="50"/>
      <c r="I27" s="46">
        <f>SUM(I19:I26)</f>
        <v>618799148</v>
      </c>
      <c r="J27" s="50"/>
      <c r="K27" s="46">
        <f>SUM(K19:K26)</f>
        <v>-27876383</v>
      </c>
      <c r="L27" s="50"/>
      <c r="M27" s="46">
        <f>SUM(M19:M26)</f>
        <v>854941587</v>
      </c>
      <c r="N27" s="22" t="s">
        <v>40</v>
      </c>
    </row>
    <row r="28" spans="1:22" ht="22.5" thickTop="1">
      <c r="K28" s="47"/>
    </row>
    <row r="29" spans="1:22">
      <c r="I29" s="1" t="s">
        <v>40</v>
      </c>
      <c r="K29" s="47"/>
    </row>
    <row r="30" spans="1:22">
      <c r="I30" s="1" t="s">
        <v>40</v>
      </c>
    </row>
  </sheetData>
  <mergeCells count="6">
    <mergeCell ref="A1:M1"/>
    <mergeCell ref="A2:M2"/>
    <mergeCell ref="A3:M3"/>
    <mergeCell ref="A4:M4"/>
    <mergeCell ref="G8:I8"/>
    <mergeCell ref="A5:M5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&amp;Lหมายเหตุประกอบงบการเงินเป็นส่วนหนึ่งของงบการเงินนี้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view="pageBreakPreview" zoomScaleNormal="100" zoomScaleSheetLayoutView="100" workbookViewId="0">
      <selection sqref="A1:V1"/>
    </sheetView>
  </sheetViews>
  <sheetFormatPr defaultRowHeight="21.75"/>
  <cols>
    <col min="1" max="1" width="59.28515625" style="47" customWidth="1"/>
    <col min="2" max="2" width="11" style="47" customWidth="1"/>
    <col min="3" max="3" width="14" style="47" customWidth="1"/>
    <col min="4" max="4" width="1" style="47" customWidth="1"/>
    <col min="5" max="5" width="12.85546875" style="47" customWidth="1"/>
    <col min="6" max="6" width="1" style="47" customWidth="1"/>
    <col min="7" max="7" width="14.42578125" style="47" customWidth="1"/>
    <col min="8" max="8" width="1" style="47" customWidth="1"/>
    <col min="9" max="9" width="18.42578125" style="47" bestFit="1" customWidth="1"/>
    <col min="10" max="10" width="1" style="47" customWidth="1"/>
    <col min="11" max="11" width="15.7109375" style="47" customWidth="1"/>
    <col min="12" max="12" width="1" style="47" customWidth="1"/>
    <col min="13" max="13" width="12.85546875" style="47" customWidth="1"/>
    <col min="14" max="14" width="1" style="47" customWidth="1"/>
    <col min="15" max="15" width="17.5703125" style="47" bestFit="1" customWidth="1"/>
    <col min="16" max="16" width="1" style="47" customWidth="1"/>
    <col min="17" max="17" width="13.140625" style="47" customWidth="1"/>
    <col min="18" max="18" width="1" style="47" customWidth="1"/>
    <col min="19" max="19" width="12.85546875" style="47" customWidth="1"/>
    <col min="20" max="20" width="1" style="47" customWidth="1"/>
    <col min="21" max="21" width="13.42578125" style="47" customWidth="1"/>
    <col min="22" max="22" width="1" style="47" customWidth="1"/>
    <col min="23" max="23" width="13.42578125" style="47" customWidth="1"/>
    <col min="24" max="24" width="9.140625" style="47"/>
    <col min="25" max="26" width="9.42578125" style="47" bestFit="1" customWidth="1"/>
    <col min="27" max="16384" width="9.140625" style="47"/>
  </cols>
  <sheetData>
    <row r="1" spans="1:22">
      <c r="A1" s="296">
        <v>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</row>
    <row r="2" spans="1:22">
      <c r="A2" s="297" t="s">
        <v>39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</row>
    <row r="3" spans="1:22">
      <c r="A3" s="294" t="s">
        <v>126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</row>
    <row r="4" spans="1:22">
      <c r="A4" s="294" t="s">
        <v>175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48"/>
    </row>
    <row r="5" spans="1:22">
      <c r="A5" s="294" t="s">
        <v>143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48"/>
    </row>
    <row r="6" spans="1:22" ht="15.7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1" t="s">
        <v>81</v>
      </c>
      <c r="V6" s="48"/>
    </row>
    <row r="7" spans="1:22">
      <c r="A7" s="251"/>
      <c r="B7" s="252"/>
      <c r="C7" s="299" t="s">
        <v>169</v>
      </c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54"/>
      <c r="Q7" s="254"/>
      <c r="R7" s="254"/>
      <c r="S7" s="254"/>
      <c r="T7" s="252"/>
      <c r="U7" s="252"/>
      <c r="V7" s="255"/>
    </row>
    <row r="8" spans="1:22">
      <c r="A8" s="251"/>
      <c r="B8" s="252"/>
      <c r="C8" s="252"/>
      <c r="D8" s="252"/>
      <c r="E8" s="252"/>
      <c r="F8" s="252"/>
      <c r="G8" s="300" t="s">
        <v>5</v>
      </c>
      <c r="H8" s="300"/>
      <c r="I8" s="300"/>
      <c r="J8" s="256"/>
      <c r="K8" s="298" t="s">
        <v>77</v>
      </c>
      <c r="L8" s="298"/>
      <c r="M8" s="298"/>
      <c r="N8" s="298"/>
      <c r="O8" s="298"/>
      <c r="P8" s="277"/>
      <c r="Q8" s="277"/>
      <c r="R8" s="251"/>
      <c r="S8" s="258" t="s">
        <v>94</v>
      </c>
      <c r="T8" s="252"/>
      <c r="U8" s="252"/>
      <c r="V8" s="252"/>
    </row>
    <row r="9" spans="1:22">
      <c r="A9" s="251"/>
      <c r="B9" s="252"/>
      <c r="C9" s="252" t="s">
        <v>4</v>
      </c>
      <c r="D9" s="252"/>
      <c r="E9" s="252"/>
      <c r="F9" s="252"/>
      <c r="G9" s="252"/>
      <c r="H9" s="251"/>
      <c r="I9" s="251"/>
      <c r="J9" s="251"/>
      <c r="K9" s="259" t="s">
        <v>106</v>
      </c>
      <c r="L9" s="259"/>
      <c r="M9" s="259" t="s">
        <v>82</v>
      </c>
      <c r="N9" s="252"/>
      <c r="O9" s="252" t="s">
        <v>83</v>
      </c>
      <c r="P9" s="251"/>
      <c r="Q9" s="258" t="s">
        <v>95</v>
      </c>
      <c r="R9" s="252"/>
      <c r="S9" s="260" t="s">
        <v>96</v>
      </c>
      <c r="T9" s="252"/>
      <c r="U9" s="252"/>
      <c r="V9" s="251"/>
    </row>
    <row r="10" spans="1:22">
      <c r="A10" s="252"/>
      <c r="C10" s="258" t="s">
        <v>53</v>
      </c>
      <c r="D10" s="252"/>
      <c r="E10" s="258" t="s">
        <v>56</v>
      </c>
      <c r="F10" s="258"/>
      <c r="G10" s="258" t="s">
        <v>84</v>
      </c>
      <c r="H10" s="258"/>
      <c r="I10" s="258" t="s">
        <v>48</v>
      </c>
      <c r="J10" s="258"/>
      <c r="K10" s="260" t="s">
        <v>107</v>
      </c>
      <c r="L10" s="261"/>
      <c r="M10" s="260" t="s">
        <v>85</v>
      </c>
      <c r="N10" s="258"/>
      <c r="O10" s="252" t="s">
        <v>47</v>
      </c>
      <c r="P10" s="252"/>
      <c r="Q10" s="258" t="s">
        <v>97</v>
      </c>
      <c r="R10" s="258"/>
      <c r="S10" s="260" t="s">
        <v>98</v>
      </c>
      <c r="T10" s="258"/>
      <c r="U10" s="44" t="s">
        <v>99</v>
      </c>
      <c r="V10" s="252"/>
    </row>
    <row r="11" spans="1:22">
      <c r="A11" s="220"/>
      <c r="B11" s="262" t="s">
        <v>12</v>
      </c>
      <c r="C11" s="257" t="s">
        <v>54</v>
      </c>
      <c r="D11" s="252"/>
      <c r="E11" s="257" t="s">
        <v>57</v>
      </c>
      <c r="F11" s="258"/>
      <c r="G11" s="257" t="s">
        <v>49</v>
      </c>
      <c r="H11" s="263"/>
      <c r="I11" s="257" t="s">
        <v>50</v>
      </c>
      <c r="J11" s="258"/>
      <c r="K11" s="264" t="s">
        <v>55</v>
      </c>
      <c r="L11" s="261"/>
      <c r="M11" s="253" t="s">
        <v>86</v>
      </c>
      <c r="N11" s="263"/>
      <c r="O11" s="257" t="s">
        <v>52</v>
      </c>
      <c r="P11" s="252"/>
      <c r="Q11" s="257" t="s">
        <v>100</v>
      </c>
      <c r="R11" s="263"/>
      <c r="S11" s="253" t="s">
        <v>101</v>
      </c>
      <c r="T11" s="263"/>
      <c r="U11" s="45" t="s">
        <v>102</v>
      </c>
      <c r="V11" s="252"/>
    </row>
    <row r="12" spans="1:22">
      <c r="A12" s="220" t="s">
        <v>137</v>
      </c>
      <c r="B12" s="252"/>
      <c r="C12" s="60">
        <v>60450262</v>
      </c>
      <c r="D12" s="60"/>
      <c r="E12" s="61">
        <v>193568560</v>
      </c>
      <c r="F12" s="61"/>
      <c r="G12" s="60">
        <v>10000000</v>
      </c>
      <c r="H12" s="60"/>
      <c r="I12" s="60">
        <v>659439635</v>
      </c>
      <c r="J12" s="60"/>
      <c r="K12" s="35">
        <v>-12058449</v>
      </c>
      <c r="L12" s="60"/>
      <c r="M12" s="35">
        <v>-381651</v>
      </c>
      <c r="N12" s="35"/>
      <c r="O12" s="35">
        <f>SUM(K12:M12)</f>
        <v>-12440100</v>
      </c>
      <c r="P12" s="60"/>
      <c r="Q12" s="62">
        <f>SUM(C12:J12,O12)</f>
        <v>911018357</v>
      </c>
      <c r="R12" s="60"/>
      <c r="S12" s="60">
        <v>2226562</v>
      </c>
      <c r="T12" s="63"/>
      <c r="U12" s="64">
        <f>Q12+S12</f>
        <v>913244919</v>
      </c>
      <c r="V12" s="265"/>
    </row>
    <row r="13" spans="1:22">
      <c r="A13" s="266" t="s">
        <v>157</v>
      </c>
      <c r="B13" s="262"/>
      <c r="C13" s="37">
        <v>0</v>
      </c>
      <c r="D13" s="60"/>
      <c r="E13" s="37">
        <v>0</v>
      </c>
      <c r="F13" s="61"/>
      <c r="G13" s="37">
        <v>0</v>
      </c>
      <c r="H13" s="60"/>
      <c r="I13" s="217">
        <v>-48360209.600000001</v>
      </c>
      <c r="J13" s="60"/>
      <c r="K13" s="37">
        <v>0</v>
      </c>
      <c r="L13" s="60"/>
      <c r="M13" s="37">
        <v>0</v>
      </c>
      <c r="N13" s="35"/>
      <c r="O13" s="37">
        <f>K13+M13</f>
        <v>0</v>
      </c>
      <c r="P13" s="60"/>
      <c r="Q13" s="218">
        <f>SUM(C13:J13,O13)</f>
        <v>-48360209.600000001</v>
      </c>
      <c r="R13" s="60"/>
      <c r="S13" s="217">
        <v>-1050</v>
      </c>
      <c r="T13" s="63"/>
      <c r="U13" s="219">
        <f>SUM(Q13:S13)</f>
        <v>-48361259.600000001</v>
      </c>
      <c r="V13" s="265"/>
    </row>
    <row r="14" spans="1:22">
      <c r="A14" s="266" t="s">
        <v>147</v>
      </c>
      <c r="B14" s="267"/>
      <c r="C14" s="60"/>
      <c r="D14" s="60"/>
      <c r="E14" s="61"/>
      <c r="F14" s="61"/>
      <c r="G14" s="60"/>
      <c r="H14" s="60"/>
      <c r="I14" s="60"/>
      <c r="J14" s="60"/>
      <c r="K14" s="35"/>
      <c r="L14" s="60"/>
      <c r="M14" s="35"/>
      <c r="N14" s="35"/>
      <c r="O14" s="35"/>
      <c r="P14" s="60"/>
      <c r="Q14" s="62"/>
      <c r="R14" s="60"/>
      <c r="S14" s="60"/>
      <c r="T14" s="63"/>
      <c r="U14" s="64"/>
      <c r="V14" s="265"/>
    </row>
    <row r="15" spans="1:22">
      <c r="A15" s="266" t="s">
        <v>148</v>
      </c>
      <c r="B15" s="262"/>
      <c r="C15" s="37">
        <v>0</v>
      </c>
      <c r="D15" s="38"/>
      <c r="E15" s="37">
        <v>0</v>
      </c>
      <c r="F15" s="37"/>
      <c r="G15" s="37">
        <v>0</v>
      </c>
      <c r="H15" s="39"/>
      <c r="I15" s="37">
        <v>49464950</v>
      </c>
      <c r="J15" s="37"/>
      <c r="K15" s="37">
        <v>0</v>
      </c>
      <c r="L15" s="37"/>
      <c r="M15" s="37">
        <v>0</v>
      </c>
      <c r="N15" s="37"/>
      <c r="O15" s="37">
        <f>K15+M15</f>
        <v>0</v>
      </c>
      <c r="P15" s="37"/>
      <c r="Q15" s="37">
        <f>SUM(C15:J15,O15)</f>
        <v>49464950</v>
      </c>
      <c r="R15" s="37"/>
      <c r="S15" s="37">
        <v>694522</v>
      </c>
      <c r="T15" s="37"/>
      <c r="U15" s="37">
        <f>Q15+S15</f>
        <v>50159472</v>
      </c>
      <c r="V15" s="252"/>
    </row>
    <row r="16" spans="1:22">
      <c r="A16" s="266" t="s">
        <v>132</v>
      </c>
      <c r="B16" s="262"/>
      <c r="C16" s="65">
        <v>0</v>
      </c>
      <c r="D16" s="38"/>
      <c r="E16" s="65">
        <v>0</v>
      </c>
      <c r="F16" s="37"/>
      <c r="G16" s="65">
        <v>0</v>
      </c>
      <c r="H16" s="39"/>
      <c r="I16" s="65">
        <v>0</v>
      </c>
      <c r="J16" s="37"/>
      <c r="K16" s="65">
        <v>1067604</v>
      </c>
      <c r="L16" s="37"/>
      <c r="M16" s="65">
        <v>-357263</v>
      </c>
      <c r="N16" s="37"/>
      <c r="O16" s="65">
        <f>K16+M16</f>
        <v>710341</v>
      </c>
      <c r="P16" s="37"/>
      <c r="Q16" s="65">
        <f>SUM(C16:J16,O16)</f>
        <v>710341</v>
      </c>
      <c r="R16" s="37"/>
      <c r="S16" s="65">
        <v>0</v>
      </c>
      <c r="T16" s="37"/>
      <c r="U16" s="65">
        <f>SUM(Q16:S16)</f>
        <v>710341</v>
      </c>
      <c r="V16" s="252"/>
    </row>
    <row r="17" spans="1:23" ht="22.5" thickBot="1">
      <c r="A17" s="220" t="s">
        <v>177</v>
      </c>
      <c r="B17" s="220"/>
      <c r="C17" s="66">
        <f>SUM(C12:C16)</f>
        <v>60450262</v>
      </c>
      <c r="D17" s="69"/>
      <c r="E17" s="66">
        <f>SUM(E12:E16)</f>
        <v>193568560</v>
      </c>
      <c r="F17" s="68"/>
      <c r="G17" s="66">
        <f>SUM(G12:G16)</f>
        <v>10000000</v>
      </c>
      <c r="H17" s="69"/>
      <c r="I17" s="66">
        <f>SUM(I12:I16)</f>
        <v>660544375.39999998</v>
      </c>
      <c r="J17" s="68"/>
      <c r="K17" s="66">
        <f>SUM(K12:K16)</f>
        <v>-10990845</v>
      </c>
      <c r="L17" s="69"/>
      <c r="M17" s="66">
        <f>SUM(M12:M16)</f>
        <v>-738914</v>
      </c>
      <c r="N17" s="69"/>
      <c r="O17" s="66">
        <f>SUM(O12:O16)</f>
        <v>-11729759</v>
      </c>
      <c r="P17" s="69"/>
      <c r="Q17" s="66">
        <f>SUM(Q12:Q16)</f>
        <v>912833438.39999998</v>
      </c>
      <c r="R17" s="69"/>
      <c r="S17" s="66">
        <f>SUM(S12:S16)</f>
        <v>2920034</v>
      </c>
      <c r="T17" s="69"/>
      <c r="U17" s="66">
        <f>SUM(U12:U16)</f>
        <v>915753472.39999998</v>
      </c>
      <c r="V17" s="268"/>
      <c r="W17" s="269"/>
    </row>
    <row r="18" spans="1:23" ht="22.5" thickTop="1">
      <c r="W18" s="269"/>
    </row>
    <row r="19" spans="1:23">
      <c r="A19" s="220" t="s">
        <v>144</v>
      </c>
      <c r="B19" s="267"/>
      <c r="C19" s="60">
        <v>60450262</v>
      </c>
      <c r="D19" s="60"/>
      <c r="E19" s="61">
        <v>193568560</v>
      </c>
      <c r="F19" s="61"/>
      <c r="G19" s="60">
        <v>10000000</v>
      </c>
      <c r="H19" s="60"/>
      <c r="I19" s="60">
        <v>675648100</v>
      </c>
      <c r="J19" s="60"/>
      <c r="K19" s="35">
        <v>-19696124</v>
      </c>
      <c r="L19" s="60"/>
      <c r="M19" s="35">
        <v>-693455</v>
      </c>
      <c r="N19" s="35"/>
      <c r="O19" s="35">
        <f>SUM(K19:M19)</f>
        <v>-20389579</v>
      </c>
      <c r="P19" s="60"/>
      <c r="Q19" s="62">
        <f>SUM(C19:J19,O19)</f>
        <v>919277343</v>
      </c>
      <c r="R19" s="60"/>
      <c r="S19" s="60">
        <v>2715359</v>
      </c>
      <c r="T19" s="63"/>
      <c r="U19" s="64">
        <f>Q19+S19</f>
        <v>921992702</v>
      </c>
      <c r="V19" s="265"/>
      <c r="W19" s="269"/>
    </row>
    <row r="20" spans="1:23">
      <c r="A20" s="266" t="s">
        <v>157</v>
      </c>
      <c r="B20" s="262">
        <v>17</v>
      </c>
      <c r="C20" s="37">
        <v>0</v>
      </c>
      <c r="D20" s="60"/>
      <c r="E20" s="37">
        <v>0</v>
      </c>
      <c r="F20" s="61"/>
      <c r="G20" s="37">
        <v>0</v>
      </c>
      <c r="H20" s="60"/>
      <c r="I20" s="217">
        <v>-54405236</v>
      </c>
      <c r="J20" s="60"/>
      <c r="K20" s="37">
        <v>0</v>
      </c>
      <c r="L20" s="60"/>
      <c r="M20" s="37">
        <v>0</v>
      </c>
      <c r="N20" s="35"/>
      <c r="O20" s="37">
        <f>K20+M20</f>
        <v>0</v>
      </c>
      <c r="P20" s="60"/>
      <c r="Q20" s="218">
        <f>SUM(C20:J20,O20)</f>
        <v>-54405236</v>
      </c>
      <c r="R20" s="60"/>
      <c r="S20" s="217">
        <v>-1050</v>
      </c>
      <c r="T20" s="63"/>
      <c r="U20" s="219">
        <f>SUM(Q20:S20)</f>
        <v>-54406286</v>
      </c>
      <c r="V20" s="265"/>
      <c r="W20" s="269"/>
    </row>
    <row r="21" spans="1:23">
      <c r="A21" s="266" t="s">
        <v>181</v>
      </c>
      <c r="B21" s="262"/>
      <c r="C21" s="37">
        <v>0</v>
      </c>
      <c r="D21" s="60"/>
      <c r="E21" s="37">
        <v>0</v>
      </c>
      <c r="F21" s="61"/>
      <c r="G21" s="37">
        <v>0</v>
      </c>
      <c r="H21" s="60"/>
      <c r="I21" s="37">
        <v>0</v>
      </c>
      <c r="J21" s="60"/>
      <c r="K21" s="37">
        <v>0</v>
      </c>
      <c r="L21" s="60"/>
      <c r="M21" s="37">
        <v>0</v>
      </c>
      <c r="N21" s="35"/>
      <c r="O21" s="37">
        <f>K21+M21</f>
        <v>0</v>
      </c>
      <c r="P21" s="60"/>
      <c r="Q21" s="37">
        <f>SUM(C21:J21,O21)</f>
        <v>0</v>
      </c>
      <c r="R21" s="60"/>
      <c r="S21" s="37">
        <v>-1719794</v>
      </c>
      <c r="T21" s="63"/>
      <c r="U21" s="37">
        <f>SUM(Q21:S21)</f>
        <v>-1719794</v>
      </c>
      <c r="V21" s="265"/>
      <c r="W21" s="269"/>
    </row>
    <row r="22" spans="1:23">
      <c r="A22" s="266" t="s">
        <v>147</v>
      </c>
      <c r="B22" s="267"/>
      <c r="C22" s="60"/>
      <c r="D22" s="60"/>
      <c r="E22" s="61"/>
      <c r="F22" s="61"/>
      <c r="G22" s="60"/>
      <c r="H22" s="60"/>
      <c r="I22" s="60"/>
      <c r="J22" s="60"/>
      <c r="K22" s="35"/>
      <c r="L22" s="60"/>
      <c r="M22" s="35"/>
      <c r="N22" s="35"/>
      <c r="O22" s="35"/>
      <c r="P22" s="60"/>
      <c r="Q22" s="62"/>
      <c r="R22" s="60"/>
      <c r="S22" s="60"/>
      <c r="T22" s="63"/>
      <c r="U22" s="64"/>
      <c r="V22" s="265"/>
      <c r="W22" s="269"/>
    </row>
    <row r="23" spans="1:23">
      <c r="A23" s="266" t="s">
        <v>148</v>
      </c>
      <c r="B23" s="262"/>
      <c r="C23" s="37">
        <v>0</v>
      </c>
      <c r="D23" s="38"/>
      <c r="E23" s="37">
        <v>0</v>
      </c>
      <c r="F23" s="37"/>
      <c r="G23" s="37">
        <v>0</v>
      </c>
      <c r="H23" s="39"/>
      <c r="I23" s="37">
        <v>32135011</v>
      </c>
      <c r="J23" s="37"/>
      <c r="K23" s="37">
        <v>0</v>
      </c>
      <c r="L23" s="37"/>
      <c r="M23" s="37">
        <v>0</v>
      </c>
      <c r="N23" s="37"/>
      <c r="O23" s="37">
        <f>K23+M23</f>
        <v>0</v>
      </c>
      <c r="P23" s="37"/>
      <c r="Q23" s="37">
        <f>SUM(C23:J23,O23)</f>
        <v>32135011</v>
      </c>
      <c r="R23" s="37"/>
      <c r="S23" s="37">
        <v>240650</v>
      </c>
      <c r="T23" s="37"/>
      <c r="U23" s="37">
        <f>Q23+S23</f>
        <v>32375661</v>
      </c>
      <c r="V23" s="252"/>
      <c r="W23" s="269"/>
    </row>
    <row r="24" spans="1:23">
      <c r="A24" s="266" t="s">
        <v>132</v>
      </c>
      <c r="B24" s="262"/>
      <c r="C24" s="65">
        <v>0</v>
      </c>
      <c r="D24" s="38"/>
      <c r="E24" s="65">
        <v>0</v>
      </c>
      <c r="F24" s="37"/>
      <c r="G24" s="65">
        <v>0</v>
      </c>
      <c r="H24" s="39"/>
      <c r="I24" s="65">
        <v>0</v>
      </c>
      <c r="J24" s="37"/>
      <c r="K24" s="235">
        <v>-8180259</v>
      </c>
      <c r="L24" s="37"/>
      <c r="M24" s="65">
        <v>693455</v>
      </c>
      <c r="N24" s="37"/>
      <c r="O24" s="65">
        <f>K24+M24</f>
        <v>-7486804</v>
      </c>
      <c r="P24" s="37"/>
      <c r="Q24" s="65">
        <f>SUM(C24:J24,O24)</f>
        <v>-7486804</v>
      </c>
      <c r="R24" s="37"/>
      <c r="S24" s="65">
        <v>0</v>
      </c>
      <c r="T24" s="37"/>
      <c r="U24" s="65">
        <f>SUM(Q24:S24)</f>
        <v>-7486804</v>
      </c>
      <c r="V24" s="252"/>
      <c r="W24" s="269"/>
    </row>
    <row r="25" spans="1:23" ht="22.5" thickBot="1">
      <c r="A25" s="220" t="s">
        <v>178</v>
      </c>
      <c r="B25" s="220"/>
      <c r="C25" s="66">
        <f>SUM(C19:C24)</f>
        <v>60450262</v>
      </c>
      <c r="D25" s="69"/>
      <c r="E25" s="66">
        <f>SUM(E19:E24)</f>
        <v>193568560</v>
      </c>
      <c r="F25" s="68"/>
      <c r="G25" s="66">
        <f>SUM(G19:G24)</f>
        <v>10000000</v>
      </c>
      <c r="H25" s="69"/>
      <c r="I25" s="66">
        <f>SUM(I19:I24)</f>
        <v>653377875</v>
      </c>
      <c r="J25" s="68"/>
      <c r="K25" s="66">
        <f>SUM(K19:K24)</f>
        <v>-27876383</v>
      </c>
      <c r="L25" s="69"/>
      <c r="M25" s="66">
        <f>SUM(M19:M24)</f>
        <v>0</v>
      </c>
      <c r="N25" s="69"/>
      <c r="O25" s="66">
        <f>SUM(O19:O24)</f>
        <v>-27876383</v>
      </c>
      <c r="P25" s="69"/>
      <c r="Q25" s="66">
        <f>SUM(Q19:Q24)</f>
        <v>889520314</v>
      </c>
      <c r="R25" s="69"/>
      <c r="S25" s="66">
        <f>SUM(S19:S24)</f>
        <v>1235165</v>
      </c>
      <c r="T25" s="69"/>
      <c r="U25" s="66">
        <f>SUM(U19:U24)</f>
        <v>890755479</v>
      </c>
      <c r="V25" s="268"/>
      <c r="W25" s="269"/>
    </row>
    <row r="26" spans="1:23" ht="22.5" thickTop="1">
      <c r="A26" s="270"/>
      <c r="C26" s="70"/>
      <c r="D26" s="70"/>
      <c r="E26" s="67"/>
      <c r="F26" s="67"/>
      <c r="G26" s="67"/>
      <c r="H26" s="67"/>
      <c r="I26" s="67"/>
      <c r="J26" s="67"/>
      <c r="K26" s="67"/>
      <c r="L26" s="70"/>
      <c r="M26" s="67"/>
      <c r="N26" s="67"/>
      <c r="O26" s="67"/>
      <c r="P26" s="67"/>
      <c r="Q26" s="67"/>
      <c r="R26" s="67"/>
      <c r="S26" s="67"/>
      <c r="T26" s="67"/>
      <c r="U26" s="67"/>
      <c r="V26" s="269"/>
      <c r="W26" s="269"/>
    </row>
    <row r="27" spans="1:23">
      <c r="A27" s="271"/>
      <c r="C27" s="70"/>
      <c r="D27" s="70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269"/>
      <c r="W27" s="269"/>
    </row>
    <row r="28" spans="1:23">
      <c r="A28" s="272"/>
    </row>
    <row r="29" spans="1:23">
      <c r="A29" s="271"/>
    </row>
    <row r="30" spans="1:23">
      <c r="A30" s="270"/>
    </row>
    <row r="31" spans="1:23">
      <c r="A31" s="271"/>
    </row>
    <row r="32" spans="1:23">
      <c r="A32" s="272"/>
    </row>
    <row r="33" spans="1:1">
      <c r="A33" s="272"/>
    </row>
    <row r="34" spans="1:1">
      <c r="A34" s="272"/>
    </row>
    <row r="35" spans="1:1">
      <c r="A35" s="272"/>
    </row>
    <row r="36" spans="1:1">
      <c r="A36" s="272"/>
    </row>
    <row r="37" spans="1:1">
      <c r="A37" s="270"/>
    </row>
  </sheetData>
  <mergeCells count="8">
    <mergeCell ref="A1:V1"/>
    <mergeCell ref="A2:V2"/>
    <mergeCell ref="A3:V3"/>
    <mergeCell ref="A4:U4"/>
    <mergeCell ref="K8:O8"/>
    <mergeCell ref="C7:O7"/>
    <mergeCell ref="G8:I8"/>
    <mergeCell ref="A5:U5"/>
  </mergeCells>
  <pageMargins left="0.31496062992125984" right="0.19685039370078741" top="0.74803149606299213" bottom="0.74803149606299213" header="0.31496062992125984" footer="0.31496062992125984"/>
  <pageSetup paperSize="9" scale="68" fitToHeight="0" orientation="landscape" r:id="rId1"/>
  <headerFooter>
    <oddFooter>&amp;Lหมายเหตุประกอบงบการเงินเป็นส่วนหนึ่งของงบการเงินนี้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งบการเงินและงบกระแสเงินสด</vt:lpstr>
      <vt:lpstr>งบแสดงส่วนผู้ถือหุ้น_งบเดี่ยว</vt:lpstr>
      <vt:lpstr>งบแสดงส่วนผู้ถือหุ้น_งบรวม</vt:lpstr>
      <vt:lpstr>งบการเงินและงบกระแสเงินสด!Print_Area</vt:lpstr>
      <vt:lpstr>งบแสดงส่วนผู้ถือหุ้น_งบเดี่ยว!Print_Area</vt:lpstr>
      <vt:lpstr>งบแสดงส่วนผู้ถือหุ้น_งบรวม!Print_Area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 Sutharos</cp:lastModifiedBy>
  <cp:lastPrinted>2019-11-01T06:13:05Z</cp:lastPrinted>
  <dcterms:created xsi:type="dcterms:W3CDTF">1999-04-21T14:26:53Z</dcterms:created>
  <dcterms:modified xsi:type="dcterms:W3CDTF">2019-11-13T04:04:20Z</dcterms:modified>
</cp:coreProperties>
</file>