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สมุดงานนี้" defaultThemeVersion="124226"/>
  <bookViews>
    <workbookView xWindow="32760" yWindow="32760" windowWidth="15345" windowHeight="4530" tabRatio="724"/>
  </bookViews>
  <sheets>
    <sheet name="BS &amp; PL &amp; CF " sheetId="1" r:id="rId1"/>
    <sheet name="EQ_Sep" sheetId="7" r:id="rId2"/>
    <sheet name="EQ_Con" sheetId="2" r:id="rId3"/>
  </sheets>
  <definedNames>
    <definedName name="_xlnm.Print_Area" localSheetId="0">'BS &amp; PL &amp; CF '!$A$1:$L$246</definedName>
    <definedName name="_xlnm.Print_Area" localSheetId="2">EQ_Con!$A$1:$V$29</definedName>
    <definedName name="_xlnm.Print_Area" localSheetId="1">EQ_Sep!$A$1:$N$28</definedName>
    <definedName name="Z_672A0690_B00D_423E_BA5E_C4D784E95143_.wvu.PrintArea" localSheetId="0" hidden="1">'BS &amp; PL &amp; CF '!$A$1:$L$246</definedName>
    <definedName name="Z_672A0690_B00D_423E_BA5E_C4D784E95143_.wvu.PrintArea" localSheetId="2" hidden="1">EQ_Con!$A$1:$V$29</definedName>
    <definedName name="Z_672A0690_B00D_423E_BA5E_C4D784E95143_.wvu.PrintArea" localSheetId="1" hidden="1">EQ_Sep!$A$1:$N$28</definedName>
    <definedName name="Z_672A0690_B00D_423E_BA5E_C4D784E95143_.wvu.Rows" localSheetId="0" hidden="1">'BS &amp; PL &amp; CF '!#REF!,'BS &amp; PL &amp; CF '!#REF!,'BS &amp; PL &amp; CF '!#REF!,'BS &amp; PL &amp; CF '!#REF!,'BS &amp; PL &amp; CF '!#REF!</definedName>
  </definedNames>
  <calcPr calcId="191029"/>
  <customWorkbookViews>
    <customWorkbookView name="sheet3" guid="{672A0690-B00D-423E-BA5E-C4D784E95143}" maximized="1" showHorizontalScroll="0" showVerticalScroll="0" showSheetTabs="0" windowWidth="1362" windowHeight="543" tabRatio="724" activeSheetId="1"/>
  </customWorkbookViews>
</workbook>
</file>

<file path=xl/calcChain.xml><?xml version="1.0" encoding="utf-8"?>
<calcChain xmlns="http://schemas.openxmlformats.org/spreadsheetml/2006/main">
  <c r="L197" i="1" l="1"/>
  <c r="L87" i="1"/>
  <c r="J87" i="1"/>
  <c r="H87" i="1"/>
  <c r="L233" i="1"/>
  <c r="J233" i="1"/>
  <c r="H233" i="1"/>
  <c r="F233" i="1"/>
  <c r="R22" i="2"/>
  <c r="V22" i="2"/>
  <c r="P22" i="2"/>
  <c r="N22" i="7"/>
  <c r="T18" i="2"/>
  <c r="N18" i="2"/>
  <c r="N17" i="7"/>
  <c r="L111" i="1"/>
  <c r="T29" i="2"/>
  <c r="N29" i="2"/>
  <c r="L29" i="2"/>
  <c r="V21" i="2"/>
  <c r="R21" i="2"/>
  <c r="P21" i="2"/>
  <c r="N21" i="7"/>
  <c r="H18" i="7"/>
  <c r="F18" i="7"/>
  <c r="D18" i="7"/>
  <c r="N14" i="7"/>
  <c r="N13" i="7"/>
  <c r="H28" i="7"/>
  <c r="F28" i="7"/>
  <c r="D28" i="7"/>
  <c r="N26" i="7"/>
  <c r="N20" i="7"/>
  <c r="P16" i="2"/>
  <c r="P14" i="2"/>
  <c r="R13" i="2"/>
  <c r="V13" i="2"/>
  <c r="P13" i="2"/>
  <c r="E18" i="2"/>
  <c r="F18" i="2"/>
  <c r="G18" i="2"/>
  <c r="H18" i="2"/>
  <c r="I18" i="2"/>
  <c r="K18" i="2"/>
  <c r="M18" i="2"/>
  <c r="O18" i="2"/>
  <c r="Q18" i="2"/>
  <c r="S18" i="2"/>
  <c r="U18" i="2"/>
  <c r="D18" i="2"/>
  <c r="H29" i="2"/>
  <c r="F29" i="2"/>
  <c r="D29" i="2"/>
  <c r="P27" i="2"/>
  <c r="R27" i="2"/>
  <c r="V27" i="2"/>
  <c r="P26" i="2"/>
  <c r="R26" i="2"/>
  <c r="V26" i="2"/>
  <c r="P24" i="2"/>
  <c r="P20" i="2"/>
  <c r="R20" i="2"/>
  <c r="H122" i="1"/>
  <c r="L158" i="1"/>
  <c r="J158" i="1"/>
  <c r="N27" i="7"/>
  <c r="H158" i="1"/>
  <c r="F158" i="1"/>
  <c r="L157" i="1"/>
  <c r="J157" i="1"/>
  <c r="H157" i="1"/>
  <c r="F157" i="1"/>
  <c r="K145" i="1"/>
  <c r="I145" i="1"/>
  <c r="G145" i="1"/>
  <c r="L143" i="1"/>
  <c r="J143" i="1"/>
  <c r="H143" i="1"/>
  <c r="F143" i="1"/>
  <c r="L138" i="1"/>
  <c r="L145" i="1"/>
  <c r="L148" i="1"/>
  <c r="L150" i="1"/>
  <c r="J138" i="1"/>
  <c r="J145" i="1"/>
  <c r="J148" i="1"/>
  <c r="J150" i="1"/>
  <c r="H138" i="1"/>
  <c r="F138" i="1"/>
  <c r="J111" i="1"/>
  <c r="H111" i="1"/>
  <c r="F111" i="1"/>
  <c r="J105" i="1"/>
  <c r="L105" i="1"/>
  <c r="H105" i="1"/>
  <c r="F105" i="1"/>
  <c r="F87" i="1"/>
  <c r="F94" i="1"/>
  <c r="F97" i="1"/>
  <c r="F99" i="1"/>
  <c r="F92" i="1"/>
  <c r="H92" i="1"/>
  <c r="J92" i="1"/>
  <c r="L92" i="1"/>
  <c r="G94" i="1"/>
  <c r="I94" i="1"/>
  <c r="K94" i="1"/>
  <c r="A28" i="7"/>
  <c r="A18" i="7"/>
  <c r="L54" i="1"/>
  <c r="H54" i="1"/>
  <c r="H55" i="1"/>
  <c r="H71" i="1"/>
  <c r="J54" i="1"/>
  <c r="F54" i="1"/>
  <c r="L68" i="1"/>
  <c r="L70" i="1"/>
  <c r="L48" i="1"/>
  <c r="L55" i="1"/>
  <c r="H68" i="1"/>
  <c r="H70" i="1"/>
  <c r="H48" i="1"/>
  <c r="L32" i="1"/>
  <c r="L20" i="1"/>
  <c r="L33" i="1"/>
  <c r="H32" i="1"/>
  <c r="H20" i="1"/>
  <c r="H33" i="1"/>
  <c r="F238" i="1"/>
  <c r="F68" i="1"/>
  <c r="F70" i="1"/>
  <c r="F71" i="1"/>
  <c r="L238" i="1"/>
  <c r="J238" i="1"/>
  <c r="H238" i="1"/>
  <c r="J68" i="1"/>
  <c r="J70" i="1"/>
  <c r="F20" i="1"/>
  <c r="F32" i="1"/>
  <c r="J48" i="1"/>
  <c r="J55" i="1"/>
  <c r="F48" i="1"/>
  <c r="F55" i="1"/>
  <c r="J32" i="1"/>
  <c r="J20" i="1"/>
  <c r="H120" i="1"/>
  <c r="H116" i="1"/>
  <c r="R14" i="2"/>
  <c r="V14" i="2"/>
  <c r="V20" i="2"/>
  <c r="L94" i="1"/>
  <c r="L97" i="1"/>
  <c r="L99" i="1"/>
  <c r="L18" i="2"/>
  <c r="H145" i="1"/>
  <c r="H148" i="1"/>
  <c r="H150" i="1"/>
  <c r="H94" i="1"/>
  <c r="H97" i="1"/>
  <c r="H99" i="1"/>
  <c r="H112" i="1"/>
  <c r="L28" i="7"/>
  <c r="F145" i="1"/>
  <c r="F148" i="1"/>
  <c r="F150" i="1"/>
  <c r="J71" i="1"/>
  <c r="F33" i="1"/>
  <c r="J33" i="1"/>
  <c r="J94" i="1"/>
  <c r="J97" i="1"/>
  <c r="J99" i="1"/>
  <c r="H197" i="1"/>
  <c r="H208" i="1"/>
  <c r="H210" i="1"/>
  <c r="H240" i="1"/>
  <c r="H243" i="1"/>
  <c r="L159" i="1"/>
  <c r="L165" i="1"/>
  <c r="L167" i="1"/>
  <c r="L208" i="1"/>
  <c r="L210" i="1"/>
  <c r="L240" i="1"/>
  <c r="L243" i="1"/>
  <c r="J159" i="1"/>
  <c r="J165" i="1"/>
  <c r="J167" i="1"/>
  <c r="J197" i="1"/>
  <c r="J208" i="1"/>
  <c r="J210" i="1"/>
  <c r="J240" i="1"/>
  <c r="J243" i="1"/>
  <c r="L71" i="1"/>
  <c r="L18" i="7"/>
  <c r="P17" i="2"/>
  <c r="P18" i="2"/>
  <c r="H159" i="1"/>
  <c r="H165" i="1"/>
  <c r="H167" i="1"/>
  <c r="P28" i="2"/>
  <c r="P29" i="2"/>
  <c r="F197" i="1"/>
  <c r="F208" i="1"/>
  <c r="F210" i="1"/>
  <c r="F240" i="1"/>
  <c r="F243" i="1"/>
  <c r="F159" i="1"/>
  <c r="F165" i="1"/>
  <c r="F167" i="1"/>
  <c r="F112" i="1"/>
  <c r="F120" i="1"/>
  <c r="J169" i="1"/>
  <c r="J163" i="1"/>
  <c r="L163" i="1"/>
  <c r="L169" i="1"/>
  <c r="H169" i="1"/>
  <c r="H163" i="1"/>
  <c r="R17" i="2"/>
  <c r="V17" i="2"/>
  <c r="R28" i="2"/>
  <c r="V28" i="2"/>
  <c r="R24" i="2"/>
  <c r="F169" i="1"/>
  <c r="F163" i="1"/>
  <c r="F116" i="1"/>
  <c r="F122" i="1"/>
  <c r="J18" i="2"/>
  <c r="R16" i="2"/>
  <c r="V16" i="2"/>
  <c r="J18" i="7"/>
  <c r="N16" i="7"/>
  <c r="N24" i="7"/>
  <c r="N28" i="7"/>
  <c r="J28" i="7"/>
  <c r="J29" i="2"/>
  <c r="V18" i="2"/>
  <c r="N18" i="7"/>
  <c r="R29" i="2"/>
  <c r="V24" i="2"/>
  <c r="V29" i="2"/>
  <c r="R18" i="2"/>
  <c r="L112" i="1"/>
  <c r="L120" i="1"/>
  <c r="J112" i="1"/>
  <c r="J120" i="1"/>
  <c r="L116" i="1"/>
  <c r="L122" i="1"/>
  <c r="J116" i="1"/>
  <c r="J122" i="1"/>
</calcChain>
</file>

<file path=xl/sharedStrings.xml><?xml version="1.0" encoding="utf-8"?>
<sst xmlns="http://schemas.openxmlformats.org/spreadsheetml/2006/main" count="377" uniqueCount="217">
  <si>
    <t>ASSETS</t>
  </si>
  <si>
    <t>Notes</t>
  </si>
  <si>
    <t>Cash and cash equivalents</t>
  </si>
  <si>
    <t>Current investments</t>
  </si>
  <si>
    <t>Others</t>
  </si>
  <si>
    <t>Other current assets</t>
  </si>
  <si>
    <t>NON-CURRENT ASSETS</t>
  </si>
  <si>
    <t>TOTAL ASSETS</t>
  </si>
  <si>
    <t xml:space="preserve"> </t>
  </si>
  <si>
    <t>Accrued income tax</t>
  </si>
  <si>
    <t>Other current liabilities</t>
  </si>
  <si>
    <t>NON-CURRENT LIABILITIES</t>
  </si>
  <si>
    <t>Total non-current liabilities</t>
  </si>
  <si>
    <t>Share capital</t>
  </si>
  <si>
    <t>Authorized share capital</t>
  </si>
  <si>
    <t>Issued and fully paid - up capital</t>
  </si>
  <si>
    <t>Premium on share capital</t>
  </si>
  <si>
    <t>Retained earnings</t>
  </si>
  <si>
    <t>Unappropriated</t>
  </si>
  <si>
    <t>Other revenues</t>
  </si>
  <si>
    <t>Revenue from deferred lease right</t>
  </si>
  <si>
    <t>Dividend received</t>
  </si>
  <si>
    <t>Loans to employees</t>
  </si>
  <si>
    <t>Total</t>
  </si>
  <si>
    <t>CURRENT ASSETS</t>
  </si>
  <si>
    <t>CURRENT LIABILITIES</t>
  </si>
  <si>
    <t>Total current assets</t>
  </si>
  <si>
    <t>Other non-current assets</t>
  </si>
  <si>
    <t>Total non-current assets</t>
  </si>
  <si>
    <t>Total current liabilities</t>
  </si>
  <si>
    <t>Other long-term investments</t>
  </si>
  <si>
    <t>Interest received</t>
  </si>
  <si>
    <t>TOTAL  LIABILITIES</t>
  </si>
  <si>
    <t>REVENUES</t>
  </si>
  <si>
    <t>Total revenues</t>
  </si>
  <si>
    <t>Total expenses</t>
  </si>
  <si>
    <t>EXPENSES</t>
  </si>
  <si>
    <t>Dividend income</t>
  </si>
  <si>
    <t>Investment property</t>
  </si>
  <si>
    <t>Employee benefit obligations</t>
  </si>
  <si>
    <t>Other components of equity</t>
  </si>
  <si>
    <t>Non-controlling interests</t>
  </si>
  <si>
    <t>Total equity</t>
  </si>
  <si>
    <t xml:space="preserve">TOTAL LIABILITIES AND  EQUITY </t>
  </si>
  <si>
    <t>LIABILITIES AND  EQUITY</t>
  </si>
  <si>
    <t>EQUITY</t>
  </si>
  <si>
    <t>Consolidated financial statements</t>
  </si>
  <si>
    <t>5</t>
  </si>
  <si>
    <t>9</t>
  </si>
  <si>
    <t>Legal reserve</t>
  </si>
  <si>
    <t>Changes in operating assets and liabilities</t>
  </si>
  <si>
    <t xml:space="preserve">Intangible assets </t>
  </si>
  <si>
    <t>Interest income</t>
  </si>
  <si>
    <t xml:space="preserve">Profit (loss)  attributable to: </t>
  </si>
  <si>
    <t>Share premium</t>
  </si>
  <si>
    <t>Income tax paid</t>
  </si>
  <si>
    <t>Net cash provided  by (used in) investing activities</t>
  </si>
  <si>
    <t xml:space="preserve">     - equity method</t>
  </si>
  <si>
    <t>Other comprehensive income (loss):</t>
  </si>
  <si>
    <t xml:space="preserve">Basic earnings per share </t>
  </si>
  <si>
    <t>Cash flows from operating activities</t>
  </si>
  <si>
    <t xml:space="preserve">Cash flows from investing activities </t>
  </si>
  <si>
    <t>Separate financial statements</t>
  </si>
  <si>
    <t xml:space="preserve"> investments</t>
  </si>
  <si>
    <t>available-for-sale</t>
  </si>
  <si>
    <t xml:space="preserve">Fair value </t>
  </si>
  <si>
    <t xml:space="preserve">changes in </t>
  </si>
  <si>
    <t xml:space="preserve"> Issued  and </t>
  </si>
  <si>
    <t xml:space="preserve"> share capital</t>
  </si>
  <si>
    <t>paid - up</t>
  </si>
  <si>
    <t xml:space="preserve"> paid - up share capital</t>
  </si>
  <si>
    <t xml:space="preserve"> Issued and</t>
  </si>
  <si>
    <t>equity</t>
  </si>
  <si>
    <t>Other components of</t>
  </si>
  <si>
    <t>Deferred tax assets</t>
  </si>
  <si>
    <t>Selling expenses</t>
  </si>
  <si>
    <t>Administrative expenses</t>
  </si>
  <si>
    <t>Unit : Baht</t>
  </si>
  <si>
    <t xml:space="preserve">Earnings per share </t>
  </si>
  <si>
    <t>Total other</t>
  </si>
  <si>
    <t>components of</t>
  </si>
  <si>
    <t xml:space="preserve">Depreciation </t>
  </si>
  <si>
    <t>Amortisation of intangible assets</t>
  </si>
  <si>
    <t>Non-cash transactions</t>
  </si>
  <si>
    <t>Unutilized credit facilities for future working capital</t>
  </si>
  <si>
    <t>6</t>
  </si>
  <si>
    <t>Items that may be reclassified subsequently to profit or loss</t>
  </si>
  <si>
    <t>Statements of Financial Position</t>
  </si>
  <si>
    <t xml:space="preserve">Fair value changes in </t>
  </si>
  <si>
    <t>Deferred lease right</t>
  </si>
  <si>
    <t xml:space="preserve">Cash flows from financing activities </t>
  </si>
  <si>
    <t>Net cash provided  by (used in) financing activities</t>
  </si>
  <si>
    <t>Private fund</t>
  </si>
  <si>
    <t>Income tax effects</t>
  </si>
  <si>
    <t xml:space="preserve"> Interests</t>
  </si>
  <si>
    <t>Addition to current investments</t>
  </si>
  <si>
    <t>Net  increase (decrease) in cash and cash equivalents</t>
  </si>
  <si>
    <t>Cash and cash equivalents at 1 January</t>
  </si>
  <si>
    <t>Statements of Cash Flows</t>
  </si>
  <si>
    <t>Dividend paid</t>
  </si>
  <si>
    <t>Income tax expense</t>
  </si>
  <si>
    <t>Gain (loss) of revaluation of available-for-sale investments</t>
  </si>
  <si>
    <t>Current portion of  held-to-maturity debt securities</t>
  </si>
  <si>
    <t xml:space="preserve">  Appropriated to legal reserve</t>
  </si>
  <si>
    <t xml:space="preserve">  Unappropriated</t>
  </si>
  <si>
    <t xml:space="preserve">Profit before income tax </t>
  </si>
  <si>
    <t>Current investments sold</t>
  </si>
  <si>
    <t xml:space="preserve">     </t>
  </si>
  <si>
    <t>7</t>
  </si>
  <si>
    <t>10</t>
  </si>
  <si>
    <t>Investments in  joint venture, associated and subsidiary companies</t>
  </si>
  <si>
    <t>13</t>
  </si>
  <si>
    <t>14</t>
  </si>
  <si>
    <t>Employee benefit obligations paid</t>
  </si>
  <si>
    <t>Short-term loan to related party</t>
  </si>
  <si>
    <t>Non-Controlling</t>
  </si>
  <si>
    <t>8</t>
  </si>
  <si>
    <t>Balance at 1 January 2018</t>
  </si>
  <si>
    <t>15</t>
  </si>
  <si>
    <t>Bank deposit used as collateral</t>
  </si>
  <si>
    <t>Increase in long-term investment</t>
  </si>
  <si>
    <t xml:space="preserve">Other non-current liabilities </t>
  </si>
  <si>
    <t xml:space="preserve">      Other comprehensive income (loss)</t>
  </si>
  <si>
    <t>Costs of rendering of services</t>
  </si>
  <si>
    <t>16</t>
  </si>
  <si>
    <t>Proceeds from sales of long-term investments</t>
  </si>
  <si>
    <t>Total comprehensive income (loss) attributatble to:</t>
  </si>
  <si>
    <t xml:space="preserve"> associated companies </t>
  </si>
  <si>
    <t>12</t>
  </si>
  <si>
    <t>Revenues from rendering of services</t>
  </si>
  <si>
    <t>Adjustments to net cash from operating activities</t>
  </si>
  <si>
    <t>Proceeds from sale of equipment</t>
  </si>
  <si>
    <t>2018</t>
  </si>
  <si>
    <t>Items that will not be reclassified to profit or loss</t>
  </si>
  <si>
    <t xml:space="preserve">          Actuarial loss</t>
  </si>
  <si>
    <t>18</t>
  </si>
  <si>
    <t>Actuarial loss</t>
  </si>
  <si>
    <t>Commission income</t>
  </si>
  <si>
    <t>Dividend paid to non-controlling interests</t>
  </si>
  <si>
    <t xml:space="preserve">  </t>
  </si>
  <si>
    <t>Share of loss from investments in joint venture company</t>
  </si>
  <si>
    <t xml:space="preserve">          Share of loss from investments in joint venture company</t>
  </si>
  <si>
    <t>(Reviewed/ Unaudited)</t>
  </si>
  <si>
    <t>31 December 2018</t>
  </si>
  <si>
    <t>Net profit for the periods</t>
  </si>
  <si>
    <t>Total comprehensive income for the periods</t>
  </si>
  <si>
    <t>Net profit for the  periods</t>
  </si>
  <si>
    <t>Profit for the periods</t>
  </si>
  <si>
    <t>2019</t>
  </si>
  <si>
    <t>Balance at 1 January 2019</t>
  </si>
  <si>
    <t>4</t>
  </si>
  <si>
    <t>3.5</t>
  </si>
  <si>
    <t>11</t>
  </si>
  <si>
    <t>Trade and other receivables</t>
  </si>
  <si>
    <t>Trade and other payables</t>
  </si>
  <si>
    <t>Total comprehensive income (loss) for the period</t>
  </si>
  <si>
    <t xml:space="preserve">      Profit for the period</t>
  </si>
  <si>
    <t xml:space="preserve">      Profit  for the period</t>
  </si>
  <si>
    <t>Provision for employee benefits</t>
  </si>
  <si>
    <t xml:space="preserve">Reviewed/ </t>
  </si>
  <si>
    <t>Unaudited</t>
  </si>
  <si>
    <t>Audited</t>
  </si>
  <si>
    <t>Income tax expenses</t>
  </si>
  <si>
    <t xml:space="preserve">   94,438,800 Ordinary shares of  Baht 1 each </t>
  </si>
  <si>
    <t xml:space="preserve">   60,450,262 Ordinary shares of Baht 1 each </t>
  </si>
  <si>
    <t>Total equity of the Company's shareholders</t>
  </si>
  <si>
    <t xml:space="preserve"> shareholders</t>
  </si>
  <si>
    <t xml:space="preserve"> the Company's </t>
  </si>
  <si>
    <t xml:space="preserve"> Equity of</t>
  </si>
  <si>
    <t>Equity of the Company's shareholders</t>
  </si>
  <si>
    <t>Other components of  shareholders' equity</t>
  </si>
  <si>
    <t>shareholders' equity</t>
  </si>
  <si>
    <t xml:space="preserve">Separate statement of changes in shareholders' equity  </t>
  </si>
  <si>
    <t xml:space="preserve">Consolidated statement of changes in shareholders'equity  </t>
  </si>
  <si>
    <t>Statements of Comprehensive Income</t>
  </si>
  <si>
    <t>Revenues from rendering services</t>
  </si>
  <si>
    <t>Management  income</t>
  </si>
  <si>
    <t xml:space="preserve"> associated companies - equity method</t>
  </si>
  <si>
    <t>Total comprehensive income attributatble to:</t>
  </si>
  <si>
    <t>Other non-current liabilities</t>
  </si>
  <si>
    <t>Net cash provided  by (used in) operating activities</t>
  </si>
  <si>
    <t>Dividend Paid</t>
  </si>
  <si>
    <t>Loan repayments from related parties</t>
  </si>
  <si>
    <t>Cash provided by (used in) operating activities</t>
  </si>
  <si>
    <t>Management income</t>
  </si>
  <si>
    <t>Other comprehensive gain (loss) for the periods, net of income tax</t>
  </si>
  <si>
    <t>Property and equipment</t>
  </si>
  <si>
    <t>Translation adjustment for foreign subsidiaries</t>
  </si>
  <si>
    <t xml:space="preserve"> Translation</t>
  </si>
  <si>
    <t>adjustment</t>
  </si>
  <si>
    <t>Loans to related parties</t>
  </si>
  <si>
    <t>Purchases of property and equipment</t>
  </si>
  <si>
    <t>Translation adjustment of  foreign  subsidiaries' financial statements</t>
  </si>
  <si>
    <t>As at 30 September 2019</t>
  </si>
  <si>
    <t>30 September 2019</t>
  </si>
  <si>
    <t>For the three-month period ended 30 September 2019</t>
  </si>
  <si>
    <t xml:space="preserve">For the nine-month period ended 30 September 2019 </t>
  </si>
  <si>
    <t>Cash and cash equivalents at 30 September</t>
  </si>
  <si>
    <t>Balance at 30 September 2018</t>
  </si>
  <si>
    <t>Balance at 30 September 2019</t>
  </si>
  <si>
    <t>Proceeds from redemption of long-term investments</t>
  </si>
  <si>
    <t>Disposal of investment in a subsidiary</t>
  </si>
  <si>
    <t>Non-controlling interest</t>
  </si>
  <si>
    <t>Reversal of allowance for doubtful accounts</t>
  </si>
  <si>
    <t>Gain on sales of current and long-tern investments</t>
  </si>
  <si>
    <t>Gain on adjustment of fair value of current investments</t>
  </si>
  <si>
    <t>Loss on sale of equipment</t>
  </si>
  <si>
    <t>Gain from sale of investment in a subsidiary</t>
  </si>
  <si>
    <t>Sale of investment in a subsidiary</t>
  </si>
  <si>
    <t>Repayments from loans to employees</t>
  </si>
  <si>
    <t>Bad debts recovery</t>
  </si>
  <si>
    <t>Bad debts written off</t>
  </si>
  <si>
    <t>Unrealized (gain) loss from exchange rates</t>
  </si>
  <si>
    <t>Share of profit (loss) from investments in joint venture and associated companies</t>
  </si>
  <si>
    <t xml:space="preserve">Profit (loss) before share of net results from investments in joint venture and </t>
  </si>
  <si>
    <t>Share of (gain) loss from associated companies and joint venture - equity method</t>
  </si>
  <si>
    <t>Prakit Holdings Public Company Limited and its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</si>
</sst>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_ * #,##0.00_ ;_ * \-#,##0.00_ ;_ * &quot;-&quot;??_ ;_ @_ "/>
    <numFmt numFmtId="172" formatCode="_ * #,##0_ ;_ * \-#,##0_ ;_ * &quot;-&quot;??_ ;_ @_ "/>
    <numFmt numFmtId="173" formatCode="_(* #,##0_);_(* \(#,##0\);_(* &quot;-&quot;??_);_(@_)"/>
    <numFmt numFmtId="174" formatCode="General_)"/>
    <numFmt numFmtId="175" formatCode="_(* #,###_);_(* \(#,###\);_(* &quot;-&quot;??_);_(@_)"/>
    <numFmt numFmtId="176" formatCode="_-* #,##0.0_-;\-* #,##0.0_-;_-* &quot;-&quot;?_-;_-@_-"/>
    <numFmt numFmtId="177" formatCode="#,##0;[Red]\(#,##0\)"/>
    <numFmt numFmtId="178" formatCode="_(* #,##0.00000_);_(* \(#,##0.00000\);_(* &quot;-&quot;??_);_(@_)"/>
    <numFmt numFmtId="179" formatCode="0.00_)"/>
    <numFmt numFmtId="180" formatCode="_(* #,###_);_(* \(#,##0.00\);_(* &quot;-&quot;??_);_(@_)"/>
    <numFmt numFmtId="181" formatCode="#,###_);\(#,###\)"/>
    <numFmt numFmtId="182" formatCode="_-* #,##0_-;\-* #,##0_-;_-* &quot;-&quot;??_-;_-@_-"/>
    <numFmt numFmtId="183" formatCode="#,##0;\(#,##0\)"/>
    <numFmt numFmtId="184" formatCode="#,##0.0;[Red]\-#,##0.0"/>
  </numFmts>
  <fonts count="39">
    <font>
      <sz val="10"/>
      <name val="Arial"/>
    </font>
    <font>
      <sz val="10"/>
      <name val="Arial"/>
    </font>
    <font>
      <sz val="14"/>
      <name val="BrowalliaUPC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sz val="15"/>
      <color indexed="8"/>
      <name val="Angsana New"/>
      <family val="1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i/>
      <sz val="15"/>
      <name val="Angsana New"/>
      <family val="1"/>
    </font>
    <font>
      <sz val="12"/>
      <name val="Times New Roman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0"/>
      <name val="ApFont"/>
    </font>
    <font>
      <sz val="14"/>
      <name val="CordiaUPC"/>
      <family val="2"/>
    </font>
    <font>
      <sz val="14"/>
      <name val="CordiaUPC"/>
      <family val="2"/>
      <charset val="222"/>
    </font>
    <font>
      <sz val="17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UPC"/>
      <family val="1"/>
    </font>
    <font>
      <sz val="15"/>
      <name val="AngsanaUPC"/>
      <family val="1"/>
    </font>
    <font>
      <sz val="15"/>
      <color indexed="8"/>
      <name val="AngsanaUPC"/>
      <family val="1"/>
    </font>
    <font>
      <sz val="10"/>
      <name val="Arial"/>
      <family val="2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29">
    <xf numFmtId="174" fontId="0" fillId="0" borderId="0"/>
    <xf numFmtId="9" fontId="11" fillId="0" borderId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8" fontId="11" fillId="0" borderId="0"/>
    <xf numFmtId="0" fontId="12" fillId="0" borderId="0" applyProtection="0"/>
    <xf numFmtId="170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3" applyNumberFormat="0" applyBorder="0" applyAlignment="0" applyProtection="0"/>
    <xf numFmtId="37" fontId="7" fillId="0" borderId="0"/>
    <xf numFmtId="179" fontId="16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27" fillId="0" borderId="0"/>
    <xf numFmtId="37" fontId="5" fillId="0" borderId="0"/>
    <xf numFmtId="37" fontId="5" fillId="0" borderId="0"/>
    <xf numFmtId="37" fontId="5" fillId="0" borderId="0"/>
    <xf numFmtId="0" fontId="5" fillId="0" borderId="0"/>
    <xf numFmtId="0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9" fillId="0" borderId="0"/>
    <xf numFmtId="0" fontId="9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27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26" fillId="0" borderId="0"/>
    <xf numFmtId="0" fontId="22" fillId="0" borderId="0"/>
    <xf numFmtId="10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>
      <alignment vertical="justify"/>
    </xf>
    <xf numFmtId="1" fontId="3" fillId="0" borderId="4" applyNumberFormat="0" applyFill="0" applyAlignment="0" applyProtection="0">
      <alignment horizontal="center" vertical="center"/>
    </xf>
    <xf numFmtId="0" fontId="4" fillId="0" borderId="5" applyAlignment="0">
      <alignment horizontal="centerContinuous"/>
    </xf>
    <xf numFmtId="177" fontId="3" fillId="0" borderId="6" applyFill="0">
      <alignment horizontal="fill" vertical="top" wrapText="1" indent="8" readingOrder="3"/>
      <protection locked="0" hidden="1"/>
    </xf>
    <xf numFmtId="0" fontId="3" fillId="0" borderId="0">
      <alignment horizontal="centerContinuous" vertical="center"/>
    </xf>
    <xf numFmtId="9" fontId="17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7" fillId="0" borderId="0"/>
  </cellStyleXfs>
  <cellXfs count="328">
    <xf numFmtId="0" fontId="0" fillId="0" borderId="0" xfId="0" applyNumberFormat="1"/>
    <xf numFmtId="0" fontId="8" fillId="0" borderId="0" xfId="0" applyNumberFormat="1" applyFont="1" applyAlignment="1">
      <alignment horizontal="center"/>
    </xf>
    <xf numFmtId="0" fontId="5" fillId="0" borderId="0" xfId="0" applyNumberFormat="1" applyFont="1"/>
    <xf numFmtId="0" fontId="18" fillId="0" borderId="0" xfId="0" applyNumberFormat="1" applyFont="1" applyAlignment="1">
      <alignment horizontal="centerContinuous"/>
    </xf>
    <xf numFmtId="0" fontId="8" fillId="0" borderId="0" xfId="0" applyNumberFormat="1" applyFont="1" applyAlignment="1">
      <alignment horizontal="centerContinuous"/>
    </xf>
    <xf numFmtId="172" fontId="8" fillId="0" borderId="0" xfId="0" applyNumberFormat="1" applyFont="1" applyAlignment="1">
      <alignment horizontal="centerContinuous"/>
    </xf>
    <xf numFmtId="169" fontId="8" fillId="0" borderId="0" xfId="2" applyFont="1" applyAlignment="1">
      <alignment horizontal="centerContinuous"/>
    </xf>
    <xf numFmtId="0" fontId="8" fillId="0" borderId="0" xfId="0" applyNumberFormat="1" applyFont="1"/>
    <xf numFmtId="49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 wrapText="1"/>
    </xf>
    <xf numFmtId="172" fontId="8" fillId="0" borderId="0" xfId="0" applyNumberFormat="1" applyFont="1"/>
    <xf numFmtId="175" fontId="8" fillId="0" borderId="0" xfId="2" applyNumberFormat="1" applyFont="1"/>
    <xf numFmtId="0" fontId="18" fillId="0" borderId="0" xfId="0" applyNumberFormat="1" applyFont="1"/>
    <xf numFmtId="169" fontId="8" fillId="0" borderId="0" xfId="2" applyFont="1" applyAlignment="1">
      <alignment horizontal="center"/>
    </xf>
    <xf numFmtId="169" fontId="8" fillId="0" borderId="0" xfId="2" applyFont="1" applyAlignment="1">
      <alignment horizontal="center" wrapText="1"/>
    </xf>
    <xf numFmtId="49" fontId="8" fillId="0" borderId="0" xfId="0" applyNumberFormat="1" applyFont="1" applyAlignment="1">
      <alignment horizontal="right"/>
    </xf>
    <xf numFmtId="169" fontId="8" fillId="0" borderId="0" xfId="2" applyFont="1"/>
    <xf numFmtId="0" fontId="19" fillId="0" borderId="0" xfId="0" applyNumberFormat="1" applyFont="1"/>
    <xf numFmtId="49" fontId="8" fillId="0" borderId="0" xfId="0" applyNumberFormat="1" applyFont="1" applyAlignment="1">
      <alignment horizontal="centerContinuous"/>
    </xf>
    <xf numFmtId="172" fontId="18" fillId="0" borderId="0" xfId="0" applyNumberFormat="1" applyFont="1" applyAlignment="1">
      <alignment horizontal="center"/>
    </xf>
    <xf numFmtId="0" fontId="18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Continuous"/>
    </xf>
    <xf numFmtId="49" fontId="21" fillId="0" borderId="0" xfId="0" applyNumberFormat="1" applyFont="1" applyAlignment="1">
      <alignment horizontal="center"/>
    </xf>
    <xf numFmtId="172" fontId="5" fillId="0" borderId="0" xfId="0" applyNumberFormat="1" applyFont="1" applyAlignment="1">
      <alignment horizontal="centerContinuous"/>
    </xf>
    <xf numFmtId="169" fontId="5" fillId="0" borderId="0" xfId="2" applyFont="1" applyAlignment="1">
      <alignment horizontal="centerContinuous"/>
    </xf>
    <xf numFmtId="49" fontId="8" fillId="0" borderId="0" xfId="0" applyNumberFormat="1" applyFont="1"/>
    <xf numFmtId="49" fontId="20" fillId="0" borderId="0" xfId="0" applyNumberFormat="1" applyFont="1" applyAlignment="1">
      <alignment horizontal="center"/>
    </xf>
    <xf numFmtId="0" fontId="18" fillId="0" borderId="0" xfId="0" applyNumberFormat="1" applyFont="1" applyAlignment="1">
      <alignment horizontal="center"/>
    </xf>
    <xf numFmtId="169" fontId="8" fillId="0" borderId="0" xfId="2" applyFont="1" applyAlignment="1">
      <alignment horizontal="right"/>
    </xf>
    <xf numFmtId="169" fontId="8" fillId="0" borderId="0" xfId="0" applyNumberFormat="1" applyFont="1" applyAlignment="1">
      <alignment horizontal="right"/>
    </xf>
    <xf numFmtId="172" fontId="8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right"/>
    </xf>
    <xf numFmtId="169" fontId="8" fillId="0" borderId="7" xfId="2" applyFont="1" applyBorder="1" applyAlignment="1">
      <alignment horizontal="center" wrapText="1"/>
    </xf>
    <xf numFmtId="0" fontId="8" fillId="0" borderId="7" xfId="123" applyFont="1" applyBorder="1" applyAlignment="1">
      <alignment horizontal="center"/>
    </xf>
    <xf numFmtId="0" fontId="8" fillId="0" borderId="0" xfId="0" applyNumberFormat="1" applyFont="1" applyAlignment="1">
      <alignment horizontal="center" wrapText="1" shrinkToFit="1"/>
    </xf>
    <xf numFmtId="172" fontId="8" fillId="0" borderId="0" xfId="0" applyNumberFormat="1" applyFont="1" applyAlignment="1">
      <alignment horizontal="center" wrapText="1"/>
    </xf>
    <xf numFmtId="172" fontId="8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169" fontId="8" fillId="0" borderId="0" xfId="2" applyFont="1" applyAlignment="1">
      <alignment horizontal="center" vertical="top" wrapText="1"/>
    </xf>
    <xf numFmtId="0" fontId="20" fillId="0" borderId="0" xfId="0" applyNumberFormat="1" applyFont="1" applyAlignment="1">
      <alignment horizontal="center"/>
    </xf>
    <xf numFmtId="0" fontId="8" fillId="0" borderId="7" xfId="0" applyNumberFormat="1" applyFont="1" applyBorder="1" applyAlignment="1">
      <alignment horizontal="center" wrapText="1" shrinkToFit="1"/>
    </xf>
    <xf numFmtId="172" fontId="8" fillId="0" borderId="7" xfId="0" applyNumberFormat="1" applyFont="1" applyBorder="1" applyAlignment="1">
      <alignment horizontal="center" wrapText="1"/>
    </xf>
    <xf numFmtId="49" fontId="8" fillId="0" borderId="7" xfId="0" applyNumberFormat="1" applyFont="1" applyBorder="1" applyAlignment="1">
      <alignment horizontal="center" wrapText="1"/>
    </xf>
    <xf numFmtId="169" fontId="8" fillId="0" borderId="7" xfId="2" applyFont="1" applyBorder="1" applyAlignment="1">
      <alignment horizontal="center"/>
    </xf>
    <xf numFmtId="175" fontId="18" fillId="0" borderId="0" xfId="2" applyNumberFormat="1" applyFont="1" applyAlignment="1">
      <alignment horizontal="left"/>
    </xf>
    <xf numFmtId="0" fontId="8" fillId="0" borderId="0" xfId="0" applyNumberFormat="1" applyFont="1" applyAlignment="1">
      <alignment wrapText="1"/>
    </xf>
    <xf numFmtId="175" fontId="8" fillId="0" borderId="0" xfId="2" applyNumberFormat="1" applyFont="1" applyAlignment="1">
      <alignment horizontal="left"/>
    </xf>
    <xf numFmtId="175" fontId="18" fillId="0" borderId="8" xfId="2" applyNumberFormat="1" applyFont="1" applyBorder="1" applyAlignment="1">
      <alignment horizontal="left"/>
    </xf>
    <xf numFmtId="169" fontId="8" fillId="0" borderId="0" xfId="2" applyFont="1" applyAlignment="1">
      <alignment horizontal="left"/>
    </xf>
    <xf numFmtId="171" fontId="5" fillId="0" borderId="0" xfId="0" applyNumberFormat="1" applyFont="1"/>
    <xf numFmtId="0" fontId="8" fillId="0" borderId="0" xfId="123" applyFont="1" applyAlignment="1">
      <alignment horizontal="center"/>
    </xf>
    <xf numFmtId="0" fontId="8" fillId="0" borderId="7" xfId="0" applyNumberFormat="1" applyFont="1" applyBorder="1" applyAlignment="1">
      <alignment horizontal="center"/>
    </xf>
    <xf numFmtId="172" fontId="8" fillId="0" borderId="0" xfId="0" applyNumberFormat="1" applyFont="1" applyAlignment="1">
      <alignment horizontal="center"/>
    </xf>
    <xf numFmtId="172" fontId="8" fillId="0" borderId="7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/>
    </xf>
    <xf numFmtId="169" fontId="5" fillId="0" borderId="0" xfId="2" applyFont="1"/>
    <xf numFmtId="173" fontId="5" fillId="0" borderId="0" xfId="14" applyNumberFormat="1" applyFont="1" applyAlignment="1">
      <alignment horizontal="center"/>
    </xf>
    <xf numFmtId="181" fontId="18" fillId="0" borderId="0" xfId="14" applyNumberFormat="1" applyFont="1" applyAlignment="1">
      <alignment horizontal="left"/>
    </xf>
    <xf numFmtId="181" fontId="18" fillId="0" borderId="0" xfId="14" applyNumberFormat="1" applyFont="1"/>
    <xf numFmtId="168" fontId="18" fillId="0" borderId="0" xfId="14" applyNumberFormat="1" applyFont="1"/>
    <xf numFmtId="168" fontId="19" fillId="0" borderId="0" xfId="43" applyNumberFormat="1" applyFont="1" applyAlignment="1">
      <alignment horizontal="center" vertical="center"/>
    </xf>
    <xf numFmtId="40" fontId="5" fillId="0" borderId="0" xfId="14" applyFont="1" applyAlignment="1">
      <alignment vertical="center"/>
    </xf>
    <xf numFmtId="168" fontId="5" fillId="0" borderId="0" xfId="43" applyNumberFormat="1" applyAlignment="1">
      <alignment horizontal="left" vertical="center"/>
    </xf>
    <xf numFmtId="173" fontId="19" fillId="0" borderId="0" xfId="14" applyNumberFormat="1" applyFont="1" applyAlignment="1">
      <alignment horizontal="center"/>
    </xf>
    <xf numFmtId="169" fontId="24" fillId="0" borderId="0" xfId="2" applyFont="1" applyAlignment="1">
      <alignment horizontal="center" wrapText="1"/>
    </xf>
    <xf numFmtId="0" fontId="23" fillId="0" borderId="7" xfId="111" applyFont="1" applyBorder="1" applyAlignment="1">
      <alignment horizontal="center"/>
    </xf>
    <xf numFmtId="37" fontId="25" fillId="0" borderId="0" xfId="37" applyFont="1"/>
    <xf numFmtId="169" fontId="8" fillId="0" borderId="9" xfId="2" applyFont="1" applyBorder="1" applyAlignment="1">
      <alignment horizontal="center" wrapText="1"/>
    </xf>
    <xf numFmtId="39" fontId="5" fillId="0" borderId="0" xfId="0" applyNumberFormat="1" applyFont="1"/>
    <xf numFmtId="175" fontId="5" fillId="0" borderId="0" xfId="0" applyNumberFormat="1" applyFont="1"/>
    <xf numFmtId="168" fontId="8" fillId="0" borderId="0" xfId="14" applyNumberFormat="1" applyFont="1" applyAlignment="1">
      <alignment horizontal="left"/>
    </xf>
    <xf numFmtId="49" fontId="5" fillId="0" borderId="0" xfId="2" applyNumberFormat="1" applyFont="1" applyAlignment="1">
      <alignment horizontal="center"/>
    </xf>
    <xf numFmtId="0" fontId="30" fillId="0" borderId="0" xfId="0" applyNumberFormat="1" applyFont="1"/>
    <xf numFmtId="174" fontId="5" fillId="0" borderId="0" xfId="0" applyFont="1" applyAlignment="1">
      <alignment horizontal="right"/>
    </xf>
    <xf numFmtId="173" fontId="36" fillId="0" borderId="0" xfId="90" applyNumberFormat="1" applyFont="1"/>
    <xf numFmtId="38" fontId="5" fillId="0" borderId="0" xfId="90" applyNumberFormat="1" applyFont="1"/>
    <xf numFmtId="173" fontId="36" fillId="0" borderId="0" xfId="15" applyNumberFormat="1" applyFont="1" applyProtection="1">
      <protection locked="0"/>
    </xf>
    <xf numFmtId="173" fontId="32" fillId="0" borderId="0" xfId="14" applyNumberFormat="1" applyFont="1" applyAlignment="1">
      <alignment horizontal="center"/>
    </xf>
    <xf numFmtId="0" fontId="20" fillId="0" borderId="0" xfId="0" applyNumberFormat="1" applyFont="1"/>
    <xf numFmtId="0" fontId="5" fillId="4" borderId="0" xfId="0" applyNumberFormat="1" applyFont="1" applyFill="1"/>
    <xf numFmtId="169" fontId="8" fillId="0" borderId="0" xfId="2" applyFont="1" applyAlignment="1">
      <alignment wrapText="1"/>
    </xf>
    <xf numFmtId="169" fontId="8" fillId="0" borderId="9" xfId="2" applyFont="1" applyBorder="1" applyAlignment="1">
      <alignment wrapText="1"/>
    </xf>
    <xf numFmtId="38" fontId="36" fillId="0" borderId="0" xfId="14" applyNumberFormat="1" applyFont="1" applyProtection="1">
      <protection locked="0"/>
    </xf>
    <xf numFmtId="168" fontId="5" fillId="0" borderId="0" xfId="0" applyNumberFormat="1" applyFont="1"/>
    <xf numFmtId="173" fontId="32" fillId="5" borderId="0" xfId="14" applyNumberFormat="1" applyFont="1" applyFill="1" applyAlignment="1">
      <alignment horizontal="center"/>
    </xf>
    <xf numFmtId="175" fontId="5" fillId="0" borderId="0" xfId="0" applyNumberFormat="1" applyFont="1" applyFill="1" applyAlignment="1">
      <alignment horizontal="center"/>
    </xf>
    <xf numFmtId="173" fontId="36" fillId="0" borderId="0" xfId="15" applyNumberFormat="1" applyFont="1" applyFill="1" applyProtection="1">
      <protection locked="0"/>
    </xf>
    <xf numFmtId="173" fontId="36" fillId="0" borderId="0" xfId="90" applyNumberFormat="1" applyFont="1" applyFill="1"/>
    <xf numFmtId="38" fontId="36" fillId="0" borderId="0" xfId="14" applyNumberFormat="1" applyFont="1" applyFill="1" applyProtection="1">
      <protection locked="0"/>
    </xf>
    <xf numFmtId="168" fontId="5" fillId="0" borderId="0" xfId="112" applyNumberFormat="1" applyFont="1" applyFill="1"/>
    <xf numFmtId="38" fontId="5" fillId="0" borderId="0" xfId="14" applyNumberFormat="1" applyFont="1" applyFill="1"/>
    <xf numFmtId="173" fontId="36" fillId="0" borderId="0" xfId="15" applyNumberFormat="1" applyFont="1" applyFill="1" applyAlignment="1" applyProtection="1">
      <alignment horizontal="center"/>
      <protection locked="0"/>
    </xf>
    <xf numFmtId="168" fontId="5" fillId="0" borderId="0" xfId="112" applyNumberFormat="1" applyFont="1" applyFill="1" applyAlignment="1">
      <alignment horizontal="center"/>
    </xf>
    <xf numFmtId="182" fontId="36" fillId="0" borderId="0" xfId="15" applyNumberFormat="1" applyFont="1" applyFill="1"/>
    <xf numFmtId="38" fontId="36" fillId="0" borderId="0" xfId="14" applyNumberFormat="1" applyFont="1" applyFill="1"/>
    <xf numFmtId="182" fontId="36" fillId="0" borderId="0" xfId="15" applyNumberFormat="1" applyFont="1" applyFill="1" applyProtection="1">
      <protection locked="0"/>
    </xf>
    <xf numFmtId="182" fontId="36" fillId="0" borderId="7" xfId="15" applyNumberFormat="1" applyFont="1" applyFill="1" applyBorder="1" applyProtection="1">
      <protection locked="0"/>
    </xf>
    <xf numFmtId="172" fontId="8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right"/>
    </xf>
    <xf numFmtId="169" fontId="8" fillId="0" borderId="0" xfId="2" applyFont="1" applyFill="1"/>
    <xf numFmtId="49" fontId="20" fillId="0" borderId="0" xfId="0" applyNumberFormat="1" applyFont="1" applyFill="1" applyAlignment="1">
      <alignment horizontal="center"/>
    </xf>
    <xf numFmtId="168" fontId="36" fillId="0" borderId="0" xfId="19" applyNumberFormat="1" applyFont="1" applyFill="1"/>
    <xf numFmtId="168" fontId="36" fillId="0" borderId="0" xfId="90" applyNumberFormat="1" applyFont="1" applyFill="1" applyAlignment="1">
      <alignment horizontal="right"/>
    </xf>
    <xf numFmtId="168" fontId="36" fillId="0" borderId="0" xfId="90" applyNumberFormat="1" applyFont="1" applyFill="1"/>
    <xf numFmtId="168" fontId="36" fillId="0" borderId="0" xfId="112" applyNumberFormat="1" applyFont="1" applyFill="1"/>
    <xf numFmtId="168" fontId="36" fillId="0" borderId="7" xfId="112" applyNumberFormat="1" applyFont="1" applyFill="1" applyBorder="1"/>
    <xf numFmtId="173" fontId="36" fillId="0" borderId="7" xfId="15" applyNumberFormat="1" applyFont="1" applyFill="1" applyBorder="1" applyProtection="1">
      <protection locked="0"/>
    </xf>
    <xf numFmtId="175" fontId="5" fillId="0" borderId="0" xfId="14" applyNumberFormat="1" applyFont="1" applyFill="1"/>
    <xf numFmtId="175" fontId="5" fillId="0" borderId="7" xfId="14" applyNumberFormat="1" applyFont="1" applyFill="1" applyBorder="1" applyProtection="1">
      <protection locked="0"/>
    </xf>
    <xf numFmtId="175" fontId="5" fillId="0" borderId="0" xfId="0" applyNumberFormat="1" applyFont="1" applyFill="1" applyAlignment="1">
      <alignment horizontal="right"/>
    </xf>
    <xf numFmtId="175" fontId="5" fillId="0" borderId="0" xfId="0" applyNumberFormat="1" applyFont="1" applyFill="1"/>
    <xf numFmtId="0" fontId="5" fillId="0" borderId="0" xfId="0" applyNumberFormat="1" applyFont="1" applyFill="1"/>
    <xf numFmtId="175" fontId="19" fillId="0" borderId="0" xfId="0" applyNumberFormat="1" applyFont="1" applyFill="1" applyAlignment="1">
      <alignment horizontal="right"/>
    </xf>
    <xf numFmtId="175" fontId="8" fillId="0" borderId="0" xfId="123" applyNumberFormat="1" applyFont="1" applyFill="1"/>
    <xf numFmtId="172" fontId="8" fillId="0" borderId="0" xfId="89" applyNumberFormat="1" applyFont="1" applyFill="1"/>
    <xf numFmtId="38" fontId="37" fillId="0" borderId="0" xfId="90" applyNumberFormat="1" applyFont="1" applyFill="1" applyAlignment="1">
      <alignment horizontal="center"/>
    </xf>
    <xf numFmtId="49" fontId="8" fillId="0" borderId="0" xfId="0" applyNumberFormat="1" applyFont="1" applyFill="1"/>
    <xf numFmtId="175" fontId="8" fillId="0" borderId="0" xfId="14" applyNumberFormat="1" applyFont="1" applyFill="1" applyProtection="1">
      <protection locked="0"/>
    </xf>
    <xf numFmtId="175" fontId="18" fillId="0" borderId="0" xfId="123" applyNumberFormat="1" applyFont="1" applyFill="1"/>
    <xf numFmtId="175" fontId="19" fillId="0" borderId="0" xfId="0" applyNumberFormat="1" applyFont="1" applyFill="1"/>
    <xf numFmtId="175" fontId="8" fillId="0" borderId="0" xfId="2" applyNumberFormat="1" applyFont="1" applyFill="1" applyAlignment="1">
      <alignment horizontal="left"/>
    </xf>
    <xf numFmtId="181" fontId="18" fillId="0" borderId="0" xfId="14" applyNumberFormat="1" applyFont="1" applyFill="1" applyAlignment="1">
      <alignment horizontal="left"/>
    </xf>
    <xf numFmtId="168" fontId="8" fillId="0" borderId="0" xfId="14" applyNumberFormat="1" applyFont="1" applyFill="1" applyAlignment="1">
      <alignment horizontal="left"/>
    </xf>
    <xf numFmtId="173" fontId="19" fillId="0" borderId="0" xfId="14" applyNumberFormat="1" applyFont="1" applyFill="1" applyAlignment="1">
      <alignment horizontal="center"/>
    </xf>
    <xf numFmtId="175" fontId="8" fillId="0" borderId="0" xfId="2" applyNumberFormat="1" applyFont="1" applyFill="1"/>
    <xf numFmtId="175" fontId="18" fillId="0" borderId="0" xfId="2" applyNumberFormat="1" applyFont="1" applyFill="1" applyAlignment="1">
      <alignment horizontal="left"/>
    </xf>
    <xf numFmtId="181" fontId="18" fillId="0" borderId="0" xfId="14" applyNumberFormat="1" applyFont="1" applyFill="1"/>
    <xf numFmtId="173" fontId="5" fillId="0" borderId="0" xfId="14" applyNumberFormat="1" applyFont="1" applyFill="1" applyAlignment="1">
      <alignment horizontal="center"/>
    </xf>
    <xf numFmtId="173" fontId="32" fillId="0" borderId="0" xfId="14" applyNumberFormat="1" applyFont="1" applyFill="1" applyAlignment="1">
      <alignment horizontal="center"/>
    </xf>
    <xf numFmtId="175" fontId="18" fillId="0" borderId="0" xfId="2" applyNumberFormat="1" applyFont="1" applyFill="1"/>
    <xf numFmtId="0" fontId="8" fillId="0" borderId="0" xfId="0" applyNumberFormat="1" applyFont="1" applyFill="1"/>
    <xf numFmtId="182" fontId="18" fillId="0" borderId="0" xfId="14" applyNumberFormat="1" applyFont="1" applyFill="1" applyAlignment="1">
      <alignment horizontal="left"/>
    </xf>
    <xf numFmtId="182" fontId="31" fillId="0" borderId="0" xfId="14" applyNumberFormat="1" applyFont="1" applyFill="1" applyAlignment="1">
      <alignment horizontal="left"/>
    </xf>
    <xf numFmtId="168" fontId="31" fillId="0" borderId="0" xfId="14" applyNumberFormat="1" applyFont="1" applyFill="1"/>
    <xf numFmtId="182" fontId="8" fillId="0" borderId="0" xfId="14" applyNumberFormat="1" applyFont="1" applyFill="1" applyAlignment="1">
      <alignment horizontal="left"/>
    </xf>
    <xf numFmtId="40" fontId="5" fillId="0" borderId="0" xfId="14" applyFont="1" applyFill="1" applyAlignment="1">
      <alignment horizontal="center" vertical="center"/>
    </xf>
    <xf numFmtId="168" fontId="5" fillId="0" borderId="0" xfId="14" applyNumberFormat="1" applyFont="1" applyFill="1" applyAlignment="1">
      <alignment vertical="center" wrapText="1"/>
    </xf>
    <xf numFmtId="173" fontId="32" fillId="0" borderId="0" xfId="55" applyNumberFormat="1" applyFont="1" applyFill="1" applyAlignment="1">
      <alignment vertical="center"/>
    </xf>
    <xf numFmtId="40" fontId="5" fillId="0" borderId="0" xfId="14" applyFont="1" applyFill="1" applyAlignment="1">
      <alignment horizontal="center" vertical="center" wrapText="1"/>
    </xf>
    <xf numFmtId="168" fontId="19" fillId="0" borderId="8" xfId="55" applyNumberFormat="1" applyFont="1" applyFill="1" applyBorder="1" applyAlignment="1">
      <alignment vertical="center"/>
    </xf>
    <xf numFmtId="168" fontId="19" fillId="0" borderId="0" xfId="55" applyNumberFormat="1" applyFont="1" applyFill="1" applyAlignment="1">
      <alignment vertical="center"/>
    </xf>
    <xf numFmtId="169" fontId="8" fillId="0" borderId="0" xfId="2" applyFont="1" applyFill="1" applyAlignment="1">
      <alignment horizontal="left"/>
    </xf>
    <xf numFmtId="173" fontId="18" fillId="0" borderId="0" xfId="14" applyNumberFormat="1" applyFont="1" applyFill="1" applyAlignment="1">
      <alignment horizontal="left"/>
    </xf>
    <xf numFmtId="172" fontId="18" fillId="0" borderId="0" xfId="0" applyNumberFormat="1" applyFont="1" applyBorder="1" applyAlignment="1">
      <alignment horizontal="center" vertical="center"/>
    </xf>
    <xf numFmtId="172" fontId="18" fillId="0" borderId="0" xfId="0" applyNumberFormat="1" applyFont="1" applyBorder="1" applyAlignment="1">
      <alignment horizontal="center"/>
    </xf>
    <xf numFmtId="38" fontId="5" fillId="0" borderId="0" xfId="90" applyNumberFormat="1" applyFont="1" applyFill="1"/>
    <xf numFmtId="0" fontId="18" fillId="0" borderId="0" xfId="0" applyNumberFormat="1" applyFont="1" applyFill="1"/>
    <xf numFmtId="173" fontId="18" fillId="0" borderId="2" xfId="2" applyNumberFormat="1" applyFont="1" applyFill="1" applyBorder="1" applyProtection="1">
      <protection locked="0"/>
    </xf>
    <xf numFmtId="169" fontId="18" fillId="0" borderId="0" xfId="2" applyFont="1" applyFill="1"/>
    <xf numFmtId="173" fontId="18" fillId="0" borderId="9" xfId="2" applyNumberFormat="1" applyFont="1" applyFill="1" applyBorder="1" applyProtection="1">
      <protection locked="0"/>
    </xf>
    <xf numFmtId="169" fontId="18" fillId="0" borderId="0" xfId="0" applyNumberFormat="1" applyFont="1" applyFill="1"/>
    <xf numFmtId="173" fontId="18" fillId="0" borderId="8" xfId="2" applyNumberFormat="1" applyFont="1" applyFill="1" applyBorder="1" applyProtection="1">
      <protection locked="0"/>
    </xf>
    <xf numFmtId="49" fontId="18" fillId="0" borderId="0" xfId="0" applyNumberFormat="1" applyFont="1" applyFill="1"/>
    <xf numFmtId="0" fontId="8" fillId="0" borderId="0" xfId="0" applyNumberFormat="1" applyFont="1" applyFill="1" applyAlignment="1">
      <alignment horizontal="center"/>
    </xf>
    <xf numFmtId="0" fontId="18" fillId="0" borderId="0" xfId="0" applyNumberFormat="1" applyFont="1" applyFill="1" applyAlignment="1">
      <alignment horizontal="center"/>
    </xf>
    <xf numFmtId="174" fontId="5" fillId="0" borderId="0" xfId="0" applyFont="1" applyFill="1" applyAlignment="1">
      <alignment horizontal="right"/>
    </xf>
    <xf numFmtId="0" fontId="8" fillId="0" borderId="0" xfId="0" applyNumberFormat="1" applyFont="1" applyFill="1" applyAlignment="1">
      <alignment horizontal="centerContinuous"/>
    </xf>
    <xf numFmtId="172" fontId="8" fillId="0" borderId="0" xfId="0" applyNumberFormat="1" applyFont="1" applyFill="1" applyAlignment="1">
      <alignment horizontal="centerContinuous"/>
    </xf>
    <xf numFmtId="169" fontId="18" fillId="0" borderId="0" xfId="2" applyFont="1" applyFill="1" applyAlignment="1">
      <alignment horizontal="centerContinuous"/>
    </xf>
    <xf numFmtId="172" fontId="18" fillId="0" borderId="0" xfId="0" applyNumberFormat="1" applyFont="1" applyFill="1" applyBorder="1" applyAlignment="1">
      <alignment horizontal="center" vertical="center"/>
    </xf>
    <xf numFmtId="172" fontId="18" fillId="0" borderId="0" xfId="0" applyNumberFormat="1" applyFont="1" applyFill="1" applyBorder="1" applyAlignment="1">
      <alignment horizontal="center"/>
    </xf>
    <xf numFmtId="49" fontId="21" fillId="0" borderId="0" xfId="0" applyNumberFormat="1" applyFont="1" applyFill="1" applyAlignment="1">
      <alignment horizontal="center"/>
    </xf>
    <xf numFmtId="49" fontId="20" fillId="0" borderId="0" xfId="2" applyNumberFormat="1" applyFont="1" applyFill="1" applyAlignment="1">
      <alignment horizontal="center"/>
    </xf>
    <xf numFmtId="49" fontId="8" fillId="0" borderId="0" xfId="2" applyNumberFormat="1" applyFont="1" applyFill="1" applyAlignment="1">
      <alignment horizontal="center"/>
    </xf>
    <xf numFmtId="0" fontId="30" fillId="0" borderId="0" xfId="0" applyNumberFormat="1" applyFont="1" applyFill="1"/>
    <xf numFmtId="172" fontId="18" fillId="0" borderId="0" xfId="0" applyNumberFormat="1" applyFont="1" applyFill="1"/>
    <xf numFmtId="169" fontId="8" fillId="0" borderId="0" xfId="2" applyFont="1" applyFill="1" applyAlignment="1">
      <alignment horizontal="centerContinuous"/>
    </xf>
    <xf numFmtId="182" fontId="36" fillId="0" borderId="0" xfId="90" applyNumberFormat="1" applyFont="1" applyFill="1"/>
    <xf numFmtId="175" fontId="18" fillId="0" borderId="2" xfId="2" applyNumberFormat="1" applyFont="1" applyFill="1" applyBorder="1"/>
    <xf numFmtId="169" fontId="8" fillId="0" borderId="0" xfId="0" applyNumberFormat="1" applyFont="1" applyFill="1"/>
    <xf numFmtId="173" fontId="36" fillId="0" borderId="10" xfId="15" applyNumberFormat="1" applyFont="1" applyFill="1" applyBorder="1" applyProtection="1">
      <protection locked="0"/>
    </xf>
    <xf numFmtId="173" fontId="36" fillId="0" borderId="0" xfId="90" applyNumberFormat="1" applyFont="1" applyFill="1" applyAlignment="1">
      <alignment horizontal="right"/>
    </xf>
    <xf numFmtId="173" fontId="36" fillId="0" borderId="0" xfId="15" applyNumberFormat="1" applyFont="1" applyFill="1"/>
    <xf numFmtId="0" fontId="5" fillId="0" borderId="0" xfId="112" applyFont="1" applyFill="1" applyAlignment="1">
      <alignment horizontal="left"/>
    </xf>
    <xf numFmtId="168" fontId="38" fillId="0" borderId="0" xfId="90" applyNumberFormat="1" applyFont="1" applyFill="1"/>
    <xf numFmtId="38" fontId="19" fillId="0" borderId="0" xfId="90" applyNumberFormat="1" applyFont="1" applyFill="1"/>
    <xf numFmtId="175" fontId="18" fillId="0" borderId="9" xfId="2" applyNumberFormat="1" applyFont="1" applyFill="1" applyBorder="1"/>
    <xf numFmtId="169" fontId="36" fillId="0" borderId="0" xfId="39" applyNumberFormat="1" applyFont="1" applyFill="1"/>
    <xf numFmtId="168" fontId="19" fillId="0" borderId="7" xfId="33" applyNumberFormat="1" applyFont="1" applyFill="1" applyBorder="1"/>
    <xf numFmtId="175" fontId="18" fillId="0" borderId="10" xfId="2" applyNumberFormat="1" applyFont="1" applyFill="1" applyBorder="1"/>
    <xf numFmtId="38" fontId="5" fillId="0" borderId="0" xfId="90" applyNumberFormat="1" applyFont="1" applyFill="1" applyAlignment="1">
      <alignment horizontal="center"/>
    </xf>
    <xf numFmtId="173" fontId="8" fillId="0" borderId="0" xfId="2" applyNumberFormat="1" applyFont="1" applyFill="1" applyProtection="1">
      <protection locked="0"/>
    </xf>
    <xf numFmtId="182" fontId="5" fillId="0" borderId="0" xfId="112" applyNumberFormat="1" applyFont="1" applyFill="1" applyAlignment="1">
      <alignment horizontal="center"/>
    </xf>
    <xf numFmtId="172" fontId="18" fillId="0" borderId="0" xfId="0" applyNumberFormat="1" applyFont="1" applyFill="1" applyAlignment="1">
      <alignment horizontal="centerContinuous"/>
    </xf>
    <xf numFmtId="49" fontId="18" fillId="0" borderId="0" xfId="0" applyNumberFormat="1" applyFont="1" applyFill="1" applyAlignment="1">
      <alignment horizontal="centerContinuous"/>
    </xf>
    <xf numFmtId="172" fontId="18" fillId="0" borderId="7" xfId="0" applyNumberFormat="1" applyFont="1" applyFill="1" applyBorder="1" applyAlignment="1">
      <alignment horizontal="centerContinuous"/>
    </xf>
    <xf numFmtId="172" fontId="8" fillId="0" borderId="7" xfId="0" applyNumberFormat="1" applyFont="1" applyFill="1" applyBorder="1" applyAlignment="1">
      <alignment horizontal="centerContinuous"/>
    </xf>
    <xf numFmtId="0" fontId="30" fillId="0" borderId="0" xfId="0" applyNumberFormat="1" applyFont="1" applyFill="1" applyProtection="1">
      <protection locked="0"/>
    </xf>
    <xf numFmtId="169" fontId="5" fillId="0" borderId="0" xfId="14" applyNumberFormat="1" applyFont="1" applyFill="1"/>
    <xf numFmtId="38" fontId="36" fillId="0" borderId="0" xfId="90" applyNumberFormat="1" applyFont="1" applyFill="1"/>
    <xf numFmtId="0" fontId="18" fillId="0" borderId="0" xfId="0" applyNumberFormat="1" applyFont="1" applyFill="1" applyProtection="1">
      <protection locked="0"/>
    </xf>
    <xf numFmtId="172" fontId="18" fillId="0" borderId="2" xfId="0" applyNumberFormat="1" applyFont="1" applyFill="1" applyBorder="1"/>
    <xf numFmtId="180" fontId="5" fillId="0" borderId="0" xfId="2" applyNumberFormat="1" applyFont="1" applyFill="1"/>
    <xf numFmtId="180" fontId="5" fillId="0" borderId="7" xfId="14" applyNumberFormat="1" applyFont="1" applyFill="1" applyBorder="1"/>
    <xf numFmtId="173" fontId="18" fillId="0" borderId="2" xfId="2" applyNumberFormat="1" applyFont="1" applyFill="1" applyBorder="1"/>
    <xf numFmtId="173" fontId="18" fillId="0" borderId="0" xfId="2" applyNumberFormat="1" applyFont="1" applyFill="1"/>
    <xf numFmtId="0" fontId="0" fillId="0" borderId="0" xfId="0" applyNumberFormat="1" applyFill="1"/>
    <xf numFmtId="43" fontId="8" fillId="0" borderId="0" xfId="17" applyFont="1" applyFill="1"/>
    <xf numFmtId="169" fontId="8" fillId="0" borderId="2" xfId="2" applyFont="1" applyFill="1" applyBorder="1"/>
    <xf numFmtId="175" fontId="19" fillId="0" borderId="0" xfId="14" applyNumberFormat="1" applyFont="1" applyFill="1"/>
    <xf numFmtId="173" fontId="18" fillId="0" borderId="8" xfId="2" applyNumberFormat="1" applyFont="1" applyFill="1" applyBorder="1"/>
    <xf numFmtId="173" fontId="8" fillId="0" borderId="0" xfId="2" applyNumberFormat="1" applyFont="1" applyFill="1"/>
    <xf numFmtId="168" fontId="19" fillId="0" borderId="0" xfId="14" applyNumberFormat="1" applyFont="1" applyFill="1"/>
    <xf numFmtId="168" fontId="5" fillId="0" borderId="0" xfId="14" applyNumberFormat="1" applyFont="1" applyFill="1"/>
    <xf numFmtId="168" fontId="8" fillId="0" borderId="0" xfId="14" applyNumberFormat="1" applyFont="1" applyFill="1" applyProtection="1">
      <protection locked="0"/>
    </xf>
    <xf numFmtId="169" fontId="19" fillId="0" borderId="0" xfId="14" applyNumberFormat="1" applyFont="1" applyFill="1"/>
    <xf numFmtId="175" fontId="8" fillId="0" borderId="7" xfId="14" applyNumberFormat="1" applyFont="1" applyFill="1" applyBorder="1" applyAlignment="1" applyProtection="1">
      <alignment horizontal="center"/>
      <protection locked="0"/>
    </xf>
    <xf numFmtId="172" fontId="18" fillId="0" borderId="8" xfId="0" applyNumberFormat="1" applyFont="1" applyFill="1" applyBorder="1"/>
    <xf numFmtId="0" fontId="19" fillId="0" borderId="0" xfId="0" applyNumberFormat="1" applyFont="1" applyFill="1"/>
    <xf numFmtId="175" fontId="19" fillId="0" borderId="8" xfId="14" applyNumberFormat="1" applyFont="1" applyFill="1" applyBorder="1"/>
    <xf numFmtId="39" fontId="5" fillId="0" borderId="10" xfId="0" applyNumberFormat="1" applyFont="1" applyFill="1" applyBorder="1"/>
    <xf numFmtId="174" fontId="5" fillId="0" borderId="0" xfId="0" applyFont="1" applyFill="1"/>
    <xf numFmtId="37" fontId="5" fillId="0" borderId="0" xfId="0" applyNumberFormat="1" applyFont="1" applyFill="1"/>
    <xf numFmtId="37" fontId="5" fillId="0" borderId="0" xfId="89" applyFill="1" applyAlignment="1">
      <alignment horizontal="right"/>
    </xf>
    <xf numFmtId="0" fontId="18" fillId="0" borderId="0" xfId="89" applyNumberFormat="1" applyFont="1" applyFill="1"/>
    <xf numFmtId="0" fontId="8" fillId="0" borderId="0" xfId="89" applyNumberFormat="1" applyFont="1" applyFill="1"/>
    <xf numFmtId="0" fontId="20" fillId="0" borderId="0" xfId="89" applyNumberFormat="1" applyFont="1" applyFill="1"/>
    <xf numFmtId="37" fontId="8" fillId="0" borderId="0" xfId="89" applyFont="1" applyFill="1"/>
    <xf numFmtId="0" fontId="8" fillId="0" borderId="0" xfId="123" applyFont="1" applyFill="1" applyProtection="1">
      <protection locked="0"/>
    </xf>
    <xf numFmtId="0" fontId="8" fillId="0" borderId="0" xfId="89" applyNumberFormat="1" applyFont="1" applyFill="1" applyAlignment="1">
      <alignment horizontal="left" indent="1"/>
    </xf>
    <xf numFmtId="175" fontId="8" fillId="0" borderId="9" xfId="14" applyNumberFormat="1" applyFont="1" applyFill="1" applyBorder="1" applyProtection="1">
      <protection locked="0"/>
    </xf>
    <xf numFmtId="169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right"/>
    </xf>
    <xf numFmtId="169" fontId="5" fillId="0" borderId="0" xfId="0" applyNumberFormat="1" applyFont="1" applyFill="1"/>
    <xf numFmtId="0" fontId="5" fillId="0" borderId="0" xfId="89" applyNumberFormat="1" applyFill="1"/>
    <xf numFmtId="175" fontId="18" fillId="0" borderId="2" xfId="14" applyNumberFormat="1" applyFont="1" applyFill="1" applyBorder="1" applyProtection="1">
      <protection locked="0"/>
    </xf>
    <xf numFmtId="184" fontId="37" fillId="0" borderId="0" xfId="90" quotePrefix="1" applyNumberFormat="1" applyFont="1" applyFill="1" applyAlignment="1">
      <alignment horizontal="center"/>
    </xf>
    <xf numFmtId="175" fontId="18" fillId="0" borderId="0" xfId="14" applyNumberFormat="1" applyFont="1" applyFill="1" applyProtection="1">
      <protection locked="0"/>
    </xf>
    <xf numFmtId="175" fontId="18" fillId="0" borderId="0" xfId="14" applyNumberFormat="1" applyFont="1" applyFill="1" applyBorder="1" applyProtection="1">
      <protection locked="0"/>
    </xf>
    <xf numFmtId="0" fontId="5" fillId="0" borderId="0" xfId="37" applyNumberFormat="1" applyFill="1"/>
    <xf numFmtId="175" fontId="18" fillId="0" borderId="0" xfId="14" applyNumberFormat="1" applyFont="1" applyFill="1"/>
    <xf numFmtId="37" fontId="5" fillId="0" borderId="0" xfId="37" applyFill="1"/>
    <xf numFmtId="175" fontId="18" fillId="0" borderId="8" xfId="14" applyNumberFormat="1" applyFont="1" applyFill="1" applyBorder="1" applyProtection="1">
      <protection locked="0"/>
    </xf>
    <xf numFmtId="169" fontId="8" fillId="0" borderId="0" xfId="123" applyNumberFormat="1" applyFont="1" applyFill="1"/>
    <xf numFmtId="169" fontId="19" fillId="0" borderId="0" xfId="0" applyNumberFormat="1" applyFont="1" applyFill="1"/>
    <xf numFmtId="182" fontId="36" fillId="0" borderId="0" xfId="2" applyNumberFormat="1" applyFont="1" applyFill="1" applyAlignment="1">
      <alignment horizontal="center"/>
    </xf>
    <xf numFmtId="168" fontId="36" fillId="0" borderId="0" xfId="0" applyNumberFormat="1" applyFont="1" applyFill="1"/>
    <xf numFmtId="169" fontId="8" fillId="0" borderId="0" xfId="2" applyFont="1" applyFill="1" applyAlignment="1">
      <alignment horizontal="center" wrapText="1"/>
    </xf>
    <xf numFmtId="169" fontId="8" fillId="0" borderId="0" xfId="2" applyFont="1" applyFill="1" applyAlignment="1">
      <alignment horizontal="center"/>
    </xf>
    <xf numFmtId="169" fontId="8" fillId="0" borderId="7" xfId="2" applyFont="1" applyFill="1" applyBorder="1" applyAlignment="1">
      <alignment horizontal="center"/>
    </xf>
    <xf numFmtId="49" fontId="19" fillId="0" borderId="7" xfId="2" quotePrefix="1" applyNumberFormat="1" applyFont="1" applyBorder="1" applyAlignment="1">
      <alignment horizontal="center"/>
    </xf>
    <xf numFmtId="169" fontId="19" fillId="0" borderId="0" xfId="2" applyFont="1" applyAlignment="1">
      <alignment horizontal="centerContinuous"/>
    </xf>
    <xf numFmtId="49" fontId="35" fillId="0" borderId="0" xfId="0" applyNumberFormat="1" applyFont="1" applyFill="1" applyAlignment="1">
      <alignment horizontal="center"/>
    </xf>
    <xf numFmtId="49" fontId="19" fillId="0" borderId="7" xfId="2" quotePrefix="1" applyNumberFormat="1" applyFont="1" applyFill="1" applyBorder="1" applyAlignment="1">
      <alignment horizontal="center"/>
    </xf>
    <xf numFmtId="169" fontId="19" fillId="0" borderId="0" xfId="2" applyFont="1" applyFill="1" applyAlignment="1">
      <alignment horizontal="centerContinuous"/>
    </xf>
    <xf numFmtId="49" fontId="35" fillId="0" borderId="0" xfId="0" applyNumberFormat="1" applyFont="1" applyAlignment="1">
      <alignment horizontal="center"/>
    </xf>
    <xf numFmtId="169" fontId="19" fillId="0" borderId="0" xfId="2" applyFont="1" applyFill="1" applyAlignment="1">
      <alignment horizontal="center"/>
    </xf>
    <xf numFmtId="0" fontId="18" fillId="0" borderId="0" xfId="0" applyNumberFormat="1" applyFont="1" applyFill="1" applyAlignment="1">
      <alignment horizontal="centerContinuous"/>
    </xf>
    <xf numFmtId="172" fontId="18" fillId="0" borderId="0" xfId="0" applyNumberFormat="1" applyFont="1" applyFill="1" applyBorder="1" applyAlignment="1">
      <alignment horizontal="centerContinuous"/>
    </xf>
    <xf numFmtId="49" fontId="18" fillId="0" borderId="0" xfId="0" applyNumberFormat="1" applyFont="1" applyFill="1" applyAlignment="1"/>
    <xf numFmtId="0" fontId="30" fillId="0" borderId="0" xfId="0" applyNumberFormat="1" applyFont="1" applyFill="1" applyAlignment="1" applyProtection="1">
      <protection locked="0"/>
    </xf>
    <xf numFmtId="49" fontId="8" fillId="0" borderId="0" xfId="0" applyNumberFormat="1" applyFont="1" applyFill="1" applyBorder="1"/>
    <xf numFmtId="172" fontId="8" fillId="0" borderId="0" xfId="0" applyNumberFormat="1" applyFont="1" applyFill="1" applyBorder="1"/>
    <xf numFmtId="169" fontId="8" fillId="0" borderId="0" xfId="2" applyFont="1" applyFill="1" applyBorder="1"/>
    <xf numFmtId="169" fontId="5" fillId="0" borderId="0" xfId="14" applyNumberFormat="1" applyFont="1" applyFill="1" applyBorder="1"/>
    <xf numFmtId="38" fontId="36" fillId="0" borderId="0" xfId="90" applyNumberFormat="1" applyFont="1" applyFill="1" applyAlignment="1"/>
    <xf numFmtId="38" fontId="36" fillId="0" borderId="0" xfId="90" applyNumberFormat="1" applyFont="1" applyFill="1" applyBorder="1" applyAlignment="1"/>
    <xf numFmtId="38" fontId="5" fillId="0" borderId="0" xfId="90" applyNumberFormat="1" applyFont="1" applyFill="1" applyAlignment="1"/>
    <xf numFmtId="0" fontId="18" fillId="0" borderId="0" xfId="0" applyNumberFormat="1" applyFont="1" applyFill="1" applyAlignment="1" applyProtection="1">
      <protection locked="0"/>
    </xf>
    <xf numFmtId="49" fontId="18" fillId="0" borderId="0" xfId="0" applyNumberFormat="1" applyFont="1" applyFill="1" applyBorder="1"/>
    <xf numFmtId="172" fontId="18" fillId="0" borderId="0" xfId="0" applyNumberFormat="1" applyFont="1" applyFill="1" applyBorder="1"/>
    <xf numFmtId="169" fontId="18" fillId="0" borderId="0" xfId="2" applyFont="1" applyFill="1" applyBorder="1"/>
    <xf numFmtId="180" fontId="5" fillId="0" borderId="0" xfId="2" applyNumberFormat="1" applyFont="1" applyFill="1" applyBorder="1"/>
    <xf numFmtId="173" fontId="18" fillId="0" borderId="0" xfId="2" applyNumberFormat="1" applyFont="1" applyFill="1" applyBorder="1"/>
    <xf numFmtId="175" fontId="5" fillId="0" borderId="2" xfId="14" applyNumberFormat="1" applyFont="1" applyFill="1" applyBorder="1"/>
    <xf numFmtId="173" fontId="8" fillId="0" borderId="0" xfId="2" applyNumberFormat="1" applyFont="1" applyFill="1" applyBorder="1"/>
    <xf numFmtId="180" fontId="5" fillId="0" borderId="0" xfId="14" applyNumberFormat="1" applyFont="1" applyFill="1" applyBorder="1" applyProtection="1">
      <protection locked="0"/>
    </xf>
    <xf numFmtId="169" fontId="19" fillId="0" borderId="0" xfId="14" applyNumberFormat="1" applyFont="1" applyFill="1" applyBorder="1"/>
    <xf numFmtId="180" fontId="8" fillId="0" borderId="0" xfId="14" applyNumberFormat="1" applyFont="1" applyFill="1" applyBorder="1" applyProtection="1">
      <protection locked="0"/>
    </xf>
    <xf numFmtId="175" fontId="5" fillId="0" borderId="0" xfId="14" applyNumberFormat="1" applyFont="1" applyFill="1" applyBorder="1"/>
    <xf numFmtId="175" fontId="5" fillId="0" borderId="0" xfId="14" applyNumberFormat="1" applyFont="1" applyFill="1" applyBorder="1" applyAlignment="1"/>
    <xf numFmtId="40" fontId="5" fillId="0" borderId="10" xfId="14" applyFont="1" applyFill="1" applyBorder="1"/>
    <xf numFmtId="175" fontId="5" fillId="5" borderId="2" xfId="14" applyNumberFormat="1" applyFont="1" applyFill="1" applyBorder="1"/>
    <xf numFmtId="0" fontId="5" fillId="0" borderId="0" xfId="123" applyFont="1" applyFill="1" applyProtection="1">
      <protection locked="0"/>
    </xf>
    <xf numFmtId="0" fontId="5" fillId="0" borderId="0" xfId="89" applyNumberFormat="1" applyFont="1" applyFill="1"/>
    <xf numFmtId="172" fontId="5" fillId="0" borderId="0" xfId="89" applyNumberFormat="1" applyFont="1" applyFill="1"/>
    <xf numFmtId="172" fontId="18" fillId="0" borderId="0" xfId="89" applyNumberFormat="1" applyFont="1" applyFill="1"/>
    <xf numFmtId="49" fontId="19" fillId="0" borderId="0" xfId="0" applyNumberFormat="1" applyFont="1" applyFill="1" applyBorder="1" applyAlignment="1">
      <alignment horizontal="center" wrapText="1"/>
    </xf>
    <xf numFmtId="49" fontId="35" fillId="0" borderId="0" xfId="0" applyNumberFormat="1" applyFont="1" applyFill="1" applyBorder="1" applyAlignment="1">
      <alignment horizontal="center"/>
    </xf>
    <xf numFmtId="183" fontId="8" fillId="0" borderId="2" xfId="0" applyNumberFormat="1" applyFont="1" applyFill="1" applyBorder="1"/>
    <xf numFmtId="173" fontId="29" fillId="0" borderId="0" xfId="14" applyNumberFormat="1" applyFont="1" applyFill="1"/>
    <xf numFmtId="173" fontId="5" fillId="0" borderId="0" xfId="55" applyNumberFormat="1" applyFont="1" applyFill="1" applyAlignment="1">
      <alignment vertical="center"/>
    </xf>
    <xf numFmtId="40" fontId="32" fillId="0" borderId="0" xfId="14" applyFont="1" applyFill="1" applyAlignment="1">
      <alignment vertical="center"/>
    </xf>
    <xf numFmtId="168" fontId="32" fillId="0" borderId="0" xfId="43" applyNumberFormat="1" applyFont="1" applyFill="1" applyAlignment="1">
      <alignment horizontal="left" vertical="center"/>
    </xf>
    <xf numFmtId="182" fontId="33" fillId="0" borderId="0" xfId="14" applyNumberFormat="1" applyFont="1" applyFill="1" applyAlignment="1">
      <alignment horizontal="left"/>
    </xf>
    <xf numFmtId="40" fontId="32" fillId="0" borderId="0" xfId="14" applyFont="1" applyFill="1" applyAlignment="1">
      <alignment horizontal="center" vertical="center"/>
    </xf>
    <xf numFmtId="40" fontId="32" fillId="0" borderId="0" xfId="14" applyFont="1" applyFill="1" applyAlignment="1">
      <alignment horizontal="center" vertical="center" wrapText="1"/>
    </xf>
    <xf numFmtId="168" fontId="5" fillId="0" borderId="0" xfId="43" applyNumberFormat="1" applyFill="1" applyAlignment="1">
      <alignment horizontal="left" vertical="center"/>
    </xf>
    <xf numFmtId="175" fontId="18" fillId="0" borderId="8" xfId="2" applyNumberFormat="1" applyFont="1" applyFill="1" applyBorder="1" applyAlignment="1">
      <alignment horizontal="left"/>
    </xf>
    <xf numFmtId="168" fontId="18" fillId="0" borderId="0" xfId="14" applyNumberFormat="1" applyFont="1" applyFill="1"/>
    <xf numFmtId="168" fontId="5" fillId="0" borderId="0" xfId="43" applyNumberFormat="1" applyFill="1" applyAlignment="1">
      <alignment horizontal="center" vertical="center"/>
    </xf>
    <xf numFmtId="168" fontId="8" fillId="0" borderId="0" xfId="14" applyNumberFormat="1" applyFont="1" applyFill="1"/>
    <xf numFmtId="169" fontId="19" fillId="0" borderId="0" xfId="0" applyNumberFormat="1" applyFont="1" applyFill="1" applyAlignment="1"/>
    <xf numFmtId="175" fontId="18" fillId="0" borderId="0" xfId="2" applyNumberFormat="1" applyFont="1" applyBorder="1" applyAlignment="1">
      <alignment horizontal="left"/>
    </xf>
    <xf numFmtId="180" fontId="5" fillId="0" borderId="0" xfId="14" applyNumberFormat="1" applyFont="1" applyFill="1"/>
    <xf numFmtId="175" fontId="5" fillId="0" borderId="7" xfId="14" applyNumberFormat="1" applyFont="1" applyFill="1" applyBorder="1"/>
    <xf numFmtId="168" fontId="5" fillId="0" borderId="0" xfId="14" applyNumberFormat="1" applyFont="1" applyFill="1" applyProtection="1">
      <protection locked="0"/>
    </xf>
    <xf numFmtId="173" fontId="5" fillId="0" borderId="0" xfId="2" applyNumberFormat="1" applyFont="1" applyFill="1"/>
    <xf numFmtId="175" fontId="5" fillId="0" borderId="7" xfId="0" applyNumberFormat="1" applyFont="1" applyFill="1" applyBorder="1" applyAlignment="1">
      <alignment horizontal="center"/>
    </xf>
    <xf numFmtId="173" fontId="32" fillId="0" borderId="7" xfId="14" applyNumberFormat="1" applyFont="1" applyFill="1" applyBorder="1" applyAlignment="1">
      <alignment horizontal="center"/>
    </xf>
    <xf numFmtId="173" fontId="8" fillId="0" borderId="0" xfId="2" applyNumberFormat="1" applyFont="1" applyFill="1" applyAlignment="1">
      <alignment horizontal="left"/>
    </xf>
    <xf numFmtId="175" fontId="5" fillId="0" borderId="0" xfId="0" applyNumberFormat="1" applyFont="1" applyFill="1" applyAlignment="1">
      <alignment horizontal="left"/>
    </xf>
    <xf numFmtId="175" fontId="8" fillId="0" borderId="0" xfId="2" applyNumberFormat="1" applyFont="1" applyFill="1" applyProtection="1">
      <protection locked="0"/>
    </xf>
    <xf numFmtId="0" fontId="20" fillId="0" borderId="0" xfId="0" applyNumberFormat="1" applyFont="1" applyFill="1" applyAlignment="1">
      <alignment horizontal="center"/>
    </xf>
    <xf numFmtId="39" fontId="5" fillId="0" borderId="0" xfId="0" applyNumberFormat="1" applyFont="1" applyFill="1"/>
    <xf numFmtId="0" fontId="8" fillId="0" borderId="9" xfId="0" applyNumberFormat="1" applyFont="1" applyBorder="1" applyAlignment="1">
      <alignment horizontal="center"/>
    </xf>
    <xf numFmtId="0" fontId="18" fillId="0" borderId="0" xfId="0" applyNumberFormat="1" applyFont="1" applyFill="1" applyAlignment="1">
      <alignment horizontal="center"/>
    </xf>
    <xf numFmtId="0" fontId="8" fillId="0" borderId="0" xfId="0" applyNumberFormat="1" applyFont="1" applyAlignment="1">
      <alignment horizontal="center" vertical="center"/>
    </xf>
    <xf numFmtId="0" fontId="18" fillId="0" borderId="0" xfId="0" applyNumberFormat="1" applyFont="1" applyAlignment="1">
      <alignment horizontal="center" vertical="center"/>
    </xf>
    <xf numFmtId="172" fontId="18" fillId="0" borderId="7" xfId="0" applyNumberFormat="1" applyFont="1" applyBorder="1" applyAlignment="1">
      <alignment horizontal="center" vertical="center"/>
    </xf>
    <xf numFmtId="0" fontId="8" fillId="0" borderId="0" xfId="0" applyNumberFormat="1" applyFont="1" applyFill="1" applyAlignment="1">
      <alignment horizontal="center"/>
    </xf>
    <xf numFmtId="0" fontId="18" fillId="0" borderId="0" xfId="89" applyNumberFormat="1" applyFont="1" applyFill="1" applyAlignment="1">
      <alignment horizontal="center"/>
    </xf>
    <xf numFmtId="172" fontId="18" fillId="0" borderId="7" xfId="0" applyNumberFormat="1" applyFont="1" applyFill="1" applyBorder="1" applyAlignment="1">
      <alignment horizontal="center"/>
    </xf>
    <xf numFmtId="0" fontId="8" fillId="0" borderId="0" xfId="89" applyNumberFormat="1" applyFont="1" applyFill="1" applyAlignment="1">
      <alignment horizontal="center"/>
    </xf>
    <xf numFmtId="0" fontId="18" fillId="0" borderId="0" xfId="0" applyNumberFormat="1" applyFont="1" applyFill="1"/>
    <xf numFmtId="169" fontId="19" fillId="0" borderId="0" xfId="0" applyNumberFormat="1" applyFont="1" applyFill="1" applyAlignment="1">
      <alignment horizontal="center"/>
    </xf>
    <xf numFmtId="172" fontId="18" fillId="0" borderId="7" xfId="89" applyNumberFormat="1" applyFont="1" applyFill="1" applyBorder="1" applyAlignment="1">
      <alignment horizontal="center"/>
    </xf>
    <xf numFmtId="169" fontId="8" fillId="0" borderId="7" xfId="2" applyFont="1" applyBorder="1" applyAlignment="1">
      <alignment horizontal="center" wrapText="1"/>
    </xf>
    <xf numFmtId="0" fontId="18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0" fontId="8" fillId="0" borderId="0" xfId="123" applyFont="1" applyAlignment="1">
      <alignment horizontal="center"/>
    </xf>
    <xf numFmtId="37" fontId="25" fillId="0" borderId="0" xfId="37" applyFont="1" applyAlignment="1">
      <alignment horizontal="center"/>
    </xf>
    <xf numFmtId="0" fontId="8" fillId="0" borderId="7" xfId="123" applyFont="1" applyBorder="1" applyAlignment="1">
      <alignment horizontal="center"/>
    </xf>
    <xf numFmtId="0" fontId="18" fillId="0" borderId="7" xfId="0" applyNumberFormat="1" applyFont="1" applyFill="1" applyBorder="1" applyAlignment="1">
      <alignment horizontal="center"/>
    </xf>
    <xf numFmtId="169" fontId="8" fillId="0" borderId="2" xfId="2" applyFont="1" applyBorder="1" applyAlignment="1">
      <alignment horizontal="center" wrapText="1"/>
    </xf>
  </cellXfs>
  <cellStyles count="129">
    <cellStyle name="75" xfId="1"/>
    <cellStyle name="Comma" xfId="2" builtinId="3"/>
    <cellStyle name="Comma 2" xfId="3"/>
    <cellStyle name="Comma 2 2" xfId="4"/>
    <cellStyle name="Comma 3" xfId="5"/>
    <cellStyle name="Comma 3 2" xfId="6"/>
    <cellStyle name="Comma 3 2 2" xfId="7"/>
    <cellStyle name="Comma 4" xfId="8"/>
    <cellStyle name="Comma 4 2" xfId="9"/>
    <cellStyle name="Comma 49" xfId="10"/>
    <cellStyle name="Comma 49 2" xfId="11"/>
    <cellStyle name="Comma 5" xfId="12"/>
    <cellStyle name="Comma 5 2" xfId="13"/>
    <cellStyle name="Comma 6" xfId="14"/>
    <cellStyle name="Comma 7" xfId="15"/>
    <cellStyle name="Comma 7 2" xfId="16"/>
    <cellStyle name="Comma 8" xfId="17"/>
    <cellStyle name="comma zerodec" xfId="18"/>
    <cellStyle name="Comma_Lia 2" xfId="19"/>
    <cellStyle name="Currency1" xfId="20"/>
    <cellStyle name="Date" xfId="21"/>
    <cellStyle name="Dollar (zero dec)" xfId="22"/>
    <cellStyle name="Fixed" xfId="23"/>
    <cellStyle name="Grey" xfId="24"/>
    <cellStyle name="Header1" xfId="25"/>
    <cellStyle name="Header2" xfId="26"/>
    <cellStyle name="HEADING1" xfId="27"/>
    <cellStyle name="HEADING2" xfId="28"/>
    <cellStyle name="Input [yellow]" xfId="29"/>
    <cellStyle name="no dec" xfId="30"/>
    <cellStyle name="Normal" xfId="0" builtinId="0"/>
    <cellStyle name="Normal - Style1" xfId="31"/>
    <cellStyle name="Normal 10" xfId="32"/>
    <cellStyle name="Normal 11" xfId="33"/>
    <cellStyle name="Normal 12" xfId="34"/>
    <cellStyle name="Normal 13" xfId="35"/>
    <cellStyle name="Normal 14" xfId="36"/>
    <cellStyle name="Normal 15" xfId="37"/>
    <cellStyle name="Normal 16" xfId="38"/>
    <cellStyle name="Normal 16 2" xfId="39"/>
    <cellStyle name="Normal 17" xfId="40"/>
    <cellStyle name="Normal 18" xfId="41"/>
    <cellStyle name="Normal 19" xfId="42"/>
    <cellStyle name="Normal 2" xfId="43"/>
    <cellStyle name="Normal 2 2" xfId="44"/>
    <cellStyle name="Normal 20" xfId="45"/>
    <cellStyle name="Normal 21" xfId="46"/>
    <cellStyle name="Normal 22" xfId="47"/>
    <cellStyle name="Normal 23" xfId="48"/>
    <cellStyle name="Normal 24" xfId="49"/>
    <cellStyle name="Normal 25" xfId="50"/>
    <cellStyle name="Normal 26" xfId="51"/>
    <cellStyle name="Normal 27" xfId="52"/>
    <cellStyle name="Normal 28" xfId="53"/>
    <cellStyle name="Normal 29" xfId="54"/>
    <cellStyle name="Normal 3" xfId="55"/>
    <cellStyle name="Normal 3 2" xfId="56"/>
    <cellStyle name="Normal 30" xfId="57"/>
    <cellStyle name="Normal 31" xfId="58"/>
    <cellStyle name="Normal 32" xfId="59"/>
    <cellStyle name="Normal 33" xfId="60"/>
    <cellStyle name="Normal 34" xfId="61"/>
    <cellStyle name="Normal 35" xfId="62"/>
    <cellStyle name="Normal 36" xfId="63"/>
    <cellStyle name="Normal 37" xfId="64"/>
    <cellStyle name="Normal 38" xfId="65"/>
    <cellStyle name="Normal 39" xfId="66"/>
    <cellStyle name="Normal 4" xfId="67"/>
    <cellStyle name="Normal 40" xfId="68"/>
    <cellStyle name="Normal 41" xfId="69"/>
    <cellStyle name="Normal 42" xfId="70"/>
    <cellStyle name="Normal 43" xfId="71"/>
    <cellStyle name="Normal 44" xfId="72"/>
    <cellStyle name="Normal 45" xfId="73"/>
    <cellStyle name="Normal 46" xfId="74"/>
    <cellStyle name="Normal 47" xfId="75"/>
    <cellStyle name="Normal 48" xfId="76"/>
    <cellStyle name="Normal 49" xfId="77"/>
    <cellStyle name="Normal 5" xfId="78"/>
    <cellStyle name="Normal 50" xfId="79"/>
    <cellStyle name="Normal 51" xfId="80"/>
    <cellStyle name="Normal 52" xfId="81"/>
    <cellStyle name="Normal 53" xfId="82"/>
    <cellStyle name="Normal 54" xfId="83"/>
    <cellStyle name="Normal 55" xfId="84"/>
    <cellStyle name="Normal 56" xfId="85"/>
    <cellStyle name="Normal 57" xfId="86"/>
    <cellStyle name="Normal 58" xfId="87"/>
    <cellStyle name="Normal 59" xfId="88"/>
    <cellStyle name="Normal 6" xfId="89"/>
    <cellStyle name="Normal 6 2" xfId="90"/>
    <cellStyle name="Normal 60" xfId="91"/>
    <cellStyle name="Normal 61" xfId="92"/>
    <cellStyle name="Normal 62" xfId="93"/>
    <cellStyle name="Normal 63" xfId="94"/>
    <cellStyle name="Normal 64" xfId="95"/>
    <cellStyle name="Normal 65" xfId="96"/>
    <cellStyle name="Normal 66" xfId="97"/>
    <cellStyle name="Normal 67" xfId="98"/>
    <cellStyle name="Normal 68" xfId="99"/>
    <cellStyle name="Normal 69" xfId="100"/>
    <cellStyle name="Normal 7" xfId="101"/>
    <cellStyle name="Normal 70" xfId="102"/>
    <cellStyle name="Normal 71" xfId="103"/>
    <cellStyle name="Normal 72" xfId="104"/>
    <cellStyle name="Normal 73" xfId="105"/>
    <cellStyle name="Normal 74" xfId="106"/>
    <cellStyle name="Normal 75" xfId="107"/>
    <cellStyle name="Normal 76" xfId="108"/>
    <cellStyle name="Normal 8" xfId="109"/>
    <cellStyle name="Normal 9" xfId="110"/>
    <cellStyle name="Normal_CE-Thai" xfId="111"/>
    <cellStyle name="Normal_KCE01Y" xfId="112"/>
    <cellStyle name="Percent [2]" xfId="113"/>
    <cellStyle name="Percent 2" xfId="114"/>
    <cellStyle name="Percent 3" xfId="115"/>
    <cellStyle name="Percent 4" xfId="116"/>
    <cellStyle name="Q" xfId="117"/>
    <cellStyle name="Quantity" xfId="118"/>
    <cellStyle name="small border line" xfId="119"/>
    <cellStyle name="Style 1" xfId="120"/>
    <cellStyle name="W" xfId="121"/>
    <cellStyle name="น้บะภฒ_95" xfId="122"/>
    <cellStyle name="ปกติ_final_PKF_FS_Q1_49" xfId="123"/>
    <cellStyle name="ฤธถ [0]_95" xfId="124"/>
    <cellStyle name="ฤธถ_95" xfId="125"/>
    <cellStyle name="ล๋ศญ [0]_95" xfId="126"/>
    <cellStyle name="ล๋ศญ_95" xfId="127"/>
    <cellStyle name="วฅมุ_4ฟ๙ฝวภ๛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00" name="Line 1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01" name="Line 2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02" name="Line 3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03" name="Line 4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04" name="Line 5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05" name="Line 6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06" name="Line 7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07" name="Line 8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08" name="Line 9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09" name="Line 10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10" name="Line 11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11" name="Line 12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12" name="Line 13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13" name="Line 14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14" name="Line 15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15" name="Line 16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16" name="Line 17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17" name="Line 18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18" name="Line 19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19" name="Line 20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20" name="Line 21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21" name="Line 22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22" name="Line 23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23" name="Line 24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24" name="Line 25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25" name="Line 26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26" name="Line 27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27" name="Line 28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28" name="Line 29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29" name="Line 30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30" name="Line 31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97931" name="Line 32"/>
        <xdr:cNvSpPr>
          <a:spLocks noChangeShapeType="1"/>
        </xdr:cNvSpPr>
      </xdr:nvSpPr>
      <xdr:spPr bwMode="auto">
        <a:xfrm>
          <a:off x="103060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34</xdr:row>
      <xdr:rowOff>0</xdr:rowOff>
    </xdr:from>
    <xdr:to>
      <xdr:col>13</xdr:col>
      <xdr:colOff>1009650</xdr:colOff>
      <xdr:row>34</xdr:row>
      <xdr:rowOff>0</xdr:rowOff>
    </xdr:to>
    <xdr:sp macro="" textlink="">
      <xdr:nvSpPr>
        <xdr:cNvPr id="197932" name="Rectangle 33"/>
        <xdr:cNvSpPr>
          <a:spLocks noChangeArrowheads="1"/>
        </xdr:cNvSpPr>
      </xdr:nvSpPr>
      <xdr:spPr bwMode="auto">
        <a:xfrm>
          <a:off x="9058275" y="8858250"/>
          <a:ext cx="1009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0</xdr:colOff>
      <xdr:row>34</xdr:row>
      <xdr:rowOff>0</xdr:rowOff>
    </xdr:from>
    <xdr:to>
      <xdr:col>13</xdr:col>
      <xdr:colOff>890277</xdr:colOff>
      <xdr:row>34</xdr:row>
      <xdr:rowOff>0</xdr:rowOff>
    </xdr:to>
    <xdr:sp macro="" textlink="">
      <xdr:nvSpPr>
        <xdr:cNvPr id="35" name="Rectangle 39">
          <a:extLst>
            <a:ext uri="{FF2B5EF4-FFF2-40B4-BE49-F238E27FC236}">
              <a16:creationId xmlns="" xmlns:a16="http://schemas.microsoft.com/office/drawing/2014/main" id="{F722837B-0F20-4A92-8378-CB54C30DE00F}"/>
            </a:ext>
          </a:extLst>
        </xdr:cNvPr>
        <xdr:cNvSpPr>
          <a:spLocks noChangeArrowheads="1"/>
        </xdr:cNvSpPr>
      </xdr:nvSpPr>
      <xdr:spPr bwMode="auto">
        <a:xfrm>
          <a:off x="9639300" y="7496175"/>
          <a:ext cx="1009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500" b="1" i="0" strike="noStrike">
              <a:solidFill>
                <a:srgbClr val="000000"/>
              </a:solidFill>
              <a:latin typeface="Angsana New"/>
              <a:cs typeface="Angsana New"/>
            </a:rPr>
            <a:t>(UNAUDITED)</a:t>
          </a:r>
        </a:p>
        <a:p>
          <a:pPr algn="ctr" rtl="0">
            <a:defRPr sz="1000"/>
          </a:pPr>
          <a:r>
            <a:rPr lang="en-US" sz="1500" b="1" i="0" strike="noStrike">
              <a:solidFill>
                <a:srgbClr val="000000"/>
              </a:solidFill>
              <a:latin typeface="Angsana New"/>
              <a:cs typeface="Angsana New"/>
            </a:rPr>
            <a:t>(REVIEWED)</a:t>
          </a:r>
          <a:endParaRPr lang="en-US" sz="1500" b="0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411"/>
  <sheetViews>
    <sheetView tabSelected="1" view="pageBreakPreview" zoomScaleNormal="100" zoomScaleSheetLayoutView="100" workbookViewId="0">
      <selection sqref="A1:L1"/>
    </sheetView>
  </sheetViews>
  <sheetFormatPr defaultRowHeight="21.95" customHeight="1"/>
  <cols>
    <col min="1" max="1" width="2.42578125" style="7" customWidth="1"/>
    <col min="2" max="2" width="4" style="7" customWidth="1"/>
    <col min="3" max="3" width="3.28515625" style="7" customWidth="1"/>
    <col min="4" max="4" width="49.5703125" style="10" customWidth="1"/>
    <col min="5" max="5" width="6.28515625" style="8" customWidth="1"/>
    <col min="6" max="6" width="15.7109375" style="8" customWidth="1"/>
    <col min="7" max="7" width="1" style="25" customWidth="1"/>
    <col min="8" max="8" width="15.140625" style="16" customWidth="1"/>
    <col min="9" max="9" width="0.85546875" style="16" customWidth="1"/>
    <col min="10" max="10" width="14.7109375" style="16" customWidth="1"/>
    <col min="11" max="11" width="1.28515625" style="10" customWidth="1"/>
    <col min="12" max="12" width="15.5703125" style="16" customWidth="1"/>
    <col min="13" max="16384" width="9.140625" style="2"/>
  </cols>
  <sheetData>
    <row r="1" spans="1:12" ht="21.95" customHeight="1">
      <c r="A1" s="310">
        <v>1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</row>
    <row r="2" spans="1:12" ht="21.95" customHeight="1">
      <c r="A2" s="311" t="s">
        <v>216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</row>
    <row r="3" spans="1:12" ht="21.95" customHeight="1">
      <c r="A3" s="311" t="s">
        <v>87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</row>
    <row r="4" spans="1:12" ht="21.95" customHeight="1">
      <c r="A4" s="311" t="s">
        <v>193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</row>
    <row r="5" spans="1:12" ht="21.75" customHeight="1">
      <c r="A5" s="4"/>
      <c r="B5" s="4"/>
      <c r="C5" s="4"/>
      <c r="D5" s="5"/>
      <c r="G5" s="18"/>
      <c r="H5" s="6"/>
      <c r="I5" s="6"/>
      <c r="J5" s="6"/>
      <c r="K5" s="5"/>
      <c r="L5" s="75" t="s">
        <v>77</v>
      </c>
    </row>
    <row r="6" spans="1:12" ht="21.95" customHeight="1">
      <c r="A6" s="2"/>
      <c r="B6" s="4"/>
      <c r="C6" s="4"/>
      <c r="D6" s="5"/>
      <c r="F6" s="312" t="s">
        <v>46</v>
      </c>
      <c r="G6" s="312"/>
      <c r="H6" s="312"/>
      <c r="I6" s="19"/>
      <c r="J6" s="312" t="s">
        <v>62</v>
      </c>
      <c r="K6" s="312"/>
      <c r="L6" s="312"/>
    </row>
    <row r="7" spans="1:12" ht="21.95" customHeight="1">
      <c r="A7" s="2"/>
      <c r="B7" s="4"/>
      <c r="C7" s="4"/>
      <c r="D7" s="5"/>
      <c r="F7" s="146" t="s">
        <v>159</v>
      </c>
      <c r="G7" s="146"/>
      <c r="H7" s="146"/>
      <c r="I7" s="147"/>
      <c r="J7" s="146" t="s">
        <v>159</v>
      </c>
      <c r="K7" s="146"/>
      <c r="L7" s="146"/>
    </row>
    <row r="8" spans="1:12" ht="21.95" customHeight="1">
      <c r="A8" s="2"/>
      <c r="B8" s="4"/>
      <c r="C8" s="4"/>
      <c r="D8" s="5"/>
      <c r="F8" s="146" t="s">
        <v>160</v>
      </c>
      <c r="G8" s="146"/>
      <c r="H8" s="146" t="s">
        <v>161</v>
      </c>
      <c r="I8" s="147"/>
      <c r="J8" s="146" t="s">
        <v>160</v>
      </c>
      <c r="K8" s="146"/>
      <c r="L8" s="146" t="s">
        <v>161</v>
      </c>
    </row>
    <row r="9" spans="1:12" ht="21.95" customHeight="1">
      <c r="A9" s="20" t="s">
        <v>0</v>
      </c>
      <c r="B9" s="21"/>
      <c r="C9" s="21"/>
      <c r="D9" s="23"/>
      <c r="E9" s="248" t="s">
        <v>1</v>
      </c>
      <c r="F9" s="243" t="s">
        <v>194</v>
      </c>
      <c r="G9" s="17"/>
      <c r="H9" s="243" t="s">
        <v>143</v>
      </c>
      <c r="I9" s="244"/>
      <c r="J9" s="243" t="s">
        <v>194</v>
      </c>
      <c r="K9" s="17"/>
      <c r="L9" s="243" t="s">
        <v>143</v>
      </c>
    </row>
    <row r="10" spans="1:12" ht="21.95" customHeight="1">
      <c r="A10" s="20"/>
      <c r="B10" s="21"/>
      <c r="C10" s="21"/>
      <c r="D10" s="23"/>
      <c r="E10" s="22"/>
      <c r="F10" s="73"/>
      <c r="G10" s="2"/>
      <c r="H10" s="73"/>
      <c r="I10" s="24"/>
      <c r="J10" s="73"/>
      <c r="K10" s="2"/>
      <c r="L10" s="73"/>
    </row>
    <row r="11" spans="1:12" ht="21.95" customHeight="1">
      <c r="A11" s="74" t="s">
        <v>24</v>
      </c>
      <c r="B11" s="12"/>
      <c r="H11" s="6"/>
      <c r="I11" s="6"/>
      <c r="J11" s="6"/>
      <c r="L11" s="6"/>
    </row>
    <row r="12" spans="1:12" ht="21.95" customHeight="1">
      <c r="A12" s="7" t="s">
        <v>2</v>
      </c>
      <c r="E12" s="26" t="s">
        <v>150</v>
      </c>
      <c r="F12" s="88">
        <v>176377917</v>
      </c>
      <c r="G12" s="89"/>
      <c r="H12" s="88">
        <v>136048545</v>
      </c>
      <c r="I12" s="89"/>
      <c r="J12" s="90">
        <v>104016544</v>
      </c>
      <c r="K12" s="77"/>
      <c r="L12" s="84">
        <v>57143863</v>
      </c>
    </row>
    <row r="13" spans="1:12" ht="21.95" customHeight="1">
      <c r="A13" s="7" t="s">
        <v>3</v>
      </c>
      <c r="F13" s="88"/>
      <c r="G13" s="89"/>
      <c r="H13" s="88"/>
      <c r="I13" s="89"/>
      <c r="J13" s="90"/>
      <c r="K13" s="77"/>
      <c r="L13" s="84"/>
    </row>
    <row r="14" spans="1:12" ht="21.95" customHeight="1">
      <c r="B14" s="7" t="s">
        <v>92</v>
      </c>
      <c r="E14" s="26" t="s">
        <v>47</v>
      </c>
      <c r="F14" s="88">
        <v>35307997</v>
      </c>
      <c r="G14" s="76"/>
      <c r="H14" s="78">
        <v>32263638</v>
      </c>
      <c r="I14" s="76"/>
      <c r="J14" s="90">
        <v>35307997</v>
      </c>
      <c r="K14" s="77"/>
      <c r="L14" s="84">
        <v>32263638</v>
      </c>
    </row>
    <row r="15" spans="1:12" ht="21.95" customHeight="1">
      <c r="B15" s="7" t="s">
        <v>4</v>
      </c>
      <c r="E15" s="26" t="s">
        <v>85</v>
      </c>
      <c r="F15" s="88">
        <v>223644107</v>
      </c>
      <c r="G15" s="76"/>
      <c r="H15" s="78">
        <v>238066970</v>
      </c>
      <c r="I15" s="76"/>
      <c r="J15" s="90">
        <v>195573424</v>
      </c>
      <c r="K15" s="77"/>
      <c r="L15" s="84">
        <v>230246064</v>
      </c>
    </row>
    <row r="16" spans="1:12" ht="21.95" customHeight="1">
      <c r="A16" s="7" t="s">
        <v>102</v>
      </c>
      <c r="E16" s="26" t="s">
        <v>109</v>
      </c>
      <c r="F16" s="88">
        <v>25000000</v>
      </c>
      <c r="G16" s="89"/>
      <c r="H16" s="88">
        <v>15000000</v>
      </c>
      <c r="I16" s="89"/>
      <c r="J16" s="90">
        <v>25000000</v>
      </c>
      <c r="K16" s="77"/>
      <c r="L16" s="84">
        <v>15000000</v>
      </c>
    </row>
    <row r="17" spans="1:12" ht="21.95" customHeight="1">
      <c r="A17" s="133" t="s">
        <v>153</v>
      </c>
      <c r="B17" s="133"/>
      <c r="C17" s="133"/>
      <c r="D17" s="99"/>
      <c r="E17" s="103" t="s">
        <v>108</v>
      </c>
      <c r="F17" s="88">
        <v>335881454</v>
      </c>
      <c r="G17" s="175"/>
      <c r="H17" s="88">
        <v>364922279</v>
      </c>
      <c r="I17" s="89"/>
      <c r="J17" s="90">
        <v>284514090</v>
      </c>
      <c r="K17" s="148"/>
      <c r="L17" s="90">
        <v>309934986</v>
      </c>
    </row>
    <row r="18" spans="1:12" ht="21.95" customHeight="1">
      <c r="A18" s="133" t="s">
        <v>114</v>
      </c>
      <c r="B18" s="133"/>
      <c r="C18" s="133"/>
      <c r="D18" s="99"/>
      <c r="E18" s="103" t="s">
        <v>151</v>
      </c>
      <c r="F18" s="88">
        <v>36000000</v>
      </c>
      <c r="G18" s="175"/>
      <c r="H18" s="88">
        <v>42000000</v>
      </c>
      <c r="I18" s="89"/>
      <c r="J18" s="90">
        <v>10000000</v>
      </c>
      <c r="K18" s="183"/>
      <c r="L18" s="90">
        <v>20000000</v>
      </c>
    </row>
    <row r="19" spans="1:12" ht="21.95" customHeight="1">
      <c r="A19" s="133" t="s">
        <v>5</v>
      </c>
      <c r="B19" s="133"/>
      <c r="C19" s="133"/>
      <c r="D19" s="99"/>
      <c r="E19" s="100"/>
      <c r="F19" s="88">
        <v>13035571</v>
      </c>
      <c r="G19" s="89"/>
      <c r="H19" s="88">
        <v>14553130</v>
      </c>
      <c r="I19" s="89"/>
      <c r="J19" s="90">
        <v>6068337</v>
      </c>
      <c r="K19" s="148"/>
      <c r="L19" s="90">
        <v>7169321</v>
      </c>
    </row>
    <row r="20" spans="1:12" ht="21.95" customHeight="1">
      <c r="A20" s="149" t="s">
        <v>26</v>
      </c>
      <c r="B20" s="133"/>
      <c r="C20" s="133"/>
      <c r="D20" s="99"/>
      <c r="E20" s="100"/>
      <c r="F20" s="150">
        <f>SUM(F12:F19)</f>
        <v>845247046</v>
      </c>
      <c r="G20" s="155"/>
      <c r="H20" s="150">
        <f>SUM(H12:H19)</f>
        <v>842854562</v>
      </c>
      <c r="I20" s="151"/>
      <c r="J20" s="150">
        <f>SUM(J12:J19)</f>
        <v>660480392</v>
      </c>
      <c r="K20" s="153"/>
      <c r="L20" s="150">
        <f>SUM(L12:L19)</f>
        <v>671757872</v>
      </c>
    </row>
    <row r="21" spans="1:12" ht="21.75">
      <c r="A21" s="133"/>
      <c r="B21" s="133"/>
      <c r="C21" s="133"/>
      <c r="D21" s="133"/>
      <c r="E21" s="100"/>
      <c r="F21" s="184"/>
      <c r="G21" s="119"/>
      <c r="H21" s="184"/>
      <c r="I21" s="102"/>
      <c r="J21" s="184"/>
      <c r="K21" s="172"/>
      <c r="L21" s="184"/>
    </row>
    <row r="22" spans="1:12" ht="21.95" customHeight="1">
      <c r="A22" s="167" t="s">
        <v>6</v>
      </c>
      <c r="B22" s="133"/>
      <c r="C22" s="133"/>
      <c r="D22" s="133"/>
      <c r="E22" s="100"/>
      <c r="F22" s="184"/>
      <c r="G22" s="119"/>
      <c r="H22" s="184"/>
      <c r="I22" s="102"/>
      <c r="J22" s="184"/>
      <c r="K22" s="172"/>
      <c r="L22" s="184"/>
    </row>
    <row r="23" spans="1:12" ht="21.95" customHeight="1">
      <c r="A23" s="114" t="s">
        <v>119</v>
      </c>
      <c r="B23" s="133"/>
      <c r="C23" s="114"/>
      <c r="D23" s="114"/>
      <c r="E23" s="103" t="s">
        <v>116</v>
      </c>
      <c r="F23" s="91">
        <v>30000000</v>
      </c>
      <c r="G23" s="91"/>
      <c r="H23" s="91">
        <v>30000000</v>
      </c>
      <c r="I23" s="91"/>
      <c r="J23" s="92">
        <v>30000000</v>
      </c>
      <c r="K23" s="148"/>
      <c r="L23" s="92">
        <v>30000000</v>
      </c>
    </row>
    <row r="24" spans="1:12" ht="21.95" customHeight="1">
      <c r="A24" s="114" t="s">
        <v>110</v>
      </c>
      <c r="B24" s="133"/>
      <c r="C24" s="133"/>
      <c r="D24" s="133"/>
      <c r="E24" s="103" t="s">
        <v>48</v>
      </c>
      <c r="F24" s="91">
        <v>117604665</v>
      </c>
      <c r="G24" s="185"/>
      <c r="H24" s="91">
        <v>117770347</v>
      </c>
      <c r="I24" s="91"/>
      <c r="J24" s="92">
        <v>164947481</v>
      </c>
      <c r="K24" s="148"/>
      <c r="L24" s="92">
        <v>165454840</v>
      </c>
    </row>
    <row r="25" spans="1:12" ht="21.95" customHeight="1">
      <c r="A25" s="133" t="s">
        <v>30</v>
      </c>
      <c r="B25" s="133"/>
      <c r="C25" s="133"/>
      <c r="D25" s="99"/>
      <c r="E25" s="103" t="s">
        <v>109</v>
      </c>
      <c r="F25" s="91">
        <v>117634856</v>
      </c>
      <c r="G25" s="91"/>
      <c r="H25" s="91">
        <v>122083510</v>
      </c>
      <c r="I25" s="91"/>
      <c r="J25" s="92">
        <v>117634856</v>
      </c>
      <c r="K25" s="148"/>
      <c r="L25" s="92">
        <v>122083510</v>
      </c>
    </row>
    <row r="26" spans="1:12" ht="21.95" customHeight="1">
      <c r="A26" s="133" t="s">
        <v>22</v>
      </c>
      <c r="B26" s="133"/>
      <c r="C26" s="133"/>
      <c r="D26" s="99"/>
      <c r="E26" s="103"/>
      <c r="F26" s="91">
        <v>45000</v>
      </c>
      <c r="G26" s="91"/>
      <c r="H26" s="91">
        <v>125000</v>
      </c>
      <c r="I26" s="94"/>
      <c r="J26" s="93">
        <v>0</v>
      </c>
      <c r="K26" s="183"/>
      <c r="L26" s="93">
        <v>0</v>
      </c>
    </row>
    <row r="27" spans="1:12" ht="21.95" customHeight="1">
      <c r="A27" s="133" t="s">
        <v>38</v>
      </c>
      <c r="B27" s="133"/>
      <c r="C27" s="133"/>
      <c r="D27" s="99"/>
      <c r="E27" s="103"/>
      <c r="F27" s="91">
        <v>46215000</v>
      </c>
      <c r="G27" s="94"/>
      <c r="H27" s="91">
        <v>46215000</v>
      </c>
      <c r="I27" s="94"/>
      <c r="J27" s="92">
        <v>46215000</v>
      </c>
      <c r="K27" s="148"/>
      <c r="L27" s="92">
        <v>46215000</v>
      </c>
    </row>
    <row r="28" spans="1:12" ht="21.95" customHeight="1">
      <c r="A28" s="133" t="s">
        <v>186</v>
      </c>
      <c r="B28" s="133"/>
      <c r="C28" s="133"/>
      <c r="D28" s="99"/>
      <c r="E28" s="103" t="s">
        <v>152</v>
      </c>
      <c r="F28" s="91">
        <v>102018980</v>
      </c>
      <c r="G28" s="94"/>
      <c r="H28" s="91">
        <v>104669338</v>
      </c>
      <c r="I28" s="94"/>
      <c r="J28" s="92">
        <v>100676858</v>
      </c>
      <c r="K28" s="148"/>
      <c r="L28" s="92">
        <v>103314083</v>
      </c>
    </row>
    <row r="29" spans="1:12" ht="21.95" customHeight="1">
      <c r="A29" s="133" t="s">
        <v>51</v>
      </c>
      <c r="B29" s="133"/>
      <c r="C29" s="133"/>
      <c r="D29" s="99"/>
      <c r="E29" s="100"/>
      <c r="F29" s="91">
        <v>7</v>
      </c>
      <c r="G29" s="91"/>
      <c r="H29" s="91">
        <v>7</v>
      </c>
      <c r="I29" s="91"/>
      <c r="J29" s="92">
        <v>4</v>
      </c>
      <c r="K29" s="148"/>
      <c r="L29" s="92">
        <v>4</v>
      </c>
    </row>
    <row r="30" spans="1:12" ht="21.95" customHeight="1">
      <c r="A30" s="133" t="s">
        <v>74</v>
      </c>
      <c r="B30" s="133"/>
      <c r="C30" s="133"/>
      <c r="D30" s="99"/>
      <c r="E30" s="103"/>
      <c r="F30" s="91">
        <v>14822588</v>
      </c>
      <c r="G30" s="89"/>
      <c r="H30" s="91">
        <v>13060990</v>
      </c>
      <c r="I30" s="89"/>
      <c r="J30" s="92">
        <v>8700210</v>
      </c>
      <c r="K30" s="148"/>
      <c r="L30" s="92">
        <v>7257964</v>
      </c>
    </row>
    <row r="31" spans="1:12" ht="21.95" customHeight="1">
      <c r="A31" s="133" t="s">
        <v>27</v>
      </c>
      <c r="B31" s="133"/>
      <c r="C31" s="133"/>
      <c r="D31" s="99"/>
      <c r="E31" s="100"/>
      <c r="F31" s="91">
        <v>8673313</v>
      </c>
      <c r="G31" s="89"/>
      <c r="H31" s="91">
        <v>11840567</v>
      </c>
      <c r="I31" s="89"/>
      <c r="J31" s="93">
        <v>95400</v>
      </c>
      <c r="K31" s="148"/>
      <c r="L31" s="93">
        <v>0</v>
      </c>
    </row>
    <row r="32" spans="1:12" ht="21.95" customHeight="1">
      <c r="A32" s="149" t="s">
        <v>28</v>
      </c>
      <c r="B32" s="133"/>
      <c r="C32" s="133"/>
      <c r="D32" s="114"/>
      <c r="E32" s="100"/>
      <c r="F32" s="150">
        <f>SUM(F23:F31)</f>
        <v>437014409</v>
      </c>
      <c r="G32" s="132"/>
      <c r="H32" s="150">
        <f>SUM(H23:H31)</f>
        <v>445764759</v>
      </c>
      <c r="I32" s="151"/>
      <c r="J32" s="152">
        <f>SUM(J23:J31)</f>
        <v>468269809</v>
      </c>
      <c r="K32" s="153"/>
      <c r="L32" s="152">
        <f>SUM(L23:L31)</f>
        <v>474325401</v>
      </c>
    </row>
    <row r="33" spans="1:12" ht="21.95" customHeight="1" thickBot="1">
      <c r="A33" s="149" t="s">
        <v>7</v>
      </c>
      <c r="B33" s="133"/>
      <c r="C33" s="133"/>
      <c r="D33" s="99"/>
      <c r="E33" s="100"/>
      <c r="F33" s="154">
        <f>F20+F32</f>
        <v>1282261455</v>
      </c>
      <c r="G33" s="155"/>
      <c r="H33" s="154">
        <f>H20+H32</f>
        <v>1288619321</v>
      </c>
      <c r="I33" s="151"/>
      <c r="J33" s="154">
        <f>J20+J32</f>
        <v>1128750201</v>
      </c>
      <c r="K33" s="153"/>
      <c r="L33" s="154">
        <f>L20+L32</f>
        <v>1146083273</v>
      </c>
    </row>
    <row r="34" spans="1:12" ht="21.95" customHeight="1" thickTop="1">
      <c r="A34" s="313">
        <v>2</v>
      </c>
      <c r="B34" s="313"/>
      <c r="C34" s="313"/>
      <c r="D34" s="313"/>
      <c r="E34" s="313"/>
      <c r="F34" s="313"/>
      <c r="G34" s="313"/>
      <c r="H34" s="313"/>
      <c r="I34" s="313"/>
      <c r="J34" s="313"/>
      <c r="K34" s="313"/>
      <c r="L34" s="313"/>
    </row>
    <row r="35" spans="1:12" ht="21.95" customHeight="1">
      <c r="A35" s="311" t="s">
        <v>216</v>
      </c>
      <c r="B35" s="311"/>
      <c r="C35" s="311"/>
      <c r="D35" s="311"/>
      <c r="E35" s="311"/>
      <c r="F35" s="311"/>
      <c r="G35" s="311"/>
      <c r="H35" s="311"/>
      <c r="I35" s="311"/>
      <c r="J35" s="311"/>
      <c r="K35" s="311"/>
      <c r="L35" s="311"/>
    </row>
    <row r="36" spans="1:12" ht="21.95" customHeight="1">
      <c r="A36" s="309" t="s">
        <v>87</v>
      </c>
      <c r="B36" s="309"/>
      <c r="C36" s="309"/>
      <c r="D36" s="309"/>
      <c r="E36" s="309"/>
      <c r="F36" s="309"/>
      <c r="G36" s="309"/>
      <c r="H36" s="309"/>
      <c r="I36" s="309"/>
      <c r="J36" s="309"/>
      <c r="K36" s="309"/>
      <c r="L36" s="309"/>
    </row>
    <row r="37" spans="1:12" ht="21.95" customHeight="1">
      <c r="A37" s="309" t="s">
        <v>193</v>
      </c>
      <c r="B37" s="309"/>
      <c r="C37" s="309"/>
      <c r="D37" s="309"/>
      <c r="E37" s="309"/>
      <c r="F37" s="309"/>
      <c r="G37" s="309"/>
      <c r="H37" s="309"/>
      <c r="I37" s="309"/>
      <c r="J37" s="309"/>
      <c r="K37" s="309"/>
      <c r="L37" s="309"/>
    </row>
    <row r="38" spans="1:12" ht="21.95" customHeight="1">
      <c r="A38" s="157"/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8" t="s">
        <v>77</v>
      </c>
    </row>
    <row r="39" spans="1:12" ht="21.95" customHeight="1">
      <c r="A39" s="159"/>
      <c r="B39" s="159"/>
      <c r="C39" s="159"/>
      <c r="D39" s="160"/>
      <c r="E39" s="100"/>
      <c r="F39" s="315" t="s">
        <v>46</v>
      </c>
      <c r="G39" s="315"/>
      <c r="H39" s="315"/>
      <c r="I39" s="161"/>
      <c r="J39" s="315" t="s">
        <v>62</v>
      </c>
      <c r="K39" s="315"/>
      <c r="L39" s="315"/>
    </row>
    <row r="40" spans="1:12" ht="21.95" customHeight="1">
      <c r="A40" s="159"/>
      <c r="B40" s="159"/>
      <c r="C40" s="159"/>
      <c r="D40" s="160"/>
      <c r="E40" s="100"/>
      <c r="F40" s="162" t="s">
        <v>159</v>
      </c>
      <c r="G40" s="162"/>
      <c r="H40" s="162"/>
      <c r="I40" s="163"/>
      <c r="J40" s="162" t="s">
        <v>159</v>
      </c>
      <c r="K40" s="162"/>
      <c r="L40" s="162"/>
    </row>
    <row r="41" spans="1:12" ht="21.95" customHeight="1">
      <c r="A41" s="159"/>
      <c r="B41" s="159"/>
      <c r="C41" s="159"/>
      <c r="D41" s="160"/>
      <c r="E41" s="100"/>
      <c r="F41" s="162" t="s">
        <v>160</v>
      </c>
      <c r="G41" s="162"/>
      <c r="H41" s="162" t="s">
        <v>161</v>
      </c>
      <c r="I41" s="163"/>
      <c r="J41" s="162" t="s">
        <v>160</v>
      </c>
      <c r="K41" s="162"/>
      <c r="L41" s="162" t="s">
        <v>161</v>
      </c>
    </row>
    <row r="42" spans="1:12" ht="21.95" customHeight="1">
      <c r="A42" s="317" t="s">
        <v>44</v>
      </c>
      <c r="B42" s="317"/>
      <c r="C42" s="317"/>
      <c r="D42" s="317"/>
      <c r="E42" s="245" t="s">
        <v>1</v>
      </c>
      <c r="F42" s="243" t="s">
        <v>194</v>
      </c>
      <c r="G42" s="211"/>
      <c r="H42" s="246" t="s">
        <v>143</v>
      </c>
      <c r="I42" s="247"/>
      <c r="J42" s="243" t="s">
        <v>194</v>
      </c>
      <c r="K42" s="211"/>
      <c r="L42" s="246" t="s">
        <v>143</v>
      </c>
    </row>
    <row r="43" spans="1:12" ht="21.95" customHeight="1">
      <c r="A43" s="114"/>
      <c r="B43" s="114"/>
      <c r="C43" s="114"/>
      <c r="D43" s="114"/>
      <c r="E43" s="100"/>
      <c r="F43" s="100"/>
      <c r="G43" s="119"/>
      <c r="H43" s="165"/>
      <c r="I43" s="166"/>
      <c r="J43" s="166"/>
      <c r="K43" s="100"/>
      <c r="L43" s="165"/>
    </row>
    <row r="44" spans="1:12" ht="21.95" customHeight="1">
      <c r="A44" s="167" t="s">
        <v>25</v>
      </c>
      <c r="B44" s="149"/>
      <c r="C44" s="149"/>
      <c r="D44" s="168"/>
      <c r="E44" s="156"/>
      <c r="F44" s="156"/>
      <c r="G44" s="119"/>
      <c r="H44" s="169"/>
      <c r="I44" s="169"/>
      <c r="J44" s="169"/>
      <c r="K44" s="99"/>
      <c r="L44" s="169"/>
    </row>
    <row r="45" spans="1:12" ht="21.95" customHeight="1">
      <c r="A45" s="133" t="s">
        <v>154</v>
      </c>
      <c r="B45" s="133"/>
      <c r="C45" s="133"/>
      <c r="D45" s="99"/>
      <c r="E45" s="103" t="s">
        <v>128</v>
      </c>
      <c r="F45" s="95">
        <v>307374311</v>
      </c>
      <c r="G45" s="170"/>
      <c r="H45" s="95">
        <v>265184026</v>
      </c>
      <c r="I45" s="170"/>
      <c r="J45" s="96">
        <v>227112549</v>
      </c>
      <c r="K45" s="148"/>
      <c r="L45" s="96">
        <v>199272318</v>
      </c>
    </row>
    <row r="46" spans="1:12" ht="21.95" customHeight="1">
      <c r="A46" s="133" t="s">
        <v>9</v>
      </c>
      <c r="B46" s="133"/>
      <c r="C46" s="133"/>
      <c r="D46" s="99"/>
      <c r="E46" s="100"/>
      <c r="F46" s="97">
        <v>266293</v>
      </c>
      <c r="G46" s="170"/>
      <c r="H46" s="97">
        <v>9174861</v>
      </c>
      <c r="I46" s="170"/>
      <c r="J46" s="93">
        <v>0</v>
      </c>
      <c r="K46" s="148"/>
      <c r="L46" s="96">
        <v>9174861</v>
      </c>
    </row>
    <row r="47" spans="1:12" ht="21.95" customHeight="1">
      <c r="A47" s="133" t="s">
        <v>10</v>
      </c>
      <c r="B47" s="133"/>
      <c r="C47" s="133"/>
      <c r="D47" s="99"/>
      <c r="E47" s="100"/>
      <c r="F47" s="98">
        <v>30244365</v>
      </c>
      <c r="G47" s="170"/>
      <c r="H47" s="98">
        <v>37782940</v>
      </c>
      <c r="I47" s="170"/>
      <c r="J47" s="96">
        <v>17632209</v>
      </c>
      <c r="K47" s="148"/>
      <c r="L47" s="96">
        <v>20362469</v>
      </c>
    </row>
    <row r="48" spans="1:12" ht="21.95" customHeight="1">
      <c r="A48" s="149" t="s">
        <v>29</v>
      </c>
      <c r="B48" s="133"/>
      <c r="C48" s="133"/>
      <c r="D48" s="99"/>
      <c r="E48" s="100"/>
      <c r="F48" s="171">
        <f>SUM(F45:F47)</f>
        <v>337884969</v>
      </c>
      <c r="G48" s="101"/>
      <c r="H48" s="171">
        <f>SUM(H45:H47)</f>
        <v>312141827</v>
      </c>
      <c r="I48" s="151"/>
      <c r="J48" s="171">
        <f>SUM(J45:J47)</f>
        <v>244744758</v>
      </c>
      <c r="K48" s="153"/>
      <c r="L48" s="171">
        <f>SUM(L45:L47)</f>
        <v>228809648</v>
      </c>
    </row>
    <row r="49" spans="1:12" ht="21.95" customHeight="1">
      <c r="A49" s="133"/>
      <c r="B49" s="133"/>
      <c r="C49" s="133"/>
      <c r="D49" s="133"/>
      <c r="E49" s="100"/>
      <c r="F49" s="100"/>
      <c r="G49" s="101"/>
      <c r="H49" s="100"/>
      <c r="I49" s="102"/>
      <c r="J49" s="102"/>
      <c r="K49" s="172"/>
      <c r="L49" s="102"/>
    </row>
    <row r="50" spans="1:12" ht="21.95" customHeight="1">
      <c r="A50" s="167" t="s">
        <v>11</v>
      </c>
      <c r="B50" s="133"/>
      <c r="C50" s="133"/>
      <c r="D50" s="99"/>
      <c r="E50" s="100"/>
      <c r="F50" s="100"/>
      <c r="G50" s="101"/>
      <c r="H50" s="100"/>
      <c r="I50" s="102"/>
      <c r="J50" s="102"/>
      <c r="K50" s="172"/>
      <c r="L50" s="102"/>
    </row>
    <row r="51" spans="1:12" ht="21.95" customHeight="1">
      <c r="A51" s="133" t="s">
        <v>89</v>
      </c>
      <c r="B51" s="133"/>
      <c r="C51" s="133"/>
      <c r="D51" s="99"/>
      <c r="E51" s="103"/>
      <c r="F51" s="104">
        <v>11066808.140000001</v>
      </c>
      <c r="G51" s="105"/>
      <c r="H51" s="104">
        <v>12312254</v>
      </c>
      <c r="I51" s="106"/>
      <c r="J51" s="96">
        <v>11066808</v>
      </c>
      <c r="K51" s="148"/>
      <c r="L51" s="96">
        <v>12312254</v>
      </c>
    </row>
    <row r="52" spans="1:12" ht="21.95" customHeight="1">
      <c r="A52" s="133" t="s">
        <v>39</v>
      </c>
      <c r="B52" s="133"/>
      <c r="C52" s="133"/>
      <c r="D52" s="99"/>
      <c r="E52" s="103" t="s">
        <v>111</v>
      </c>
      <c r="F52" s="104">
        <v>42014199</v>
      </c>
      <c r="G52" s="105"/>
      <c r="H52" s="104">
        <v>41632538</v>
      </c>
      <c r="I52" s="106"/>
      <c r="J52" s="96">
        <v>17457048</v>
      </c>
      <c r="K52" s="148"/>
      <c r="L52" s="96">
        <v>18941927</v>
      </c>
    </row>
    <row r="53" spans="1:12" ht="21.95" customHeight="1">
      <c r="A53" s="133" t="s">
        <v>121</v>
      </c>
      <c r="B53" s="133"/>
      <c r="C53" s="133"/>
      <c r="D53" s="99"/>
      <c r="E53" s="103"/>
      <c r="F53" s="104">
        <v>540000</v>
      </c>
      <c r="G53" s="105"/>
      <c r="H53" s="104">
        <v>540000</v>
      </c>
      <c r="I53" s="106"/>
      <c r="J53" s="93">
        <v>540000</v>
      </c>
      <c r="K53" s="148"/>
      <c r="L53" s="93">
        <v>540000</v>
      </c>
    </row>
    <row r="54" spans="1:12" ht="21.95" customHeight="1">
      <c r="A54" s="149" t="s">
        <v>12</v>
      </c>
      <c r="B54" s="133"/>
      <c r="C54" s="133"/>
      <c r="D54" s="99"/>
      <c r="E54" s="100"/>
      <c r="F54" s="171">
        <f>SUM(F51:F53)</f>
        <v>53621007.140000001</v>
      </c>
      <c r="G54" s="101"/>
      <c r="H54" s="171">
        <f>SUM(H51:H53)</f>
        <v>54484792</v>
      </c>
      <c r="I54" s="151"/>
      <c r="J54" s="171">
        <f>SUM(J51:J53)</f>
        <v>29063856</v>
      </c>
      <c r="K54" s="153"/>
      <c r="L54" s="171">
        <f>SUM(L51:L53)</f>
        <v>31794181</v>
      </c>
    </row>
    <row r="55" spans="1:12" ht="24" customHeight="1">
      <c r="A55" s="149" t="s">
        <v>32</v>
      </c>
      <c r="B55" s="133"/>
      <c r="C55" s="133"/>
      <c r="D55" s="99"/>
      <c r="E55" s="100"/>
      <c r="F55" s="171">
        <f>F54+F48</f>
        <v>391505976.13999999</v>
      </c>
      <c r="G55" s="101"/>
      <c r="H55" s="171">
        <f>H54+H48</f>
        <v>366626619</v>
      </c>
      <c r="I55" s="151"/>
      <c r="J55" s="171">
        <f>J54+J48</f>
        <v>273808614</v>
      </c>
      <c r="K55" s="153"/>
      <c r="L55" s="171">
        <f>L54+L48</f>
        <v>260603829</v>
      </c>
    </row>
    <row r="56" spans="1:12" ht="21.95" customHeight="1">
      <c r="A56" s="133"/>
      <c r="B56" s="133"/>
      <c r="C56" s="133"/>
      <c r="D56" s="99"/>
      <c r="E56" s="100"/>
      <c r="F56" s="100"/>
      <c r="G56" s="101"/>
      <c r="H56" s="100"/>
      <c r="I56" s="102"/>
      <c r="J56" s="102"/>
      <c r="K56" s="172"/>
      <c r="L56" s="102"/>
    </row>
    <row r="57" spans="1:12" ht="21.95" customHeight="1">
      <c r="A57" s="167" t="s">
        <v>45</v>
      </c>
      <c r="B57" s="133"/>
      <c r="C57" s="133"/>
      <c r="D57" s="99"/>
      <c r="E57" s="100"/>
      <c r="F57" s="100"/>
      <c r="G57" s="119"/>
      <c r="H57" s="100"/>
      <c r="I57" s="102"/>
      <c r="J57" s="102"/>
      <c r="K57" s="172"/>
      <c r="L57" s="102"/>
    </row>
    <row r="58" spans="1:12" ht="21.95" customHeight="1">
      <c r="A58" s="133" t="s">
        <v>13</v>
      </c>
      <c r="B58" s="133"/>
      <c r="C58" s="133"/>
      <c r="D58" s="133"/>
      <c r="E58" s="103"/>
      <c r="F58" s="100"/>
      <c r="G58" s="119"/>
      <c r="H58" s="100"/>
      <c r="I58" s="102"/>
      <c r="J58" s="102"/>
      <c r="K58" s="172"/>
      <c r="L58" s="102"/>
    </row>
    <row r="59" spans="1:12" ht="21.95" customHeight="1">
      <c r="A59" s="133"/>
      <c r="B59" s="133" t="s">
        <v>14</v>
      </c>
      <c r="C59" s="133"/>
      <c r="D59" s="133"/>
      <c r="E59" s="100"/>
      <c r="F59" s="100"/>
      <c r="G59" s="119"/>
      <c r="H59" s="100"/>
      <c r="I59" s="102"/>
      <c r="J59" s="102"/>
      <c r="K59" s="172"/>
      <c r="L59" s="102"/>
    </row>
    <row r="60" spans="1:12" ht="21.95" customHeight="1" thickBot="1">
      <c r="A60" s="133"/>
      <c r="B60" s="133" t="s">
        <v>163</v>
      </c>
      <c r="C60" s="133"/>
      <c r="D60" s="133"/>
      <c r="E60" s="100"/>
      <c r="F60" s="173">
        <v>94438800</v>
      </c>
      <c r="G60" s="174"/>
      <c r="H60" s="173">
        <v>94438800</v>
      </c>
      <c r="I60" s="89"/>
      <c r="J60" s="173">
        <v>94438800</v>
      </c>
      <c r="K60" s="148"/>
      <c r="L60" s="173">
        <v>94438800</v>
      </c>
    </row>
    <row r="61" spans="1:12" ht="21.95" customHeight="1" thickTop="1">
      <c r="A61" s="133"/>
      <c r="B61" s="133" t="s">
        <v>15</v>
      </c>
      <c r="C61" s="133"/>
      <c r="D61" s="133"/>
      <c r="E61" s="100"/>
      <c r="F61" s="100"/>
      <c r="G61" s="119"/>
      <c r="H61" s="100"/>
      <c r="I61" s="102"/>
      <c r="J61" s="102"/>
      <c r="K61" s="172"/>
      <c r="L61" s="102"/>
    </row>
    <row r="62" spans="1:12" ht="21.95" customHeight="1">
      <c r="A62" s="133"/>
      <c r="B62" s="133" t="s">
        <v>164</v>
      </c>
      <c r="C62" s="133"/>
      <c r="D62" s="133"/>
      <c r="E62" s="103"/>
      <c r="F62" s="88">
        <v>60450262</v>
      </c>
      <c r="G62" s="89"/>
      <c r="H62" s="88">
        <v>60450262</v>
      </c>
      <c r="I62" s="89"/>
      <c r="J62" s="88">
        <v>60450262</v>
      </c>
      <c r="K62" s="148"/>
      <c r="L62" s="88">
        <v>60450262</v>
      </c>
    </row>
    <row r="63" spans="1:12" ht="21.95" customHeight="1">
      <c r="A63" s="133" t="s">
        <v>16</v>
      </c>
      <c r="B63" s="133"/>
      <c r="C63" s="133"/>
      <c r="D63" s="133"/>
      <c r="E63" s="103"/>
      <c r="F63" s="88">
        <v>193568560</v>
      </c>
      <c r="G63" s="89"/>
      <c r="H63" s="88">
        <v>193568560</v>
      </c>
      <c r="I63" s="89"/>
      <c r="J63" s="175">
        <v>193568560</v>
      </c>
      <c r="K63" s="148"/>
      <c r="L63" s="175">
        <v>193568560</v>
      </c>
    </row>
    <row r="64" spans="1:12" ht="21.95" customHeight="1">
      <c r="A64" s="133" t="s">
        <v>17</v>
      </c>
      <c r="B64" s="133"/>
      <c r="C64" s="133"/>
      <c r="D64" s="133"/>
      <c r="E64" s="100"/>
      <c r="F64" s="107"/>
      <c r="G64" s="106"/>
      <c r="H64" s="107"/>
      <c r="I64" s="106"/>
      <c r="J64" s="96"/>
      <c r="K64" s="148"/>
      <c r="L64" s="107"/>
    </row>
    <row r="65" spans="1:12" ht="21.95" customHeight="1">
      <c r="A65" s="133"/>
      <c r="B65" s="176" t="s">
        <v>103</v>
      </c>
      <c r="C65" s="133"/>
      <c r="D65" s="133"/>
      <c r="E65" s="100"/>
      <c r="F65" s="107">
        <v>10000000</v>
      </c>
      <c r="G65" s="106"/>
      <c r="H65" s="107">
        <v>10000000</v>
      </c>
      <c r="I65" s="106"/>
      <c r="J65" s="107">
        <v>10000000</v>
      </c>
      <c r="K65" s="148"/>
      <c r="L65" s="107">
        <v>10000000</v>
      </c>
    </row>
    <row r="66" spans="1:12" ht="21.75">
      <c r="A66" s="133"/>
      <c r="B66" s="176" t="s">
        <v>104</v>
      </c>
      <c r="C66" s="133"/>
      <c r="D66" s="99"/>
      <c r="E66" s="114"/>
      <c r="F66" s="107">
        <v>653377875</v>
      </c>
      <c r="G66" s="106"/>
      <c r="H66" s="107">
        <v>675648100</v>
      </c>
      <c r="I66" s="106"/>
      <c r="J66" s="96">
        <v>618799148</v>
      </c>
      <c r="K66" s="148"/>
      <c r="L66" s="96">
        <v>641156746</v>
      </c>
    </row>
    <row r="67" spans="1:12" ht="21.95" customHeight="1">
      <c r="A67" s="133" t="s">
        <v>40</v>
      </c>
      <c r="B67" s="133"/>
      <c r="C67" s="133"/>
      <c r="D67" s="133"/>
      <c r="E67" s="100"/>
      <c r="F67" s="108">
        <v>-27876383</v>
      </c>
      <c r="G67" s="177"/>
      <c r="H67" s="108">
        <v>-20389579</v>
      </c>
      <c r="I67" s="177"/>
      <c r="J67" s="108">
        <v>-27876383</v>
      </c>
      <c r="K67" s="178"/>
      <c r="L67" s="108">
        <v>-19696124</v>
      </c>
    </row>
    <row r="68" spans="1:12" ht="21.95" customHeight="1">
      <c r="A68" s="149" t="s">
        <v>165</v>
      </c>
      <c r="B68" s="133"/>
      <c r="C68" s="133"/>
      <c r="D68" s="133"/>
      <c r="E68" s="100"/>
      <c r="F68" s="179">
        <f>SUM(F62:F67)</f>
        <v>889520314</v>
      </c>
      <c r="G68" s="119"/>
      <c r="H68" s="179">
        <f>SUM(H62:H67)</f>
        <v>919277343</v>
      </c>
      <c r="I68" s="151"/>
      <c r="J68" s="179">
        <f>SUM(J62:J67)</f>
        <v>854941587</v>
      </c>
      <c r="K68" s="153"/>
      <c r="L68" s="179">
        <f>SUM(L62:L67)</f>
        <v>885479444</v>
      </c>
    </row>
    <row r="69" spans="1:12" ht="21.95" customHeight="1">
      <c r="A69" s="133" t="s">
        <v>41</v>
      </c>
      <c r="B69" s="133"/>
      <c r="C69" s="133"/>
      <c r="D69" s="133"/>
      <c r="E69" s="100"/>
      <c r="F69" s="109">
        <v>1235165</v>
      </c>
      <c r="G69" s="180"/>
      <c r="H69" s="109">
        <v>2715359</v>
      </c>
      <c r="I69" s="106"/>
      <c r="J69" s="109">
        <v>0</v>
      </c>
      <c r="K69" s="148"/>
      <c r="L69" s="109">
        <v>0</v>
      </c>
    </row>
    <row r="70" spans="1:12" ht="21.95" customHeight="1">
      <c r="A70" s="149" t="s">
        <v>42</v>
      </c>
      <c r="B70" s="133"/>
      <c r="C70" s="133"/>
      <c r="D70" s="99"/>
      <c r="E70" s="100"/>
      <c r="F70" s="181">
        <f>SUM(F68:F69)</f>
        <v>890755479</v>
      </c>
      <c r="G70" s="119"/>
      <c r="H70" s="181">
        <f>SUM(H68:H69)</f>
        <v>921992702</v>
      </c>
      <c r="I70" s="151"/>
      <c r="J70" s="181">
        <f>SUM(J68:J69)</f>
        <v>854941587</v>
      </c>
      <c r="K70" s="153"/>
      <c r="L70" s="181">
        <f>SUM(L68:L69)</f>
        <v>885479444</v>
      </c>
    </row>
    <row r="71" spans="1:12" ht="21.95" customHeight="1" thickBot="1">
      <c r="A71" s="149" t="s">
        <v>43</v>
      </c>
      <c r="B71" s="133"/>
      <c r="C71" s="133"/>
      <c r="D71" s="99"/>
      <c r="E71" s="100"/>
      <c r="F71" s="182">
        <f>+F55+F70</f>
        <v>1282261455.1399999</v>
      </c>
      <c r="G71" s="119"/>
      <c r="H71" s="182">
        <f>+H55+H70</f>
        <v>1288619321</v>
      </c>
      <c r="I71" s="151"/>
      <c r="J71" s="182">
        <f>+J55+J70</f>
        <v>1128750201</v>
      </c>
      <c r="K71" s="153"/>
      <c r="L71" s="182">
        <f>+L55+L70</f>
        <v>1146083273</v>
      </c>
    </row>
    <row r="72" spans="1:12" ht="20.25" customHeight="1" thickTop="1">
      <c r="A72" s="313">
        <v>3</v>
      </c>
      <c r="B72" s="313"/>
      <c r="C72" s="313"/>
      <c r="D72" s="313"/>
      <c r="E72" s="313"/>
      <c r="F72" s="313"/>
      <c r="G72" s="313"/>
      <c r="H72" s="313"/>
      <c r="I72" s="313"/>
      <c r="J72" s="313"/>
      <c r="K72" s="313"/>
      <c r="L72" s="313"/>
    </row>
    <row r="73" spans="1:12" ht="21.95" customHeight="1">
      <c r="A73" s="311" t="s">
        <v>216</v>
      </c>
      <c r="B73" s="309"/>
      <c r="C73" s="309"/>
      <c r="D73" s="311"/>
      <c r="E73" s="311"/>
      <c r="F73" s="311"/>
      <c r="G73" s="311"/>
      <c r="H73" s="311"/>
      <c r="I73" s="311"/>
      <c r="J73" s="311"/>
      <c r="K73" s="311"/>
      <c r="L73" s="311"/>
    </row>
    <row r="74" spans="1:12" ht="21.95" customHeight="1">
      <c r="A74" s="309" t="s">
        <v>174</v>
      </c>
      <c r="B74" s="309"/>
      <c r="C74" s="309"/>
      <c r="D74" s="309"/>
      <c r="E74" s="309"/>
      <c r="F74" s="309"/>
      <c r="G74" s="309"/>
      <c r="H74" s="309"/>
      <c r="I74" s="309"/>
      <c r="J74" s="309"/>
      <c r="K74" s="309"/>
      <c r="L74" s="309"/>
    </row>
    <row r="75" spans="1:12" ht="21.95" customHeight="1">
      <c r="A75" s="309" t="s">
        <v>195</v>
      </c>
      <c r="B75" s="309"/>
      <c r="C75" s="309"/>
      <c r="D75" s="309"/>
      <c r="E75" s="309"/>
      <c r="F75" s="309"/>
      <c r="G75" s="309"/>
      <c r="H75" s="309"/>
      <c r="I75" s="309"/>
      <c r="J75" s="309"/>
      <c r="K75" s="309"/>
      <c r="L75" s="309"/>
    </row>
    <row r="76" spans="1:12" ht="21.95" customHeight="1">
      <c r="A76" s="309" t="s">
        <v>142</v>
      </c>
      <c r="B76" s="309"/>
      <c r="C76" s="309"/>
      <c r="D76" s="309"/>
      <c r="E76" s="309"/>
      <c r="F76" s="309"/>
      <c r="G76" s="309"/>
      <c r="H76" s="309"/>
      <c r="I76" s="309"/>
      <c r="J76" s="309"/>
      <c r="K76" s="309"/>
      <c r="L76" s="309"/>
    </row>
    <row r="77" spans="1:12" ht="21.95" customHeight="1">
      <c r="A77" s="133"/>
      <c r="B77" s="133"/>
      <c r="C77" s="133"/>
      <c r="D77" s="99"/>
      <c r="E77" s="187"/>
      <c r="F77" s="187"/>
      <c r="G77" s="161"/>
      <c r="H77" s="186"/>
      <c r="I77" s="161"/>
      <c r="J77" s="186"/>
      <c r="K77" s="161"/>
      <c r="L77" s="158" t="s">
        <v>77</v>
      </c>
    </row>
    <row r="78" spans="1:12" ht="21.95" customHeight="1">
      <c r="A78" s="133"/>
      <c r="B78" s="133"/>
      <c r="C78" s="133"/>
      <c r="D78" s="99"/>
      <c r="E78" s="155"/>
      <c r="F78" s="315" t="s">
        <v>46</v>
      </c>
      <c r="G78" s="315"/>
      <c r="H78" s="315"/>
      <c r="I78" s="114"/>
      <c r="J78" s="188" t="s">
        <v>62</v>
      </c>
      <c r="K78" s="189"/>
      <c r="L78" s="189"/>
    </row>
    <row r="79" spans="1:12" ht="21.95" customHeight="1">
      <c r="A79" s="133"/>
      <c r="B79" s="133"/>
      <c r="C79" s="133"/>
      <c r="D79" s="99"/>
      <c r="E79" s="245" t="s">
        <v>1</v>
      </c>
      <c r="F79" s="246" t="s">
        <v>148</v>
      </c>
      <c r="G79" s="211"/>
      <c r="H79" s="246" t="s">
        <v>132</v>
      </c>
      <c r="I79" s="247"/>
      <c r="J79" s="246" t="s">
        <v>148</v>
      </c>
      <c r="K79" s="211"/>
      <c r="L79" s="246" t="s">
        <v>132</v>
      </c>
    </row>
    <row r="80" spans="1:12" ht="21.95" customHeight="1">
      <c r="A80" s="190" t="s">
        <v>33</v>
      </c>
      <c r="B80" s="159"/>
      <c r="C80" s="159"/>
      <c r="D80" s="160"/>
      <c r="E80" s="100"/>
      <c r="F80" s="100"/>
      <c r="G80" s="119"/>
      <c r="H80" s="99"/>
      <c r="I80" s="99"/>
      <c r="J80" s="99"/>
      <c r="K80" s="102"/>
      <c r="L80" s="99"/>
    </row>
    <row r="81" spans="1:12" ht="21.95" customHeight="1">
      <c r="A81" s="133" t="s">
        <v>129</v>
      </c>
      <c r="B81" s="133"/>
      <c r="C81" s="133"/>
      <c r="D81" s="99"/>
      <c r="E81" s="164" t="s">
        <v>112</v>
      </c>
      <c r="F81" s="297">
        <v>45237219</v>
      </c>
      <c r="G81" s="191"/>
      <c r="H81" s="297">
        <v>72566397</v>
      </c>
      <c r="I81" s="191"/>
      <c r="J81" s="92">
        <v>4778962</v>
      </c>
      <c r="K81" s="191"/>
      <c r="L81" s="297">
        <v>23089293</v>
      </c>
    </row>
    <row r="82" spans="1:12" ht="21.95" customHeight="1">
      <c r="A82" s="133" t="s">
        <v>137</v>
      </c>
      <c r="B82" s="133"/>
      <c r="C82" s="133"/>
      <c r="D82" s="99"/>
      <c r="E82" s="164" t="s">
        <v>112</v>
      </c>
      <c r="F82" s="297">
        <v>35299038</v>
      </c>
      <c r="G82" s="191"/>
      <c r="H82" s="297">
        <v>52439409</v>
      </c>
      <c r="I82" s="191"/>
      <c r="J82" s="92">
        <v>24408156</v>
      </c>
      <c r="K82" s="191"/>
      <c r="L82" s="297">
        <v>36970745</v>
      </c>
    </row>
    <row r="83" spans="1:12" ht="21.95" customHeight="1">
      <c r="A83" s="133" t="s">
        <v>52</v>
      </c>
      <c r="B83" s="133"/>
      <c r="C83" s="133"/>
      <c r="D83" s="99"/>
      <c r="E83" s="164"/>
      <c r="F83" s="297">
        <v>1305132</v>
      </c>
      <c r="G83" s="191"/>
      <c r="H83" s="297">
        <v>1407149</v>
      </c>
      <c r="I83" s="191"/>
      <c r="J83" s="92">
        <v>977462</v>
      </c>
      <c r="K83" s="191"/>
      <c r="L83" s="297">
        <v>965915</v>
      </c>
    </row>
    <row r="84" spans="1:12" ht="21.95" customHeight="1">
      <c r="A84" s="133" t="s">
        <v>37</v>
      </c>
      <c r="B84" s="133"/>
      <c r="C84" s="133"/>
      <c r="D84" s="99"/>
      <c r="E84" s="164"/>
      <c r="F84" s="297">
        <v>1226890</v>
      </c>
      <c r="G84" s="191"/>
      <c r="H84" s="297">
        <v>1208725</v>
      </c>
      <c r="I84" s="191"/>
      <c r="J84" s="92">
        <v>2361417</v>
      </c>
      <c r="K84" s="191"/>
      <c r="L84" s="297">
        <v>1208725</v>
      </c>
    </row>
    <row r="85" spans="1:12" ht="21.95" customHeight="1">
      <c r="A85" s="133" t="s">
        <v>184</v>
      </c>
      <c r="B85" s="133"/>
      <c r="C85" s="133"/>
      <c r="D85" s="99"/>
      <c r="E85" s="164"/>
      <c r="F85" s="297">
        <v>465000</v>
      </c>
      <c r="G85" s="191"/>
      <c r="H85" s="297">
        <v>465000</v>
      </c>
      <c r="I85" s="191"/>
      <c r="J85" s="92">
        <v>1021000</v>
      </c>
      <c r="K85" s="191"/>
      <c r="L85" s="297">
        <v>8463754</v>
      </c>
    </row>
    <row r="86" spans="1:12" ht="21.95" customHeight="1">
      <c r="A86" s="133" t="s">
        <v>19</v>
      </c>
      <c r="B86" s="133"/>
      <c r="C86" s="133"/>
      <c r="D86" s="99"/>
      <c r="E86" s="164"/>
      <c r="F86" s="297">
        <v>12117778</v>
      </c>
      <c r="G86" s="192"/>
      <c r="H86" s="297">
        <v>4247475</v>
      </c>
      <c r="I86" s="192"/>
      <c r="J86" s="92">
        <v>10194393</v>
      </c>
      <c r="K86" s="148"/>
      <c r="L86" s="297">
        <v>3532020</v>
      </c>
    </row>
    <row r="87" spans="1:12" ht="21.95" customHeight="1">
      <c r="A87" s="193" t="s">
        <v>34</v>
      </c>
      <c r="B87" s="133"/>
      <c r="C87" s="133"/>
      <c r="D87" s="99"/>
      <c r="E87" s="164"/>
      <c r="F87" s="194">
        <f>SUM(F81:F86)</f>
        <v>95651057</v>
      </c>
      <c r="G87" s="155"/>
      <c r="H87" s="194">
        <f>SUM(H81:H86)</f>
        <v>132334155</v>
      </c>
      <c r="I87" s="168"/>
      <c r="J87" s="194">
        <f>SUM(J81:J86)</f>
        <v>43741390</v>
      </c>
      <c r="K87" s="151"/>
      <c r="L87" s="194">
        <f>SUM(L81:L86)</f>
        <v>74230452</v>
      </c>
    </row>
    <row r="88" spans="1:12" ht="21.95" customHeight="1">
      <c r="A88" s="167" t="s">
        <v>36</v>
      </c>
      <c r="B88" s="133"/>
      <c r="C88" s="193"/>
      <c r="D88" s="99"/>
      <c r="E88" s="192"/>
      <c r="F88" s="100"/>
      <c r="G88" s="119"/>
      <c r="H88" s="99"/>
      <c r="I88" s="99"/>
      <c r="J88" s="99"/>
      <c r="K88" s="102"/>
      <c r="L88" s="99"/>
    </row>
    <row r="89" spans="1:12" ht="21.95" customHeight="1">
      <c r="A89" s="133" t="s">
        <v>123</v>
      </c>
      <c r="B89" s="133"/>
      <c r="C89" s="133"/>
      <c r="D89" s="99"/>
      <c r="E89" s="164"/>
      <c r="F89" s="297">
        <v>36687783</v>
      </c>
      <c r="G89" s="191"/>
      <c r="H89" s="297">
        <v>62681486</v>
      </c>
      <c r="I89" s="191"/>
      <c r="J89" s="92">
        <v>4464395</v>
      </c>
      <c r="K89" s="191"/>
      <c r="L89" s="297">
        <v>21033371</v>
      </c>
    </row>
    <row r="90" spans="1:12" ht="21.95" customHeight="1">
      <c r="A90" s="133" t="s">
        <v>75</v>
      </c>
      <c r="B90" s="133"/>
      <c r="C90" s="133"/>
      <c r="D90" s="99"/>
      <c r="E90" s="164"/>
      <c r="F90" s="297">
        <v>18288514</v>
      </c>
      <c r="G90" s="191"/>
      <c r="H90" s="297">
        <v>15836012</v>
      </c>
      <c r="I90" s="191"/>
      <c r="J90" s="92">
        <v>10622512</v>
      </c>
      <c r="K90" s="191"/>
      <c r="L90" s="297">
        <v>9462827</v>
      </c>
    </row>
    <row r="91" spans="1:12" ht="21.95" customHeight="1">
      <c r="A91" s="133" t="s">
        <v>76</v>
      </c>
      <c r="B91" s="133"/>
      <c r="C91" s="133"/>
      <c r="D91" s="99"/>
      <c r="E91" s="164"/>
      <c r="F91" s="297">
        <v>26692053</v>
      </c>
      <c r="G91" s="191"/>
      <c r="H91" s="297">
        <v>28506241</v>
      </c>
      <c r="I91" s="191"/>
      <c r="J91" s="92">
        <v>15990639</v>
      </c>
      <c r="K91" s="191"/>
      <c r="L91" s="297">
        <v>17895981</v>
      </c>
    </row>
    <row r="92" spans="1:12" ht="21.95" customHeight="1">
      <c r="A92" s="149" t="s">
        <v>35</v>
      </c>
      <c r="B92" s="133"/>
      <c r="C92" s="133"/>
      <c r="D92" s="99"/>
      <c r="E92" s="100"/>
      <c r="F92" s="194">
        <f>SUM(F89:F91)</f>
        <v>81668350</v>
      </c>
      <c r="G92" s="155"/>
      <c r="H92" s="194">
        <f>SUM(H89:H91)</f>
        <v>107023739</v>
      </c>
      <c r="I92" s="168"/>
      <c r="J92" s="194">
        <f>SUM(J89:J91)</f>
        <v>31077546</v>
      </c>
      <c r="K92" s="151"/>
      <c r="L92" s="194">
        <f>SUM(L89:L91)</f>
        <v>48392179</v>
      </c>
    </row>
    <row r="93" spans="1:12" ht="20.25" customHeight="1">
      <c r="A93" s="133" t="s">
        <v>214</v>
      </c>
      <c r="B93" s="149"/>
      <c r="C93" s="133"/>
      <c r="D93" s="99"/>
      <c r="E93" s="100"/>
      <c r="F93" s="100"/>
      <c r="G93" s="119"/>
      <c r="H93" s="99"/>
      <c r="I93" s="99"/>
      <c r="J93" s="99"/>
      <c r="K93" s="102"/>
      <c r="L93" s="99"/>
    </row>
    <row r="94" spans="1:12" ht="21.95" customHeight="1">
      <c r="A94" s="133" t="s">
        <v>8</v>
      </c>
      <c r="B94" s="133" t="s">
        <v>127</v>
      </c>
      <c r="C94" s="133"/>
      <c r="D94" s="99"/>
      <c r="E94" s="100"/>
      <c r="F94" s="195">
        <f>F87-F92</f>
        <v>13982707</v>
      </c>
      <c r="G94" s="195">
        <f t="shared" ref="G94:L94" si="0">G87-G92</f>
        <v>0</v>
      </c>
      <c r="H94" s="195">
        <f t="shared" si="0"/>
        <v>25310416</v>
      </c>
      <c r="I94" s="195">
        <f t="shared" si="0"/>
        <v>0</v>
      </c>
      <c r="J94" s="195">
        <f t="shared" si="0"/>
        <v>12663844</v>
      </c>
      <c r="K94" s="195">
        <f t="shared" si="0"/>
        <v>0</v>
      </c>
      <c r="L94" s="195">
        <f t="shared" si="0"/>
        <v>25838273</v>
      </c>
    </row>
    <row r="95" spans="1:12" ht="21.95" customHeight="1">
      <c r="A95" s="133" t="s">
        <v>213</v>
      </c>
      <c r="B95" s="133"/>
      <c r="C95" s="133"/>
      <c r="D95" s="99"/>
      <c r="E95" s="100"/>
      <c r="F95" s="100"/>
      <c r="G95" s="119"/>
      <c r="H95" s="99"/>
      <c r="I95" s="99"/>
      <c r="J95" s="99"/>
      <c r="K95" s="102"/>
      <c r="L95" s="99"/>
    </row>
    <row r="96" spans="1:12" ht="21.95" customHeight="1">
      <c r="A96" s="133" t="s">
        <v>57</v>
      </c>
      <c r="B96" s="133"/>
      <c r="C96" s="133"/>
      <c r="D96" s="99"/>
      <c r="E96" s="100"/>
      <c r="F96" s="298">
        <v>-928745</v>
      </c>
      <c r="G96" s="191"/>
      <c r="H96" s="298">
        <v>1861619</v>
      </c>
      <c r="I96" s="191"/>
      <c r="J96" s="196">
        <v>0</v>
      </c>
      <c r="K96" s="191"/>
      <c r="L96" s="196">
        <v>0</v>
      </c>
    </row>
    <row r="97" spans="1:12" ht="21.95" customHeight="1">
      <c r="A97" s="149" t="s">
        <v>105</v>
      </c>
      <c r="B97" s="133"/>
      <c r="C97" s="133"/>
      <c r="D97" s="99"/>
      <c r="E97" s="100"/>
      <c r="F97" s="168">
        <f>SUM(F94:F96)</f>
        <v>13053962</v>
      </c>
      <c r="G97" s="155"/>
      <c r="H97" s="168">
        <f>SUM(H94:H96)</f>
        <v>27172035</v>
      </c>
      <c r="I97" s="168"/>
      <c r="J97" s="168">
        <f>SUM(J94:J96)</f>
        <v>12663844</v>
      </c>
      <c r="K97" s="151"/>
      <c r="L97" s="168">
        <f>SUM(L94:L96)</f>
        <v>25838273</v>
      </c>
    </row>
    <row r="98" spans="1:12" ht="21.95" customHeight="1">
      <c r="A98" s="133" t="s">
        <v>162</v>
      </c>
      <c r="B98" s="133"/>
      <c r="C98" s="133"/>
      <c r="D98" s="99"/>
      <c r="E98" s="103" t="s">
        <v>118</v>
      </c>
      <c r="F98" s="110">
        <v>-1189879</v>
      </c>
      <c r="G98" s="110"/>
      <c r="H98" s="110">
        <v>-5263487</v>
      </c>
      <c r="I98" s="110"/>
      <c r="J98" s="110">
        <v>-723622</v>
      </c>
      <c r="K98" s="110"/>
      <c r="L98" s="110">
        <v>-5009404</v>
      </c>
    </row>
    <row r="99" spans="1:12" ht="21.95" customHeight="1">
      <c r="A99" s="149" t="s">
        <v>144</v>
      </c>
      <c r="B99" s="133"/>
      <c r="C99" s="133"/>
      <c r="D99" s="99"/>
      <c r="E99" s="100"/>
      <c r="F99" s="197">
        <f>SUM(F97:F98)</f>
        <v>11864083</v>
      </c>
      <c r="G99" s="198"/>
      <c r="H99" s="197">
        <f>SUM(H97:H98)</f>
        <v>21908548</v>
      </c>
      <c r="I99" s="198"/>
      <c r="J99" s="197">
        <f>SUM(J97:J98)</f>
        <v>11940222</v>
      </c>
      <c r="K99" s="198"/>
      <c r="L99" s="197">
        <f>SUM(L97:L98)</f>
        <v>20828869</v>
      </c>
    </row>
    <row r="100" spans="1:12" ht="21.75">
      <c r="A100" s="149" t="s">
        <v>58</v>
      </c>
      <c r="B100" s="133"/>
      <c r="C100" s="133"/>
      <c r="D100" s="99"/>
      <c r="E100" s="100"/>
      <c r="F100" s="198"/>
      <c r="G100" s="198"/>
      <c r="H100" s="198"/>
      <c r="I100" s="198"/>
      <c r="J100" s="198"/>
      <c r="K100" s="198"/>
      <c r="L100" s="198"/>
    </row>
    <row r="101" spans="1:12" ht="21.95" hidden="1" customHeight="1">
      <c r="A101" s="149" t="s">
        <v>133</v>
      </c>
      <c r="B101" s="114"/>
      <c r="C101" s="199"/>
      <c r="D101" s="199"/>
      <c r="E101" s="199"/>
      <c r="F101" s="199"/>
      <c r="G101" s="199"/>
      <c r="H101" s="99"/>
      <c r="I101" s="99"/>
      <c r="J101" s="99"/>
      <c r="K101" s="200"/>
      <c r="L101" s="99"/>
    </row>
    <row r="102" spans="1:12" ht="21.95" hidden="1" customHeight="1">
      <c r="A102" s="133" t="s">
        <v>136</v>
      </c>
      <c r="B102" s="114"/>
      <c r="C102" s="199"/>
      <c r="D102" s="199"/>
      <c r="E102" s="103" t="s">
        <v>135</v>
      </c>
      <c r="F102" s="99">
        <v>0</v>
      </c>
      <c r="G102" s="199"/>
      <c r="H102" s="99">
        <v>0</v>
      </c>
      <c r="I102" s="99"/>
      <c r="J102" s="99">
        <v>0</v>
      </c>
      <c r="K102" s="200"/>
      <c r="L102" s="102">
        <v>0</v>
      </c>
    </row>
    <row r="103" spans="1:12" ht="21.95" hidden="1" customHeight="1">
      <c r="A103" s="133" t="s">
        <v>140</v>
      </c>
      <c r="B103" s="114"/>
      <c r="C103" s="199"/>
      <c r="D103" s="199"/>
      <c r="E103" s="103"/>
      <c r="F103" s="99">
        <v>0</v>
      </c>
      <c r="G103" s="199"/>
      <c r="H103" s="99">
        <v>0</v>
      </c>
      <c r="I103" s="99"/>
      <c r="J103" s="99">
        <v>0</v>
      </c>
      <c r="K103" s="200"/>
      <c r="L103" s="99">
        <v>0</v>
      </c>
    </row>
    <row r="104" spans="1:12" ht="21.95" hidden="1" customHeight="1">
      <c r="A104" s="133" t="s">
        <v>93</v>
      </c>
      <c r="B104" s="114"/>
      <c r="C104" s="199"/>
      <c r="D104" s="199"/>
      <c r="E104" s="199"/>
      <c r="F104" s="99">
        <v>0</v>
      </c>
      <c r="G104" s="199"/>
      <c r="H104" s="102">
        <v>0</v>
      </c>
      <c r="I104" s="99"/>
      <c r="J104" s="99">
        <v>0</v>
      </c>
      <c r="K104" s="200"/>
      <c r="L104" s="99">
        <v>0</v>
      </c>
    </row>
    <row r="105" spans="1:12" ht="21.75" hidden="1" customHeight="1">
      <c r="A105" s="149"/>
      <c r="B105" s="199"/>
      <c r="C105" s="199"/>
      <c r="D105" s="199"/>
      <c r="E105" s="199"/>
      <c r="F105" s="282">
        <f>SUM(F102:F104)</f>
        <v>0</v>
      </c>
      <c r="G105" s="199"/>
      <c r="H105" s="201">
        <f>SUM(H102:H104)</f>
        <v>0</v>
      </c>
      <c r="I105" s="99"/>
      <c r="J105" s="282">
        <f>SUM(J102:J104)</f>
        <v>0</v>
      </c>
      <c r="K105" s="200"/>
      <c r="L105" s="201">
        <f>SUM(L102:L104)</f>
        <v>0</v>
      </c>
    </row>
    <row r="106" spans="1:12" ht="3" customHeight="1">
      <c r="A106" s="133"/>
      <c r="B106" s="133"/>
      <c r="C106" s="133"/>
      <c r="D106" s="99"/>
      <c r="E106" s="100"/>
      <c r="F106" s="100"/>
      <c r="G106" s="119"/>
      <c r="H106" s="99"/>
      <c r="I106" s="99"/>
      <c r="J106" s="99"/>
      <c r="K106" s="102"/>
      <c r="L106" s="99"/>
    </row>
    <row r="107" spans="1:12" ht="21.95" customHeight="1">
      <c r="A107" s="149" t="s">
        <v>86</v>
      </c>
      <c r="B107" s="133"/>
      <c r="C107" s="133"/>
      <c r="D107" s="99"/>
      <c r="E107" s="100"/>
      <c r="F107" s="100"/>
      <c r="G107" s="119"/>
      <c r="H107" s="99"/>
      <c r="I107" s="99"/>
      <c r="J107" s="99"/>
      <c r="K107" s="102"/>
      <c r="L107" s="99"/>
    </row>
    <row r="108" spans="1:12" ht="21.95" customHeight="1">
      <c r="A108" s="133" t="s">
        <v>101</v>
      </c>
      <c r="B108" s="114"/>
      <c r="C108" s="133"/>
      <c r="D108" s="99"/>
      <c r="E108" s="103"/>
      <c r="F108" s="110">
        <v>-14082305</v>
      </c>
      <c r="G108" s="110"/>
      <c r="H108" s="110">
        <v>6762531</v>
      </c>
      <c r="I108" s="110"/>
      <c r="J108" s="110">
        <v>-14082305</v>
      </c>
      <c r="K108" s="110"/>
      <c r="L108" s="110">
        <v>6762531</v>
      </c>
    </row>
    <row r="109" spans="1:12" ht="21.95" customHeight="1">
      <c r="A109" s="133" t="s">
        <v>187</v>
      </c>
      <c r="B109" s="114"/>
      <c r="C109" s="133"/>
      <c r="D109" s="99"/>
      <c r="E109" s="100"/>
      <c r="F109" s="110">
        <v>963739</v>
      </c>
      <c r="G109" s="110"/>
      <c r="H109" s="110">
        <v>-284186</v>
      </c>
      <c r="I109" s="110"/>
      <c r="J109" s="110">
        <v>0</v>
      </c>
      <c r="K109" s="110"/>
      <c r="L109" s="110">
        <v>0</v>
      </c>
    </row>
    <row r="110" spans="1:12" ht="21.95" customHeight="1">
      <c r="A110" s="133" t="s">
        <v>93</v>
      </c>
      <c r="B110" s="114"/>
      <c r="C110" s="133"/>
      <c r="D110" s="99"/>
      <c r="E110" s="100"/>
      <c r="F110" s="298">
        <v>2816461</v>
      </c>
      <c r="G110" s="110"/>
      <c r="H110" s="298">
        <v>-1352506</v>
      </c>
      <c r="I110" s="110"/>
      <c r="J110" s="298">
        <v>2816461</v>
      </c>
      <c r="K110" s="110"/>
      <c r="L110" s="298">
        <v>-1352506</v>
      </c>
    </row>
    <row r="111" spans="1:12" ht="21.95" customHeight="1">
      <c r="A111" s="149" t="s">
        <v>185</v>
      </c>
      <c r="B111" s="133"/>
      <c r="C111" s="133"/>
      <c r="D111" s="99"/>
      <c r="E111" s="100"/>
      <c r="F111" s="202">
        <f>SUM(F108:F110)</f>
        <v>-10302105</v>
      </c>
      <c r="G111" s="119"/>
      <c r="H111" s="202">
        <f>SUM(H108:H110)</f>
        <v>5125839</v>
      </c>
      <c r="I111" s="99"/>
      <c r="J111" s="202">
        <f>SUM(J108:J110)</f>
        <v>-11265844</v>
      </c>
      <c r="K111" s="102"/>
      <c r="L111" s="202">
        <f>SUM(L108:L110)</f>
        <v>5410025</v>
      </c>
    </row>
    <row r="112" spans="1:12" ht="21.95" customHeight="1" thickBot="1">
      <c r="A112" s="149" t="s">
        <v>145</v>
      </c>
      <c r="B112" s="133"/>
      <c r="C112" s="133"/>
      <c r="D112" s="99"/>
      <c r="E112" s="100"/>
      <c r="F112" s="203">
        <f>SUM(F99,F111)</f>
        <v>1561978</v>
      </c>
      <c r="G112" s="204"/>
      <c r="H112" s="203">
        <f>SUM(H99,H111)</f>
        <v>27034387</v>
      </c>
      <c r="I112" s="204"/>
      <c r="J112" s="203">
        <f>SUM(J99,J111)</f>
        <v>674378</v>
      </c>
      <c r="K112" s="204"/>
      <c r="L112" s="203">
        <f>SUM(L99,L111)</f>
        <v>26238894</v>
      </c>
    </row>
    <row r="113" spans="1:12" ht="21.95" customHeight="1" thickTop="1">
      <c r="A113" s="149" t="s">
        <v>53</v>
      </c>
      <c r="B113" s="149"/>
      <c r="C113" s="133"/>
      <c r="D113" s="168"/>
      <c r="E113" s="100"/>
      <c r="F113" s="100"/>
      <c r="G113" s="119"/>
      <c r="H113" s="99"/>
      <c r="I113" s="99"/>
      <c r="J113" s="99"/>
      <c r="K113" s="102"/>
      <c r="L113" s="99"/>
    </row>
    <row r="114" spans="1:12" ht="21.95" customHeight="1">
      <c r="A114" s="133"/>
      <c r="B114" s="133" t="s">
        <v>169</v>
      </c>
      <c r="C114" s="133"/>
      <c r="D114" s="168"/>
      <c r="E114" s="100"/>
      <c r="F114" s="110">
        <v>11798666</v>
      </c>
      <c r="G114" s="205"/>
      <c r="H114" s="299">
        <v>21505950</v>
      </c>
      <c r="I114" s="205"/>
      <c r="J114" s="110">
        <v>11940222</v>
      </c>
      <c r="K114" s="206"/>
      <c r="L114" s="207">
        <v>20828869</v>
      </c>
    </row>
    <row r="115" spans="1:12" ht="21.95" customHeight="1">
      <c r="A115" s="133"/>
      <c r="B115" s="133" t="s">
        <v>41</v>
      </c>
      <c r="C115" s="133"/>
      <c r="D115" s="168"/>
      <c r="E115" s="100"/>
      <c r="F115" s="111">
        <v>65417</v>
      </c>
      <c r="G115" s="208"/>
      <c r="H115" s="111">
        <v>402598</v>
      </c>
      <c r="I115" s="208"/>
      <c r="J115" s="209">
        <v>0</v>
      </c>
      <c r="K115" s="191"/>
      <c r="L115" s="209">
        <v>0</v>
      </c>
    </row>
    <row r="116" spans="1:12" ht="21.95" customHeight="1" thickBot="1">
      <c r="A116" s="149" t="s">
        <v>146</v>
      </c>
      <c r="B116" s="149"/>
      <c r="C116" s="133"/>
      <c r="D116" s="168"/>
      <c r="E116" s="100"/>
      <c r="F116" s="210">
        <f>SUM(F114:F115)</f>
        <v>11864083</v>
      </c>
      <c r="G116" s="119"/>
      <c r="H116" s="210">
        <f>SUM(H114:H115)</f>
        <v>21908548</v>
      </c>
      <c r="I116" s="99"/>
      <c r="J116" s="210">
        <f>SUM(J114:J115)</f>
        <v>11940222</v>
      </c>
      <c r="K116" s="102"/>
      <c r="L116" s="210">
        <f>SUM(L114:L115)</f>
        <v>20828869</v>
      </c>
    </row>
    <row r="117" spans="1:12" ht="21.95" customHeight="1" thickTop="1">
      <c r="A117" s="149" t="s">
        <v>126</v>
      </c>
      <c r="B117" s="149"/>
      <c r="C117" s="133"/>
      <c r="D117" s="168"/>
      <c r="E117" s="100"/>
      <c r="F117" s="100"/>
      <c r="G117" s="119"/>
      <c r="H117" s="99"/>
      <c r="I117" s="99"/>
      <c r="J117" s="99"/>
      <c r="K117" s="102"/>
      <c r="L117" s="99"/>
    </row>
    <row r="118" spans="1:12" ht="21.95" customHeight="1">
      <c r="A118" s="133"/>
      <c r="B118" s="133" t="s">
        <v>169</v>
      </c>
      <c r="C118" s="133"/>
      <c r="D118" s="168"/>
      <c r="E118" s="100"/>
      <c r="F118" s="110">
        <v>1496561</v>
      </c>
      <c r="G118" s="208"/>
      <c r="H118" s="110">
        <v>26631789</v>
      </c>
      <c r="I118" s="208"/>
      <c r="J118" s="110">
        <v>674378</v>
      </c>
      <c r="K118" s="110"/>
      <c r="L118" s="110">
        <v>26238894</v>
      </c>
    </row>
    <row r="119" spans="1:12" ht="21.95" customHeight="1">
      <c r="A119" s="133"/>
      <c r="B119" s="133" t="s">
        <v>41</v>
      </c>
      <c r="C119" s="133"/>
      <c r="D119" s="168"/>
      <c r="E119" s="100"/>
      <c r="F119" s="111">
        <v>65417</v>
      </c>
      <c r="G119" s="208"/>
      <c r="H119" s="111">
        <v>402598</v>
      </c>
      <c r="I119" s="208"/>
      <c r="J119" s="209">
        <v>0</v>
      </c>
      <c r="K119" s="208"/>
      <c r="L119" s="209">
        <v>0</v>
      </c>
    </row>
    <row r="120" spans="1:12" ht="21.95" customHeight="1" thickBot="1">
      <c r="A120" s="211" t="s">
        <v>145</v>
      </c>
      <c r="B120" s="133"/>
      <c r="C120" s="133"/>
      <c r="D120" s="168"/>
      <c r="E120" s="100"/>
      <c r="F120" s="212">
        <f>SUM(F117:F119)</f>
        <v>1561978</v>
      </c>
      <c r="G120" s="208"/>
      <c r="H120" s="212">
        <f>SUM(H117:H119)</f>
        <v>27034387</v>
      </c>
      <c r="I120" s="208"/>
      <c r="J120" s="212">
        <f>SUM(J118:J119)</f>
        <v>674378</v>
      </c>
      <c r="K120" s="208"/>
      <c r="L120" s="212">
        <f>SUM(L118:L119)</f>
        <v>26238894</v>
      </c>
    </row>
    <row r="121" spans="1:12" ht="21.95" customHeight="1" thickTop="1">
      <c r="A121" s="149" t="s">
        <v>78</v>
      </c>
      <c r="B121" s="149"/>
      <c r="C121" s="133"/>
      <c r="D121" s="168"/>
      <c r="E121" s="100"/>
      <c r="F121" s="100"/>
      <c r="G121" s="119"/>
      <c r="H121" s="99"/>
      <c r="I121" s="99"/>
      <c r="J121" s="99"/>
      <c r="K121" s="102"/>
      <c r="L121" s="99"/>
    </row>
    <row r="122" spans="1:12" ht="21.95" customHeight="1" thickBot="1">
      <c r="A122" s="133" t="s">
        <v>59</v>
      </c>
      <c r="B122" s="133"/>
      <c r="C122" s="133"/>
      <c r="D122" s="168"/>
      <c r="E122" s="103" t="s">
        <v>124</v>
      </c>
      <c r="F122" s="213">
        <f>F114/F62</f>
        <v>0.19517973305061936</v>
      </c>
      <c r="G122" s="214"/>
      <c r="H122" s="213">
        <f>H114/H62</f>
        <v>0.35576272605733289</v>
      </c>
      <c r="I122" s="215"/>
      <c r="J122" s="213">
        <f>J114/J62</f>
        <v>0.19752142678885329</v>
      </c>
      <c r="K122" s="215"/>
      <c r="L122" s="213">
        <f>L114/L62</f>
        <v>0.34456209635617457</v>
      </c>
    </row>
    <row r="123" spans="1:12" ht="21.95" customHeight="1" thickTop="1">
      <c r="A123" s="313">
        <v>4</v>
      </c>
      <c r="B123" s="313"/>
      <c r="C123" s="313"/>
      <c r="D123" s="313"/>
      <c r="E123" s="313"/>
      <c r="F123" s="313"/>
      <c r="G123" s="313"/>
      <c r="H123" s="313"/>
      <c r="I123" s="313"/>
      <c r="J123" s="313"/>
      <c r="K123" s="313"/>
      <c r="L123" s="313"/>
    </row>
    <row r="124" spans="1:12" s="114" customFormat="1" ht="21.95" customHeight="1">
      <c r="A124" s="250" t="s">
        <v>216</v>
      </c>
      <c r="B124" s="250"/>
      <c r="C124" s="250"/>
      <c r="D124" s="186"/>
      <c r="E124" s="187"/>
      <c r="F124" s="187"/>
      <c r="G124" s="161"/>
      <c r="H124" s="251"/>
      <c r="I124" s="161"/>
      <c r="J124" s="251"/>
      <c r="K124" s="161"/>
      <c r="L124" s="251"/>
    </row>
    <row r="125" spans="1:12" s="114" customFormat="1" ht="21.95" customHeight="1">
      <c r="A125" s="309" t="s">
        <v>174</v>
      </c>
      <c r="B125" s="309"/>
      <c r="C125" s="309"/>
      <c r="D125" s="309"/>
      <c r="E125" s="309"/>
      <c r="F125" s="309"/>
      <c r="G125" s="309"/>
      <c r="H125" s="309"/>
      <c r="I125" s="309"/>
      <c r="J125" s="309"/>
      <c r="K125" s="309"/>
      <c r="L125" s="309"/>
    </row>
    <row r="126" spans="1:12" s="114" customFormat="1" ht="21.95" customHeight="1">
      <c r="A126" s="309" t="s">
        <v>196</v>
      </c>
      <c r="B126" s="309"/>
      <c r="C126" s="309"/>
      <c r="D126" s="309"/>
      <c r="E126" s="309"/>
      <c r="F126" s="309"/>
      <c r="G126" s="309"/>
      <c r="H126" s="309"/>
      <c r="I126" s="309"/>
      <c r="J126" s="309"/>
      <c r="K126" s="309"/>
      <c r="L126" s="309"/>
    </row>
    <row r="127" spans="1:12" s="114" customFormat="1" ht="21.95" customHeight="1">
      <c r="A127" s="309" t="s">
        <v>142</v>
      </c>
      <c r="B127" s="309"/>
      <c r="C127" s="309"/>
      <c r="D127" s="309"/>
      <c r="E127" s="309"/>
      <c r="F127" s="309"/>
      <c r="G127" s="309"/>
      <c r="H127" s="309"/>
      <c r="I127" s="309"/>
      <c r="J127" s="309"/>
      <c r="K127" s="309"/>
      <c r="L127" s="309"/>
    </row>
    <row r="128" spans="1:12" s="114" customFormat="1" ht="21.95" customHeight="1">
      <c r="A128" s="133"/>
      <c r="B128" s="133"/>
      <c r="C128" s="133"/>
      <c r="D128" s="99"/>
      <c r="E128" s="187"/>
      <c r="F128" s="187"/>
      <c r="G128" s="161"/>
      <c r="H128" s="251"/>
      <c r="I128" s="161"/>
      <c r="J128" s="251"/>
      <c r="K128" s="161"/>
      <c r="L128" s="158" t="s">
        <v>77</v>
      </c>
    </row>
    <row r="129" spans="1:12" s="114" customFormat="1" ht="21.95" customHeight="1">
      <c r="A129" s="133"/>
      <c r="B129" s="133"/>
      <c r="C129" s="133"/>
      <c r="D129" s="99"/>
      <c r="E129" s="252"/>
      <c r="F129" s="315" t="s">
        <v>46</v>
      </c>
      <c r="G129" s="315"/>
      <c r="H129" s="315"/>
      <c r="J129" s="188" t="s">
        <v>62</v>
      </c>
      <c r="K129" s="189"/>
      <c r="L129" s="189"/>
    </row>
    <row r="130" spans="1:12" s="114" customFormat="1" ht="21.95" customHeight="1">
      <c r="A130" s="133"/>
      <c r="B130" s="133"/>
      <c r="C130" s="133"/>
      <c r="D130" s="99"/>
      <c r="E130" s="281" t="s">
        <v>1</v>
      </c>
      <c r="F130" s="246" t="s">
        <v>148</v>
      </c>
      <c r="G130" s="280"/>
      <c r="H130" s="246" t="s">
        <v>132</v>
      </c>
      <c r="I130" s="211"/>
      <c r="J130" s="246" t="s">
        <v>148</v>
      </c>
      <c r="K130" s="280"/>
      <c r="L130" s="246" t="s">
        <v>132</v>
      </c>
    </row>
    <row r="131" spans="1:12" s="114" customFormat="1" ht="21.95" customHeight="1">
      <c r="A131" s="253" t="s">
        <v>33</v>
      </c>
      <c r="B131" s="159"/>
      <c r="C131" s="159"/>
      <c r="D131" s="160"/>
      <c r="E131" s="100"/>
      <c r="F131" s="100"/>
      <c r="G131" s="254"/>
      <c r="H131" s="99"/>
      <c r="I131" s="255"/>
      <c r="J131" s="99"/>
      <c r="K131" s="256"/>
      <c r="L131" s="99"/>
    </row>
    <row r="132" spans="1:12" s="114" customFormat="1" ht="21.95" customHeight="1">
      <c r="A132" s="133" t="s">
        <v>175</v>
      </c>
      <c r="B132" s="133"/>
      <c r="C132" s="133"/>
      <c r="D132" s="99"/>
      <c r="E132" s="164" t="s">
        <v>112</v>
      </c>
      <c r="F132" s="297">
        <v>138803363</v>
      </c>
      <c r="G132" s="191"/>
      <c r="H132" s="297">
        <v>194957186</v>
      </c>
      <c r="I132" s="191"/>
      <c r="J132" s="297">
        <v>17518753</v>
      </c>
      <c r="K132" s="191"/>
      <c r="L132" s="297">
        <v>60984656</v>
      </c>
    </row>
    <row r="133" spans="1:12" s="114" customFormat="1" ht="21.95" customHeight="1">
      <c r="A133" s="133" t="s">
        <v>137</v>
      </c>
      <c r="B133" s="133"/>
      <c r="C133" s="133"/>
      <c r="D133" s="99"/>
      <c r="E133" s="164" t="s">
        <v>112</v>
      </c>
      <c r="F133" s="297">
        <v>110434497</v>
      </c>
      <c r="G133" s="191"/>
      <c r="H133" s="297">
        <v>133029039</v>
      </c>
      <c r="I133" s="191"/>
      <c r="J133" s="297">
        <v>77563977</v>
      </c>
      <c r="K133" s="191"/>
      <c r="L133" s="297">
        <v>95883068</v>
      </c>
    </row>
    <row r="134" spans="1:12" s="114" customFormat="1" ht="21.95" customHeight="1">
      <c r="A134" s="133" t="s">
        <v>52</v>
      </c>
      <c r="B134" s="133"/>
      <c r="C134" s="133"/>
      <c r="D134" s="99"/>
      <c r="E134" s="164"/>
      <c r="F134" s="297">
        <v>3774194</v>
      </c>
      <c r="G134" s="191"/>
      <c r="H134" s="297">
        <v>3567127</v>
      </c>
      <c r="I134" s="191"/>
      <c r="J134" s="297">
        <v>3075551</v>
      </c>
      <c r="K134" s="191"/>
      <c r="L134" s="297">
        <v>2689438</v>
      </c>
    </row>
    <row r="135" spans="1:12" s="114" customFormat="1" ht="21.95" customHeight="1">
      <c r="A135" s="133" t="s">
        <v>37</v>
      </c>
      <c r="B135" s="133"/>
      <c r="C135" s="133"/>
      <c r="D135" s="99"/>
      <c r="E135" s="164"/>
      <c r="F135" s="297">
        <v>3037995</v>
      </c>
      <c r="G135" s="257"/>
      <c r="H135" s="297">
        <v>2656661</v>
      </c>
      <c r="I135" s="257"/>
      <c r="J135" s="297">
        <v>11171471</v>
      </c>
      <c r="K135" s="257"/>
      <c r="L135" s="297">
        <v>9655611</v>
      </c>
    </row>
    <row r="136" spans="1:12" s="114" customFormat="1" ht="21.95" customHeight="1">
      <c r="A136" s="133" t="s">
        <v>176</v>
      </c>
      <c r="B136" s="133"/>
      <c r="C136" s="133"/>
      <c r="D136" s="99"/>
      <c r="E136" s="164"/>
      <c r="F136" s="297">
        <v>1395000</v>
      </c>
      <c r="G136" s="257"/>
      <c r="H136" s="297">
        <v>1395000</v>
      </c>
      <c r="I136" s="257"/>
      <c r="J136" s="297">
        <v>4528720</v>
      </c>
      <c r="K136" s="257"/>
      <c r="L136" s="297">
        <v>24447973</v>
      </c>
    </row>
    <row r="137" spans="1:12" s="114" customFormat="1" ht="21.95" customHeight="1">
      <c r="A137" s="133" t="s">
        <v>19</v>
      </c>
      <c r="B137" s="133"/>
      <c r="C137" s="133"/>
      <c r="D137" s="99"/>
      <c r="E137" s="164"/>
      <c r="F137" s="297">
        <v>23238857</v>
      </c>
      <c r="G137" s="258"/>
      <c r="H137" s="297">
        <v>19283134</v>
      </c>
      <c r="I137" s="259"/>
      <c r="J137" s="297">
        <v>19351546</v>
      </c>
      <c r="K137" s="260"/>
      <c r="L137" s="297">
        <v>12574898</v>
      </c>
    </row>
    <row r="138" spans="1:12" s="114" customFormat="1" ht="21.95" customHeight="1">
      <c r="A138" s="261" t="s">
        <v>34</v>
      </c>
      <c r="B138" s="133"/>
      <c r="C138" s="133"/>
      <c r="D138" s="99"/>
      <c r="E138" s="164"/>
      <c r="F138" s="194">
        <f>SUM(F132:F137)</f>
        <v>280683906</v>
      </c>
      <c r="G138" s="262"/>
      <c r="H138" s="194">
        <f>SUM(H132:H136,H137)</f>
        <v>354888147</v>
      </c>
      <c r="I138" s="263"/>
      <c r="J138" s="194">
        <f>SUM(J132:J136,J137)</f>
        <v>133210018</v>
      </c>
      <c r="K138" s="264"/>
      <c r="L138" s="194">
        <f>SUM(L132:L136,L137)</f>
        <v>206235644</v>
      </c>
    </row>
    <row r="139" spans="1:12" s="114" customFormat="1" ht="21.95" customHeight="1">
      <c r="A139" s="167" t="s">
        <v>36</v>
      </c>
      <c r="B139" s="133"/>
      <c r="C139" s="261"/>
      <c r="D139" s="99"/>
      <c r="E139" s="258"/>
      <c r="F139" s="100"/>
      <c r="G139" s="254"/>
      <c r="H139" s="99"/>
      <c r="I139" s="255"/>
      <c r="J139" s="99"/>
      <c r="K139" s="256"/>
      <c r="L139" s="99"/>
    </row>
    <row r="140" spans="1:12" s="114" customFormat="1" ht="21.95" customHeight="1">
      <c r="A140" s="133" t="s">
        <v>123</v>
      </c>
      <c r="B140" s="133"/>
      <c r="C140" s="133"/>
      <c r="D140" s="99"/>
      <c r="E140" s="164"/>
      <c r="F140" s="297">
        <v>115295589</v>
      </c>
      <c r="G140" s="191"/>
      <c r="H140" s="297">
        <v>167201452</v>
      </c>
      <c r="I140" s="191"/>
      <c r="J140" s="297">
        <v>16418102</v>
      </c>
      <c r="K140" s="191"/>
      <c r="L140" s="297">
        <v>57360371</v>
      </c>
    </row>
    <row r="141" spans="1:12" s="114" customFormat="1" ht="21.95" customHeight="1">
      <c r="A141" s="133" t="s">
        <v>75</v>
      </c>
      <c r="B141" s="133"/>
      <c r="C141" s="133"/>
      <c r="D141" s="99"/>
      <c r="E141" s="164"/>
      <c r="F141" s="297">
        <v>53969498</v>
      </c>
      <c r="G141" s="191"/>
      <c r="H141" s="297">
        <v>46399892</v>
      </c>
      <c r="I141" s="191"/>
      <c r="J141" s="297">
        <v>31667570</v>
      </c>
      <c r="K141" s="191"/>
      <c r="L141" s="297">
        <v>28282145</v>
      </c>
    </row>
    <row r="142" spans="1:12" s="114" customFormat="1" ht="21.95" customHeight="1">
      <c r="A142" s="133" t="s">
        <v>76</v>
      </c>
      <c r="B142" s="133"/>
      <c r="C142" s="133"/>
      <c r="D142" s="99"/>
      <c r="E142" s="164"/>
      <c r="F142" s="297">
        <v>73097846</v>
      </c>
      <c r="G142" s="191"/>
      <c r="H142" s="297">
        <v>78759229</v>
      </c>
      <c r="I142" s="191"/>
      <c r="J142" s="297">
        <v>49166772</v>
      </c>
      <c r="K142" s="191"/>
      <c r="L142" s="297">
        <v>53241355</v>
      </c>
    </row>
    <row r="143" spans="1:12" s="114" customFormat="1" ht="21.95" customHeight="1">
      <c r="A143" s="149" t="s">
        <v>35</v>
      </c>
      <c r="B143" s="133"/>
      <c r="C143" s="133"/>
      <c r="D143" s="99"/>
      <c r="E143" s="100"/>
      <c r="F143" s="194">
        <f>SUM(F140:F142)</f>
        <v>242362933</v>
      </c>
      <c r="G143" s="262"/>
      <c r="H143" s="194">
        <f>SUM(H140:H142)</f>
        <v>292360573</v>
      </c>
      <c r="I143" s="263"/>
      <c r="J143" s="194">
        <f>SUM(J140:J142)</f>
        <v>97252444</v>
      </c>
      <c r="K143" s="264"/>
      <c r="L143" s="194">
        <f>SUM(L140:L142)</f>
        <v>138883871</v>
      </c>
    </row>
    <row r="144" spans="1:12" s="114" customFormat="1" ht="21.95" customHeight="1">
      <c r="A144" s="133" t="s">
        <v>214</v>
      </c>
      <c r="B144" s="149"/>
      <c r="C144" s="133"/>
      <c r="D144" s="99"/>
      <c r="E144" s="100"/>
      <c r="F144" s="100"/>
      <c r="G144" s="254"/>
      <c r="H144" s="99"/>
      <c r="I144" s="255"/>
      <c r="J144" s="99"/>
      <c r="K144" s="256"/>
      <c r="L144" s="99"/>
    </row>
    <row r="145" spans="1:12" s="114" customFormat="1" ht="21.95" customHeight="1">
      <c r="A145" s="133" t="s">
        <v>8</v>
      </c>
      <c r="B145" s="133" t="s">
        <v>177</v>
      </c>
      <c r="C145" s="133"/>
      <c r="D145" s="99"/>
      <c r="E145" s="100"/>
      <c r="F145" s="265">
        <f>F138-F143</f>
        <v>38320973</v>
      </c>
      <c r="G145" s="265">
        <f t="shared" ref="G145:L145" si="1">G138-G143</f>
        <v>0</v>
      </c>
      <c r="H145" s="265">
        <f>H138-H143</f>
        <v>62527574</v>
      </c>
      <c r="I145" s="265">
        <f t="shared" si="1"/>
        <v>0</v>
      </c>
      <c r="J145" s="265">
        <f t="shared" si="1"/>
        <v>35957574</v>
      </c>
      <c r="K145" s="265">
        <f t="shared" si="1"/>
        <v>0</v>
      </c>
      <c r="L145" s="265">
        <f t="shared" si="1"/>
        <v>67351773</v>
      </c>
    </row>
    <row r="146" spans="1:12" s="114" customFormat="1" ht="21.95" customHeight="1">
      <c r="A146" s="133" t="s">
        <v>213</v>
      </c>
      <c r="B146" s="133"/>
      <c r="C146" s="133"/>
      <c r="D146" s="99"/>
      <c r="E146" s="100"/>
      <c r="F146" s="100"/>
      <c r="G146" s="254"/>
      <c r="H146" s="99"/>
      <c r="I146" s="255"/>
      <c r="J146" s="99"/>
      <c r="K146" s="256"/>
      <c r="L146" s="99"/>
    </row>
    <row r="147" spans="1:12" s="114" customFormat="1" ht="21.95" customHeight="1">
      <c r="A147" s="133" t="s">
        <v>57</v>
      </c>
      <c r="B147" s="133"/>
      <c r="C147" s="133"/>
      <c r="D147" s="99"/>
      <c r="E147" s="100"/>
      <c r="F147" s="298">
        <v>-165514</v>
      </c>
      <c r="G147" s="257"/>
      <c r="H147" s="298">
        <v>105235</v>
      </c>
      <c r="I147" s="257"/>
      <c r="J147" s="196">
        <v>0</v>
      </c>
      <c r="K147" s="257"/>
      <c r="L147" s="196">
        <v>0</v>
      </c>
    </row>
    <row r="148" spans="1:12" s="114" customFormat="1" ht="21.95" customHeight="1">
      <c r="A148" s="149" t="s">
        <v>105</v>
      </c>
      <c r="B148" s="133"/>
      <c r="C148" s="133"/>
      <c r="D148" s="99"/>
      <c r="E148" s="100"/>
      <c r="F148" s="168">
        <f>SUM(F145:F147)</f>
        <v>38155459</v>
      </c>
      <c r="G148" s="262"/>
      <c r="H148" s="168">
        <f>SUM(H145:H147)</f>
        <v>62632809</v>
      </c>
      <c r="I148" s="263"/>
      <c r="J148" s="168">
        <f>SUM(J145:J147)</f>
        <v>35957574</v>
      </c>
      <c r="K148" s="264"/>
      <c r="L148" s="168">
        <f>SUM(L145:L147)</f>
        <v>67351773</v>
      </c>
    </row>
    <row r="149" spans="1:12" s="114" customFormat="1" ht="21.95" customHeight="1">
      <c r="A149" s="133" t="s">
        <v>162</v>
      </c>
      <c r="B149" s="133"/>
      <c r="C149" s="133"/>
      <c r="D149" s="99"/>
      <c r="E149" s="103" t="s">
        <v>118</v>
      </c>
      <c r="F149" s="110">
        <v>-5779798</v>
      </c>
      <c r="G149" s="110"/>
      <c r="H149" s="110">
        <v>-12473337</v>
      </c>
      <c r="I149" s="110"/>
      <c r="J149" s="110">
        <v>-3909936</v>
      </c>
      <c r="K149" s="110"/>
      <c r="L149" s="110">
        <v>-11726046</v>
      </c>
    </row>
    <row r="150" spans="1:12" s="114" customFormat="1" ht="21.95" customHeight="1">
      <c r="A150" s="149" t="s">
        <v>144</v>
      </c>
      <c r="B150" s="133"/>
      <c r="C150" s="133"/>
      <c r="D150" s="99"/>
      <c r="E150" s="100"/>
      <c r="F150" s="197">
        <f>SUM(F148:F149)</f>
        <v>32375661</v>
      </c>
      <c r="G150" s="266"/>
      <c r="H150" s="197">
        <f>SUM(H148:H149)</f>
        <v>50159472</v>
      </c>
      <c r="I150" s="266"/>
      <c r="J150" s="197">
        <f>SUM(J148:J149)</f>
        <v>32047638</v>
      </c>
      <c r="K150" s="266"/>
      <c r="L150" s="197">
        <f>SUM(L148:L149)</f>
        <v>55625727</v>
      </c>
    </row>
    <row r="151" spans="1:12" s="114" customFormat="1" ht="21.95" customHeight="1">
      <c r="A151" s="149" t="s">
        <v>58</v>
      </c>
      <c r="B151" s="133"/>
      <c r="C151" s="133"/>
      <c r="D151" s="99"/>
      <c r="E151" s="100"/>
      <c r="F151" s="100"/>
      <c r="G151" s="254"/>
      <c r="H151" s="99"/>
      <c r="I151" s="255"/>
      <c r="J151" s="99"/>
      <c r="K151" s="256"/>
      <c r="L151" s="99"/>
    </row>
    <row r="152" spans="1:12" s="114" customFormat="1" ht="21.95" hidden="1" customHeight="1">
      <c r="A152" s="149" t="s">
        <v>133</v>
      </c>
      <c r="B152" s="2"/>
      <c r="C152" s="133"/>
      <c r="D152" s="99"/>
      <c r="E152" s="100"/>
      <c r="F152" s="100"/>
      <c r="G152" s="254"/>
      <c r="H152" s="99"/>
      <c r="I152" s="255"/>
      <c r="J152" s="99"/>
      <c r="K152" s="256"/>
      <c r="L152" s="99"/>
    </row>
    <row r="153" spans="1:12" s="114" customFormat="1" ht="21.95" customHeight="1">
      <c r="A153" s="149" t="s">
        <v>86</v>
      </c>
      <c r="B153" s="133"/>
      <c r="C153" s="133"/>
      <c r="D153" s="99"/>
      <c r="E153" s="100"/>
      <c r="F153" s="100"/>
      <c r="G153" s="254"/>
      <c r="H153" s="99"/>
      <c r="I153" s="255"/>
      <c r="J153" s="99"/>
      <c r="K153" s="256"/>
      <c r="L153" s="99"/>
    </row>
    <row r="154" spans="1:12" s="114" customFormat="1" ht="21.95" customHeight="1">
      <c r="A154" s="133" t="s">
        <v>101</v>
      </c>
      <c r="B154" s="2"/>
      <c r="C154" s="133"/>
      <c r="D154" s="99"/>
      <c r="E154" s="103"/>
      <c r="F154" s="110">
        <v>-10225324</v>
      </c>
      <c r="G154" s="110"/>
      <c r="H154" s="110">
        <v>1334505</v>
      </c>
      <c r="I154" s="110"/>
      <c r="J154" s="110">
        <v>-10225324</v>
      </c>
      <c r="K154" s="110"/>
      <c r="L154" s="110">
        <v>1334505</v>
      </c>
    </row>
    <row r="155" spans="1:12" s="114" customFormat="1" ht="21.95" customHeight="1">
      <c r="A155" s="133" t="s">
        <v>187</v>
      </c>
      <c r="B155" s="2"/>
      <c r="C155" s="133"/>
      <c r="D155" s="99"/>
      <c r="E155" s="100"/>
      <c r="F155" s="110">
        <v>693455</v>
      </c>
      <c r="G155" s="110"/>
      <c r="H155" s="110">
        <v>-357263</v>
      </c>
      <c r="I155" s="110"/>
      <c r="J155" s="110">
        <v>0</v>
      </c>
      <c r="K155" s="110"/>
      <c r="L155" s="110">
        <v>0</v>
      </c>
    </row>
    <row r="156" spans="1:12" s="114" customFormat="1" ht="21.95" customHeight="1">
      <c r="A156" s="133" t="s">
        <v>93</v>
      </c>
      <c r="B156" s="2"/>
      <c r="C156" s="133"/>
      <c r="D156" s="99"/>
      <c r="E156" s="100"/>
      <c r="F156" s="298">
        <v>2045065</v>
      </c>
      <c r="G156" s="110"/>
      <c r="H156" s="298">
        <v>-266901</v>
      </c>
      <c r="I156" s="110"/>
      <c r="J156" s="298">
        <v>2045065</v>
      </c>
      <c r="K156" s="110"/>
      <c r="L156" s="298">
        <v>-266901</v>
      </c>
    </row>
    <row r="157" spans="1:12" s="114" customFormat="1" ht="21.95" hidden="1" customHeight="1">
      <c r="A157" s="133"/>
      <c r="B157" s="133"/>
      <c r="C157" s="133"/>
      <c r="D157" s="99"/>
      <c r="E157" s="100"/>
      <c r="F157" s="275">
        <f>SUM(F154:F156)</f>
        <v>-7486804</v>
      </c>
      <c r="G157" s="254"/>
      <c r="H157" s="267">
        <f>SUM(H154:H156)</f>
        <v>710341</v>
      </c>
      <c r="I157" s="255"/>
      <c r="J157" s="267">
        <f>SUM(J154:J156)</f>
        <v>-8180259</v>
      </c>
      <c r="K157" s="256"/>
      <c r="L157" s="267">
        <f>SUM(L154:L156)</f>
        <v>1067604</v>
      </c>
    </row>
    <row r="158" spans="1:12" s="114" customFormat="1" ht="21.95" customHeight="1">
      <c r="A158" s="149" t="s">
        <v>185</v>
      </c>
      <c r="B158" s="133"/>
      <c r="C158" s="133"/>
      <c r="D158" s="99"/>
      <c r="E158" s="100"/>
      <c r="F158" s="202">
        <f>SUM(F154:F156)</f>
        <v>-7486804</v>
      </c>
      <c r="G158" s="254"/>
      <c r="H158" s="202">
        <f>SUM(H154:H156)</f>
        <v>710341</v>
      </c>
      <c r="I158" s="255"/>
      <c r="J158" s="202">
        <f>SUM(J154:J156)</f>
        <v>-8180259</v>
      </c>
      <c r="K158" s="256"/>
      <c r="L158" s="202">
        <f>SUM(L154:L156)</f>
        <v>1067604</v>
      </c>
    </row>
    <row r="159" spans="1:12" s="114" customFormat="1" ht="21.95" customHeight="1" thickBot="1">
      <c r="A159" s="149" t="s">
        <v>145</v>
      </c>
      <c r="B159" s="133"/>
      <c r="C159" s="133"/>
      <c r="D159" s="99"/>
      <c r="E159" s="100"/>
      <c r="F159" s="203">
        <f>SUM(F150,F158)</f>
        <v>24888857</v>
      </c>
      <c r="G159" s="268"/>
      <c r="H159" s="203">
        <f>SUM(H150,H158)</f>
        <v>50869813</v>
      </c>
      <c r="I159" s="268"/>
      <c r="J159" s="203">
        <f>SUM(J150,J158)</f>
        <v>23867379</v>
      </c>
      <c r="K159" s="268"/>
      <c r="L159" s="203">
        <f>SUM(L150,L158)</f>
        <v>56693331</v>
      </c>
    </row>
    <row r="160" spans="1:12" s="114" customFormat="1" ht="21.95" customHeight="1" thickTop="1">
      <c r="A160" s="149" t="s">
        <v>53</v>
      </c>
      <c r="B160" s="149"/>
      <c r="C160" s="133"/>
      <c r="D160" s="168"/>
      <c r="E160" s="100"/>
      <c r="F160" s="100"/>
      <c r="G160" s="254"/>
      <c r="H160" s="99"/>
      <c r="I160" s="255"/>
      <c r="J160" s="99"/>
      <c r="K160" s="256"/>
      <c r="L160" s="99"/>
    </row>
    <row r="161" spans="1:12" s="114" customFormat="1" ht="21.95" customHeight="1">
      <c r="A161" s="133"/>
      <c r="B161" s="133" t="s">
        <v>169</v>
      </c>
      <c r="C161" s="133"/>
      <c r="D161" s="168"/>
      <c r="E161" s="100"/>
      <c r="F161" s="269">
        <v>32135011</v>
      </c>
      <c r="G161" s="270"/>
      <c r="H161" s="269">
        <v>49464950</v>
      </c>
      <c r="I161" s="270"/>
      <c r="J161" s="271">
        <v>32047638</v>
      </c>
      <c r="K161" s="257"/>
      <c r="L161" s="271">
        <v>55625727</v>
      </c>
    </row>
    <row r="162" spans="1:12" s="114" customFormat="1" ht="21.95" customHeight="1">
      <c r="A162" s="133"/>
      <c r="B162" s="133" t="s">
        <v>41</v>
      </c>
      <c r="C162" s="133"/>
      <c r="D162" s="168"/>
      <c r="E162" s="100"/>
      <c r="F162" s="111">
        <v>240650</v>
      </c>
      <c r="G162" s="270"/>
      <c r="H162" s="111">
        <v>694522</v>
      </c>
      <c r="I162" s="270"/>
      <c r="J162" s="209">
        <v>0</v>
      </c>
      <c r="K162" s="257"/>
      <c r="L162" s="209">
        <v>0</v>
      </c>
    </row>
    <row r="163" spans="1:12" s="114" customFormat="1" ht="21.95" customHeight="1" thickBot="1">
      <c r="A163" s="149" t="s">
        <v>146</v>
      </c>
      <c r="B163" s="149"/>
      <c r="C163" s="133"/>
      <c r="D163" s="168"/>
      <c r="E163" s="100"/>
      <c r="F163" s="210">
        <f>SUM(F161:F162)</f>
        <v>32375661</v>
      </c>
      <c r="G163" s="254"/>
      <c r="H163" s="210">
        <f>SUM(H161:H162)</f>
        <v>50159472</v>
      </c>
      <c r="I163" s="255"/>
      <c r="J163" s="210">
        <f>SUM(J161:J162)</f>
        <v>32047638</v>
      </c>
      <c r="K163" s="256"/>
      <c r="L163" s="210">
        <f>SUM(L161:L162)</f>
        <v>55625727</v>
      </c>
    </row>
    <row r="164" spans="1:12" s="114" customFormat="1" ht="21.95" customHeight="1" thickTop="1">
      <c r="A164" s="149" t="s">
        <v>178</v>
      </c>
      <c r="B164" s="149"/>
      <c r="C164" s="133"/>
      <c r="D164" s="168"/>
      <c r="E164" s="100"/>
      <c r="F164" s="100"/>
      <c r="G164" s="254"/>
      <c r="H164" s="99"/>
      <c r="I164" s="255"/>
      <c r="J164" s="99"/>
      <c r="K164" s="256"/>
      <c r="L164" s="99"/>
    </row>
    <row r="165" spans="1:12" s="114" customFormat="1" ht="21.95" customHeight="1">
      <c r="A165" s="133"/>
      <c r="B165" s="133" t="s">
        <v>169</v>
      </c>
      <c r="C165" s="133"/>
      <c r="D165" s="168"/>
      <c r="E165" s="100"/>
      <c r="F165" s="110">
        <f>F159-F166</f>
        <v>24648207</v>
      </c>
      <c r="G165" s="270"/>
      <c r="H165" s="110">
        <f>+H159-H166</f>
        <v>50175291</v>
      </c>
      <c r="I165" s="270"/>
      <c r="J165" s="272">
        <f>J159</f>
        <v>23867379</v>
      </c>
      <c r="K165" s="273"/>
      <c r="L165" s="272">
        <f>L159</f>
        <v>56693331</v>
      </c>
    </row>
    <row r="166" spans="1:12" s="114" customFormat="1" ht="21.95" customHeight="1">
      <c r="A166" s="133"/>
      <c r="B166" s="133" t="s">
        <v>41</v>
      </c>
      <c r="C166" s="133"/>
      <c r="D166" s="168"/>
      <c r="E166" s="100"/>
      <c r="F166" s="111">
        <v>240650</v>
      </c>
      <c r="G166" s="270"/>
      <c r="H166" s="111">
        <v>694522</v>
      </c>
      <c r="I166" s="270"/>
      <c r="J166" s="209">
        <v>0</v>
      </c>
      <c r="K166" s="270"/>
      <c r="L166" s="209">
        <v>0</v>
      </c>
    </row>
    <row r="167" spans="1:12" s="114" customFormat="1" ht="21.95" customHeight="1" thickBot="1">
      <c r="A167" s="211" t="s">
        <v>145</v>
      </c>
      <c r="B167" s="133"/>
      <c r="C167" s="133"/>
      <c r="D167" s="168"/>
      <c r="E167" s="100"/>
      <c r="F167" s="212">
        <f>SUM(F164:F166)</f>
        <v>24888857</v>
      </c>
      <c r="G167" s="270"/>
      <c r="H167" s="212">
        <f>SUM(H164:H166)</f>
        <v>50869813</v>
      </c>
      <c r="I167" s="270"/>
      <c r="J167" s="212">
        <f>SUM(J165:J166)</f>
        <v>23867379</v>
      </c>
      <c r="K167" s="270"/>
      <c r="L167" s="212">
        <f>SUM(L165:L166)</f>
        <v>56693331</v>
      </c>
    </row>
    <row r="168" spans="1:12" s="114" customFormat="1" ht="21.95" customHeight="1" thickTop="1">
      <c r="A168" s="149" t="s">
        <v>78</v>
      </c>
      <c r="B168" s="149"/>
      <c r="C168" s="133"/>
      <c r="D168" s="168"/>
      <c r="E168" s="100"/>
      <c r="F168" s="100"/>
      <c r="G168" s="254"/>
      <c r="H168" s="99"/>
      <c r="I168" s="255"/>
      <c r="J168" s="99"/>
      <c r="K168" s="256"/>
      <c r="L168" s="99"/>
    </row>
    <row r="169" spans="1:12" s="114" customFormat="1" ht="21.95" customHeight="1" thickBot="1">
      <c r="A169" s="133" t="s">
        <v>59</v>
      </c>
      <c r="B169" s="133"/>
      <c r="C169" s="133"/>
      <c r="D169" s="168"/>
      <c r="E169" s="103" t="s">
        <v>124</v>
      </c>
      <c r="F169" s="274">
        <f>F161/F62</f>
        <v>0.53159423858245647</v>
      </c>
      <c r="G169" s="214"/>
      <c r="H169" s="213">
        <f>H161/H62</f>
        <v>0.81827519622661027</v>
      </c>
      <c r="I169" s="214"/>
      <c r="J169" s="213">
        <f>J161/J62</f>
        <v>0.53014886850283627</v>
      </c>
      <c r="K169" s="215"/>
      <c r="L169" s="213">
        <f>L161/L62</f>
        <v>0.92019000678607477</v>
      </c>
    </row>
    <row r="170" spans="1:12" ht="21.95" customHeight="1" thickTop="1">
      <c r="A170" s="316">
        <v>7</v>
      </c>
      <c r="B170" s="316"/>
      <c r="C170" s="316"/>
      <c r="D170" s="316"/>
      <c r="E170" s="316"/>
      <c r="F170" s="316"/>
      <c r="G170" s="316"/>
      <c r="H170" s="316"/>
      <c r="I170" s="316"/>
      <c r="J170" s="316"/>
      <c r="K170" s="316"/>
      <c r="L170" s="316"/>
    </row>
    <row r="171" spans="1:12" ht="21.95" customHeight="1">
      <c r="A171" s="311" t="s">
        <v>216</v>
      </c>
      <c r="B171" s="311"/>
      <c r="C171" s="311"/>
      <c r="D171" s="311"/>
      <c r="E171" s="311"/>
      <c r="F171" s="311"/>
      <c r="G171" s="311"/>
      <c r="H171" s="311"/>
      <c r="I171" s="311"/>
      <c r="J171" s="311"/>
      <c r="K171" s="311"/>
      <c r="L171" s="311"/>
    </row>
    <row r="172" spans="1:12" ht="21.95" customHeight="1">
      <c r="A172" s="314" t="s">
        <v>98</v>
      </c>
      <c r="B172" s="314"/>
      <c r="C172" s="314"/>
      <c r="D172" s="314"/>
      <c r="E172" s="314"/>
      <c r="F172" s="314"/>
      <c r="G172" s="314"/>
      <c r="H172" s="314"/>
      <c r="I172" s="314"/>
      <c r="J172" s="314"/>
      <c r="K172" s="314"/>
      <c r="L172" s="314"/>
    </row>
    <row r="173" spans="1:12" ht="21.95" customHeight="1">
      <c r="A173" s="314" t="s">
        <v>196</v>
      </c>
      <c r="B173" s="314"/>
      <c r="C173" s="314"/>
      <c r="D173" s="314"/>
      <c r="E173" s="314"/>
      <c r="F173" s="314"/>
      <c r="G173" s="314"/>
      <c r="H173" s="314"/>
      <c r="I173" s="314"/>
      <c r="J173" s="314"/>
      <c r="K173" s="314"/>
      <c r="L173" s="314"/>
    </row>
    <row r="174" spans="1:12" ht="21.95" customHeight="1">
      <c r="A174" s="314" t="s">
        <v>142</v>
      </c>
      <c r="B174" s="314"/>
      <c r="C174" s="314"/>
      <c r="D174" s="314"/>
      <c r="E174" s="314"/>
      <c r="F174" s="314"/>
      <c r="G174" s="314"/>
      <c r="H174" s="314"/>
      <c r="I174" s="314"/>
      <c r="J174" s="314"/>
      <c r="K174" s="314"/>
      <c r="L174" s="314"/>
    </row>
    <row r="175" spans="1:12" ht="21.95" customHeight="1">
      <c r="A175" s="133"/>
      <c r="B175" s="133"/>
      <c r="C175" s="133"/>
      <c r="D175" s="99"/>
      <c r="E175" s="100"/>
      <c r="F175" s="100"/>
      <c r="G175" s="119"/>
      <c r="H175" s="99"/>
      <c r="I175" s="99"/>
      <c r="J175" s="99"/>
      <c r="K175" s="102"/>
      <c r="L175" s="216" t="s">
        <v>77</v>
      </c>
    </row>
    <row r="176" spans="1:12" ht="21.95" customHeight="1">
      <c r="A176" s="133"/>
      <c r="B176" s="133"/>
      <c r="C176" s="133"/>
      <c r="D176" s="99"/>
      <c r="E176" s="100"/>
      <c r="F176" s="319" t="s">
        <v>46</v>
      </c>
      <c r="G176" s="319"/>
      <c r="H176" s="319"/>
      <c r="I176" s="279"/>
      <c r="J176" s="319" t="s">
        <v>62</v>
      </c>
      <c r="K176" s="319"/>
      <c r="L176" s="319"/>
    </row>
    <row r="177" spans="1:12" ht="21.95" customHeight="1">
      <c r="A177" s="133"/>
      <c r="B177" s="133"/>
      <c r="C177" s="133"/>
      <c r="D177" s="99"/>
      <c r="E177" s="245" t="s">
        <v>1</v>
      </c>
      <c r="F177" s="246" t="s">
        <v>148</v>
      </c>
      <c r="G177" s="211"/>
      <c r="H177" s="246" t="s">
        <v>132</v>
      </c>
      <c r="I177" s="249"/>
      <c r="J177" s="246" t="s">
        <v>148</v>
      </c>
      <c r="K177" s="211"/>
      <c r="L177" s="246" t="s">
        <v>132</v>
      </c>
    </row>
    <row r="178" spans="1:12" ht="21.95" customHeight="1">
      <c r="A178" s="217" t="s">
        <v>60</v>
      </c>
      <c r="B178" s="217"/>
      <c r="C178" s="133"/>
      <c r="D178" s="99"/>
      <c r="E178" s="100"/>
      <c r="F178" s="100"/>
      <c r="G178" s="119"/>
      <c r="H178" s="99"/>
      <c r="I178" s="99"/>
      <c r="J178" s="99"/>
      <c r="K178" s="102"/>
      <c r="L178" s="99"/>
    </row>
    <row r="179" spans="1:12" ht="21.95" customHeight="1">
      <c r="A179" s="218" t="s">
        <v>147</v>
      </c>
      <c r="B179" s="218"/>
      <c r="C179" s="133"/>
      <c r="D179" s="99"/>
      <c r="E179" s="103"/>
      <c r="F179" s="87">
        <v>32375661</v>
      </c>
      <c r="G179" s="112"/>
      <c r="H179" s="87">
        <v>50159472</v>
      </c>
      <c r="I179" s="113"/>
      <c r="J179" s="87">
        <v>32047638</v>
      </c>
      <c r="K179" s="113"/>
      <c r="L179" s="87">
        <v>55625727</v>
      </c>
    </row>
    <row r="180" spans="1:12" ht="21.95" customHeight="1">
      <c r="A180" s="219" t="s">
        <v>130</v>
      </c>
      <c r="B180" s="218"/>
      <c r="C180" s="133"/>
      <c r="D180" s="99"/>
      <c r="E180" s="103"/>
      <c r="F180" s="87"/>
      <c r="G180" s="113"/>
      <c r="H180" s="87"/>
      <c r="I180" s="113"/>
      <c r="J180" s="112"/>
      <c r="K180" s="113"/>
      <c r="L180" s="112"/>
    </row>
    <row r="181" spans="1:12" ht="21.95" customHeight="1">
      <c r="A181" s="218" t="s">
        <v>81</v>
      </c>
      <c r="B181" s="218"/>
      <c r="C181" s="133"/>
      <c r="D181" s="99"/>
      <c r="E181" s="103" t="s">
        <v>152</v>
      </c>
      <c r="F181" s="300">
        <v>9001220</v>
      </c>
      <c r="G181" s="112"/>
      <c r="H181" s="87">
        <v>6800488</v>
      </c>
      <c r="I181" s="113"/>
      <c r="J181" s="112">
        <v>8654125</v>
      </c>
      <c r="K181" s="113"/>
      <c r="L181" s="112">
        <v>6613326</v>
      </c>
    </row>
    <row r="182" spans="1:12" ht="21.95" customHeight="1">
      <c r="A182" s="218" t="s">
        <v>82</v>
      </c>
      <c r="B182" s="218"/>
      <c r="C182" s="133"/>
      <c r="D182" s="99"/>
      <c r="E182" s="103"/>
      <c r="F182" s="112">
        <v>0</v>
      </c>
      <c r="G182" s="112"/>
      <c r="H182" s="112">
        <v>2523</v>
      </c>
      <c r="I182" s="113"/>
      <c r="J182" s="112">
        <v>0</v>
      </c>
      <c r="K182" s="113"/>
      <c r="L182" s="112">
        <v>2523</v>
      </c>
    </row>
    <row r="183" spans="1:12" ht="21.95" customHeight="1">
      <c r="A183" s="218" t="s">
        <v>210</v>
      </c>
      <c r="B183" s="218"/>
      <c r="C183" s="133"/>
      <c r="D183" s="99"/>
      <c r="E183" s="103"/>
      <c r="F183" s="112">
        <v>-20000</v>
      </c>
      <c r="G183" s="112"/>
      <c r="H183" s="112">
        <v>0</v>
      </c>
      <c r="I183" s="113"/>
      <c r="J183" s="112">
        <v>0</v>
      </c>
      <c r="K183" s="113"/>
      <c r="L183" s="112">
        <v>0</v>
      </c>
    </row>
    <row r="184" spans="1:12" ht="21.95" customHeight="1">
      <c r="A184" s="218" t="s">
        <v>211</v>
      </c>
      <c r="B184" s="218"/>
      <c r="C184" s="133"/>
      <c r="D184" s="99"/>
      <c r="E184" s="103"/>
      <c r="F184" s="112">
        <v>8457771</v>
      </c>
      <c r="G184" s="112"/>
      <c r="H184" s="112">
        <v>0</v>
      </c>
      <c r="I184" s="113"/>
      <c r="J184" s="112">
        <v>5317377</v>
      </c>
      <c r="K184" s="113"/>
      <c r="L184" s="112">
        <v>0</v>
      </c>
    </row>
    <row r="185" spans="1:12" ht="21.95" customHeight="1">
      <c r="A185" s="218" t="s">
        <v>203</v>
      </c>
      <c r="B185" s="218"/>
      <c r="C185" s="133"/>
      <c r="D185" s="99"/>
      <c r="E185" s="103"/>
      <c r="F185" s="112">
        <v>-8457771</v>
      </c>
      <c r="G185" s="112"/>
      <c r="H185" s="112">
        <v>0</v>
      </c>
      <c r="I185" s="113"/>
      <c r="J185" s="112">
        <v>-5317377</v>
      </c>
      <c r="K185" s="113"/>
      <c r="L185" s="112">
        <v>0</v>
      </c>
    </row>
    <row r="186" spans="1:12" ht="21.95" customHeight="1">
      <c r="A186" s="220" t="s">
        <v>204</v>
      </c>
      <c r="B186" s="218"/>
      <c r="C186" s="133"/>
      <c r="D186" s="99"/>
      <c r="E186" s="103"/>
      <c r="F186" s="87">
        <v>-1904685</v>
      </c>
      <c r="G186" s="87"/>
      <c r="H186" s="112">
        <v>-4783463</v>
      </c>
      <c r="I186" s="113"/>
      <c r="J186" s="112">
        <v>-2297520</v>
      </c>
      <c r="K186" s="113"/>
      <c r="L186" s="112">
        <v>-4484292</v>
      </c>
    </row>
    <row r="187" spans="1:12" ht="21.95" customHeight="1">
      <c r="A187" s="218" t="s">
        <v>205</v>
      </c>
      <c r="B187" s="218"/>
      <c r="C187" s="133"/>
      <c r="D187" s="99"/>
      <c r="E187" s="103"/>
      <c r="F187" s="112">
        <v>-5573346</v>
      </c>
      <c r="G187" s="87"/>
      <c r="H187" s="87">
        <v>-1367604</v>
      </c>
      <c r="I187" s="113"/>
      <c r="J187" s="112">
        <v>-4905664</v>
      </c>
      <c r="K187" s="113"/>
      <c r="L187" s="112">
        <v>-1299653</v>
      </c>
    </row>
    <row r="188" spans="1:12" ht="21.95" customHeight="1">
      <c r="A188" s="218" t="s">
        <v>206</v>
      </c>
      <c r="B188" s="218"/>
      <c r="C188" s="133"/>
      <c r="D188" s="99"/>
      <c r="E188" s="103"/>
      <c r="F188" s="87">
        <v>553781</v>
      </c>
      <c r="G188" s="87"/>
      <c r="H188" s="87">
        <v>54402</v>
      </c>
      <c r="I188" s="113"/>
      <c r="J188" s="87">
        <v>553781</v>
      </c>
      <c r="K188" s="113"/>
      <c r="L188" s="112">
        <v>48319</v>
      </c>
    </row>
    <row r="189" spans="1:12" ht="21.95" customHeight="1">
      <c r="A189" s="221" t="s">
        <v>158</v>
      </c>
      <c r="B189" s="218"/>
      <c r="C189" s="133"/>
      <c r="D189" s="99"/>
      <c r="E189" s="103" t="s">
        <v>111</v>
      </c>
      <c r="F189" s="112">
        <v>3148035</v>
      </c>
      <c r="G189" s="87"/>
      <c r="H189" s="87">
        <v>1682871</v>
      </c>
      <c r="I189" s="113"/>
      <c r="J189" s="112">
        <v>998904</v>
      </c>
      <c r="K189" s="113"/>
      <c r="L189" s="112">
        <v>575027</v>
      </c>
    </row>
    <row r="190" spans="1:12" ht="21.95" customHeight="1">
      <c r="A190" s="218" t="s">
        <v>20</v>
      </c>
      <c r="B190" s="218"/>
      <c r="C190" s="133"/>
      <c r="D190" s="99"/>
      <c r="E190" s="103"/>
      <c r="F190" s="112">
        <v>-1245446</v>
      </c>
      <c r="G190" s="112"/>
      <c r="H190" s="112">
        <v>-811134</v>
      </c>
      <c r="I190" s="113"/>
      <c r="J190" s="87">
        <v>-1245446</v>
      </c>
      <c r="K190" s="113"/>
      <c r="L190" s="112">
        <v>-811134</v>
      </c>
    </row>
    <row r="191" spans="1:12" ht="21.95" customHeight="1">
      <c r="A191" s="218" t="s">
        <v>37</v>
      </c>
      <c r="B191" s="218"/>
      <c r="C191" s="133"/>
      <c r="D191" s="99"/>
      <c r="E191" s="100"/>
      <c r="F191" s="87">
        <v>-3037995</v>
      </c>
      <c r="G191" s="112"/>
      <c r="H191" s="87">
        <v>-2656662</v>
      </c>
      <c r="I191" s="113"/>
      <c r="J191" s="87">
        <v>-11171471</v>
      </c>
      <c r="K191" s="113"/>
      <c r="L191" s="112">
        <v>-9655612</v>
      </c>
    </row>
    <row r="192" spans="1:12" ht="21.95" customHeight="1">
      <c r="A192" s="218" t="s">
        <v>52</v>
      </c>
      <c r="B192" s="218"/>
      <c r="C192" s="133"/>
      <c r="D192" s="99"/>
      <c r="E192" s="100"/>
      <c r="F192" s="87">
        <v>-3774194</v>
      </c>
      <c r="G192" s="112"/>
      <c r="H192" s="87">
        <v>-2159978</v>
      </c>
      <c r="I192" s="113"/>
      <c r="J192" s="300">
        <v>-3075550</v>
      </c>
      <c r="K192" s="113"/>
      <c r="L192" s="112">
        <v>-2689438</v>
      </c>
    </row>
    <row r="193" spans="1:12" ht="21.95" customHeight="1">
      <c r="A193" s="218" t="s">
        <v>215</v>
      </c>
      <c r="B193" s="218"/>
      <c r="C193" s="133"/>
      <c r="D193" s="99"/>
      <c r="E193" s="100"/>
      <c r="F193" s="87">
        <v>165514</v>
      </c>
      <c r="G193" s="112"/>
      <c r="H193" s="300">
        <v>-105235</v>
      </c>
      <c r="I193" s="114"/>
      <c r="J193" s="112">
        <v>0</v>
      </c>
      <c r="K193" s="114"/>
      <c r="L193" s="112">
        <v>0</v>
      </c>
    </row>
    <row r="194" spans="1:12" ht="21.95" customHeight="1">
      <c r="A194" s="218" t="s">
        <v>207</v>
      </c>
      <c r="B194" s="218"/>
      <c r="C194" s="133"/>
      <c r="D194" s="99"/>
      <c r="E194" s="100"/>
      <c r="F194" s="87">
        <v>-507358</v>
      </c>
      <c r="G194" s="112"/>
      <c r="H194" s="300">
        <v>0</v>
      </c>
      <c r="I194" s="114"/>
      <c r="J194" s="112">
        <v>0</v>
      </c>
      <c r="K194" s="114"/>
      <c r="L194" s="112">
        <v>0</v>
      </c>
    </row>
    <row r="195" spans="1:12" ht="21.95" customHeight="1">
      <c r="A195" s="218" t="s">
        <v>212</v>
      </c>
      <c r="B195" s="218"/>
      <c r="C195" s="133"/>
      <c r="D195" s="99"/>
      <c r="E195" s="100"/>
      <c r="F195" s="87">
        <v>99458</v>
      </c>
      <c r="G195" s="112"/>
      <c r="H195" s="87">
        <v>-25873</v>
      </c>
      <c r="I195" s="113"/>
      <c r="J195" s="112">
        <v>0</v>
      </c>
      <c r="K195" s="113"/>
      <c r="L195" s="112">
        <v>0</v>
      </c>
    </row>
    <row r="196" spans="1:12" ht="21.95" customHeight="1">
      <c r="A196" s="218" t="s">
        <v>100</v>
      </c>
      <c r="B196" s="218"/>
      <c r="C196" s="133"/>
      <c r="D196" s="99"/>
      <c r="E196" s="103" t="s">
        <v>118</v>
      </c>
      <c r="F196" s="87">
        <v>5779798</v>
      </c>
      <c r="G196" s="112"/>
      <c r="H196" s="87">
        <v>12473337</v>
      </c>
      <c r="I196" s="113"/>
      <c r="J196" s="87">
        <v>3909936</v>
      </c>
      <c r="K196" s="113"/>
      <c r="L196" s="87">
        <v>11726046</v>
      </c>
    </row>
    <row r="197" spans="1:12" ht="21.95" customHeight="1">
      <c r="A197" s="133"/>
      <c r="B197" s="222"/>
      <c r="C197" s="133"/>
      <c r="D197" s="99"/>
      <c r="E197" s="100"/>
      <c r="F197" s="223">
        <f>SUM(F179:F196)</f>
        <v>35060443</v>
      </c>
      <c r="G197" s="112"/>
      <c r="H197" s="223">
        <f>SUM(H179:H196)</f>
        <v>59263144</v>
      </c>
      <c r="I197" s="113"/>
      <c r="J197" s="223">
        <f>SUM(J179:J196)</f>
        <v>23468733</v>
      </c>
      <c r="K197" s="113"/>
      <c r="L197" s="223">
        <f>SUM(L179:L196)</f>
        <v>55650839</v>
      </c>
    </row>
    <row r="198" spans="1:12" ht="21.95" customHeight="1">
      <c r="A198" s="219" t="s">
        <v>50</v>
      </c>
      <c r="B198" s="217"/>
      <c r="C198" s="133"/>
      <c r="D198" s="99"/>
      <c r="E198" s="100"/>
      <c r="F198" s="224"/>
      <c r="G198" s="225"/>
      <c r="H198" s="102"/>
      <c r="I198" s="226"/>
      <c r="J198" s="102"/>
      <c r="K198" s="226"/>
      <c r="L198" s="102"/>
    </row>
    <row r="199" spans="1:12" ht="21.95" customHeight="1">
      <c r="A199" s="218" t="s">
        <v>106</v>
      </c>
      <c r="B199" s="217"/>
      <c r="C199" s="218"/>
      <c r="D199" s="117"/>
      <c r="E199" s="103"/>
      <c r="F199" s="303">
        <v>94258577</v>
      </c>
      <c r="G199" s="119"/>
      <c r="H199" s="112">
        <v>146071218</v>
      </c>
      <c r="I199" s="113"/>
      <c r="J199" s="303">
        <v>89233507</v>
      </c>
      <c r="K199" s="113"/>
      <c r="L199" s="112">
        <v>92442761</v>
      </c>
    </row>
    <row r="200" spans="1:12" ht="21.95" customHeight="1">
      <c r="A200" s="218" t="s">
        <v>95</v>
      </c>
      <c r="B200" s="217"/>
      <c r="C200" s="218"/>
      <c r="D200" s="117"/>
      <c r="E200" s="103" t="s">
        <v>85</v>
      </c>
      <c r="F200" s="87">
        <v>-79218001</v>
      </c>
      <c r="G200" s="119"/>
      <c r="H200" s="112">
        <v>0</v>
      </c>
      <c r="I200" s="113"/>
      <c r="J200" s="112">
        <v>-54218001</v>
      </c>
      <c r="K200" s="113"/>
      <c r="L200" s="112">
        <v>0</v>
      </c>
    </row>
    <row r="201" spans="1:12" ht="21.95" customHeight="1">
      <c r="A201" s="218" t="s">
        <v>153</v>
      </c>
      <c r="B201" s="227"/>
      <c r="C201" s="133"/>
      <c r="D201" s="99"/>
      <c r="E201" s="100"/>
      <c r="F201" s="87">
        <v>33097827</v>
      </c>
      <c r="G201" s="112"/>
      <c r="H201" s="87">
        <v>-74640500</v>
      </c>
      <c r="I201" s="113"/>
      <c r="J201" s="112">
        <v>25368742</v>
      </c>
      <c r="K201" s="113"/>
      <c r="L201" s="87">
        <v>-79220769</v>
      </c>
    </row>
    <row r="202" spans="1:12" ht="21.95" customHeight="1">
      <c r="A202" s="218" t="s">
        <v>5</v>
      </c>
      <c r="B202" s="227"/>
      <c r="C202" s="133"/>
      <c r="D202" s="99"/>
      <c r="E202" s="100"/>
      <c r="F202" s="87">
        <v>3274327</v>
      </c>
      <c r="G202" s="112"/>
      <c r="H202" s="87">
        <v>4701269</v>
      </c>
      <c r="I202" s="113"/>
      <c r="J202" s="112">
        <v>1100985</v>
      </c>
      <c r="K202" s="113"/>
      <c r="L202" s="87">
        <v>-8753</v>
      </c>
    </row>
    <row r="203" spans="1:12" ht="21.95" customHeight="1">
      <c r="A203" s="218" t="s">
        <v>27</v>
      </c>
      <c r="B203" s="227"/>
      <c r="C203" s="133"/>
      <c r="D203" s="99"/>
      <c r="E203" s="100"/>
      <c r="F203" s="87">
        <v>-107074</v>
      </c>
      <c r="G203" s="112"/>
      <c r="H203" s="112">
        <v>3831763</v>
      </c>
      <c r="I203" s="113"/>
      <c r="J203" s="112">
        <v>-95400</v>
      </c>
      <c r="K203" s="113"/>
      <c r="L203" s="87">
        <v>0</v>
      </c>
    </row>
    <row r="204" spans="1:12" ht="21.95" customHeight="1">
      <c r="A204" s="218" t="s">
        <v>154</v>
      </c>
      <c r="B204" s="227"/>
      <c r="C204" s="133"/>
      <c r="D204" s="99"/>
      <c r="E204" s="100"/>
      <c r="F204" s="87">
        <v>42190286</v>
      </c>
      <c r="G204" s="115"/>
      <c r="H204" s="87">
        <v>-27861363</v>
      </c>
      <c r="I204" s="113"/>
      <c r="J204" s="112">
        <v>26448048</v>
      </c>
      <c r="K204" s="113"/>
      <c r="L204" s="87">
        <v>-79522</v>
      </c>
    </row>
    <row r="205" spans="1:12" ht="21.95" customHeight="1">
      <c r="A205" s="218" t="s">
        <v>10</v>
      </c>
      <c r="B205" s="227"/>
      <c r="C205" s="133"/>
      <c r="D205" s="99"/>
      <c r="E205" s="100"/>
      <c r="F205" s="87">
        <v>-7538573</v>
      </c>
      <c r="G205" s="116"/>
      <c r="H205" s="87">
        <v>1383250</v>
      </c>
      <c r="I205" s="113"/>
      <c r="J205" s="112">
        <v>-2730260</v>
      </c>
      <c r="K205" s="113"/>
      <c r="L205" s="87">
        <v>3740986</v>
      </c>
    </row>
    <row r="206" spans="1:12" ht="21.95" customHeight="1">
      <c r="A206" s="218" t="s">
        <v>179</v>
      </c>
      <c r="B206" s="227"/>
      <c r="C206" s="133"/>
      <c r="D206" s="99"/>
      <c r="E206" s="100"/>
      <c r="F206" s="87">
        <v>0</v>
      </c>
      <c r="G206" s="116"/>
      <c r="H206" s="87">
        <v>540000</v>
      </c>
      <c r="I206" s="113"/>
      <c r="J206" s="112">
        <v>0</v>
      </c>
      <c r="K206" s="113"/>
      <c r="L206" s="87">
        <v>540000</v>
      </c>
    </row>
    <row r="207" spans="1:12" ht="21.95" customHeight="1">
      <c r="A207" s="218" t="s">
        <v>113</v>
      </c>
      <c r="B207" s="227"/>
      <c r="C207" s="133"/>
      <c r="D207" s="99"/>
      <c r="E207" s="103" t="s">
        <v>111</v>
      </c>
      <c r="F207" s="87">
        <v>-2766374</v>
      </c>
      <c r="G207" s="115"/>
      <c r="H207" s="301">
        <v>-1449400</v>
      </c>
      <c r="I207" s="113"/>
      <c r="J207" s="112">
        <v>-1091600</v>
      </c>
      <c r="K207" s="113"/>
      <c r="L207" s="301">
        <v>-329400</v>
      </c>
    </row>
    <row r="208" spans="1:12" ht="21.95" customHeight="1">
      <c r="A208" s="218" t="s">
        <v>183</v>
      </c>
      <c r="B208" s="217"/>
      <c r="C208" s="133"/>
      <c r="D208" s="99"/>
      <c r="E208" s="100"/>
      <c r="F208" s="223">
        <f>SUM(F197:F207)</f>
        <v>118251438</v>
      </c>
      <c r="G208" s="116"/>
      <c r="H208" s="120">
        <f>SUM(H197:H207)</f>
        <v>111839381</v>
      </c>
      <c r="I208" s="113"/>
      <c r="J208" s="223">
        <f>SUM(J197:J207)</f>
        <v>107484754</v>
      </c>
      <c r="K208" s="113"/>
      <c r="L208" s="120">
        <f>SUM(L197:L207)</f>
        <v>72736142</v>
      </c>
    </row>
    <row r="209" spans="1:12" ht="21.95" customHeight="1">
      <c r="A209" s="218" t="s">
        <v>55</v>
      </c>
      <c r="B209" s="227"/>
      <c r="C209" s="133"/>
      <c r="D209" s="99"/>
      <c r="E209" s="100"/>
      <c r="F209" s="87">
        <v>-17182090</v>
      </c>
      <c r="G209" s="116"/>
      <c r="H209" s="87">
        <v>-14823675</v>
      </c>
      <c r="I209" s="113"/>
      <c r="J209" s="112">
        <v>-12481978</v>
      </c>
      <c r="K209" s="113"/>
      <c r="L209" s="112">
        <v>-10362087</v>
      </c>
    </row>
    <row r="210" spans="1:12" ht="21.95" customHeight="1">
      <c r="A210" s="217" t="s">
        <v>180</v>
      </c>
      <c r="B210" s="217"/>
      <c r="C210" s="133"/>
      <c r="D210" s="99"/>
      <c r="E210" s="100"/>
      <c r="F210" s="228">
        <f>F208+F209</f>
        <v>101069348</v>
      </c>
      <c r="G210" s="121"/>
      <c r="H210" s="228">
        <f>H208+H209</f>
        <v>97015706</v>
      </c>
      <c r="I210" s="122"/>
      <c r="J210" s="228">
        <f>J208+J209</f>
        <v>95002776</v>
      </c>
      <c r="K210" s="122"/>
      <c r="L210" s="228">
        <f>L208+L209</f>
        <v>62374055</v>
      </c>
    </row>
    <row r="211" spans="1:12" ht="21.95" customHeight="1">
      <c r="A211" s="316">
        <v>8</v>
      </c>
      <c r="B211" s="316"/>
      <c r="C211" s="316"/>
      <c r="D211" s="316"/>
      <c r="E211" s="316"/>
      <c r="F211" s="316"/>
      <c r="G211" s="316"/>
      <c r="H211" s="316"/>
      <c r="I211" s="316"/>
      <c r="J211" s="316"/>
      <c r="K211" s="316"/>
      <c r="L211" s="316"/>
    </row>
    <row r="212" spans="1:12" ht="21.95" customHeight="1">
      <c r="A212" s="311" t="s">
        <v>216</v>
      </c>
      <c r="B212" s="311"/>
      <c r="C212" s="311"/>
      <c r="D212" s="311"/>
      <c r="E212" s="311"/>
      <c r="F212" s="311"/>
      <c r="G212" s="311"/>
      <c r="H212" s="311"/>
      <c r="I212" s="311"/>
      <c r="J212" s="311"/>
      <c r="K212" s="311"/>
      <c r="L212" s="311"/>
    </row>
    <row r="213" spans="1:12" ht="21.95" customHeight="1">
      <c r="A213" s="314" t="s">
        <v>98</v>
      </c>
      <c r="B213" s="314"/>
      <c r="C213" s="314"/>
      <c r="D213" s="314"/>
      <c r="E213" s="314"/>
      <c r="F213" s="314"/>
      <c r="G213" s="314"/>
      <c r="H213" s="314"/>
      <c r="I213" s="314"/>
      <c r="J213" s="314"/>
      <c r="K213" s="314"/>
      <c r="L213" s="314"/>
    </row>
    <row r="214" spans="1:12" ht="21.95" customHeight="1">
      <c r="A214" s="314" t="s">
        <v>196</v>
      </c>
      <c r="B214" s="314"/>
      <c r="C214" s="314"/>
      <c r="D214" s="314"/>
      <c r="E214" s="314"/>
      <c r="F214" s="314"/>
      <c r="G214" s="314"/>
      <c r="H214" s="314"/>
      <c r="I214" s="314"/>
      <c r="J214" s="314"/>
      <c r="K214" s="314"/>
      <c r="L214" s="314"/>
    </row>
    <row r="215" spans="1:12" ht="21.95" customHeight="1">
      <c r="A215" s="314" t="s">
        <v>142</v>
      </c>
      <c r="B215" s="314"/>
      <c r="C215" s="314"/>
      <c r="D215" s="314"/>
      <c r="E215" s="314"/>
      <c r="F215" s="314"/>
      <c r="G215" s="314"/>
      <c r="H215" s="314"/>
      <c r="I215" s="314"/>
      <c r="J215" s="314"/>
      <c r="K215" s="314"/>
      <c r="L215" s="314"/>
    </row>
    <row r="216" spans="1:12" ht="21.95" customHeight="1">
      <c r="A216" s="133"/>
      <c r="B216" s="133"/>
      <c r="C216" s="133"/>
      <c r="D216" s="99"/>
      <c r="E216" s="100"/>
      <c r="F216" s="100"/>
      <c r="G216" s="119"/>
      <c r="H216" s="99"/>
      <c r="I216" s="99"/>
      <c r="J216" s="99"/>
      <c r="K216" s="102"/>
      <c r="L216" s="216" t="s">
        <v>77</v>
      </c>
    </row>
    <row r="217" spans="1:12" ht="21.95" customHeight="1">
      <c r="A217" s="133"/>
      <c r="B217" s="133"/>
      <c r="C217" s="133"/>
      <c r="D217" s="99"/>
      <c r="E217" s="100"/>
      <c r="F217" s="319" t="s">
        <v>46</v>
      </c>
      <c r="G217" s="319"/>
      <c r="H217" s="319"/>
      <c r="I217" s="279"/>
      <c r="J217" s="319" t="s">
        <v>62</v>
      </c>
      <c r="K217" s="319"/>
      <c r="L217" s="319"/>
    </row>
    <row r="218" spans="1:12" ht="21.95" customHeight="1">
      <c r="A218" s="133"/>
      <c r="B218" s="133"/>
      <c r="C218" s="133"/>
      <c r="D218" s="99"/>
      <c r="E218" s="245" t="s">
        <v>1</v>
      </c>
      <c r="F218" s="246" t="s">
        <v>148</v>
      </c>
      <c r="G218" s="211"/>
      <c r="H218" s="246" t="s">
        <v>132</v>
      </c>
      <c r="I218" s="249"/>
      <c r="J218" s="246" t="s">
        <v>148</v>
      </c>
      <c r="K218" s="211"/>
      <c r="L218" s="246" t="s">
        <v>132</v>
      </c>
    </row>
    <row r="219" spans="1:12" ht="21.95" customHeight="1">
      <c r="A219" s="217" t="s">
        <v>61</v>
      </c>
      <c r="B219" s="217"/>
      <c r="C219" s="218"/>
      <c r="D219" s="117"/>
      <c r="E219" s="100"/>
      <c r="F219" s="100"/>
      <c r="G219" s="119"/>
      <c r="H219" s="99"/>
      <c r="I219" s="99"/>
      <c r="J219" s="99"/>
      <c r="K219" s="102"/>
      <c r="L219" s="99"/>
    </row>
    <row r="220" spans="1:12" ht="21.95" customHeight="1">
      <c r="A220" s="218" t="s">
        <v>209</v>
      </c>
      <c r="B220" s="227"/>
      <c r="C220" s="218"/>
      <c r="D220" s="117"/>
      <c r="E220" s="118"/>
      <c r="F220" s="304">
        <v>80000</v>
      </c>
      <c r="G220" s="116"/>
      <c r="H220" s="87">
        <v>100000</v>
      </c>
      <c r="I220" s="113"/>
      <c r="J220" s="87">
        <v>0</v>
      </c>
      <c r="K220" s="113"/>
      <c r="L220" s="87">
        <v>25000</v>
      </c>
    </row>
    <row r="221" spans="1:12" ht="21.95" customHeight="1">
      <c r="A221" s="218" t="s">
        <v>22</v>
      </c>
      <c r="B221" s="227"/>
      <c r="C221" s="218"/>
      <c r="D221" s="117"/>
      <c r="E221" s="118"/>
      <c r="F221" s="304">
        <v>0</v>
      </c>
      <c r="G221" s="116"/>
      <c r="H221" s="87">
        <v>-200000</v>
      </c>
      <c r="I221" s="113"/>
      <c r="J221" s="87">
        <v>0</v>
      </c>
      <c r="K221" s="113"/>
      <c r="L221" s="87">
        <v>0</v>
      </c>
    </row>
    <row r="222" spans="1:12" s="81" customFormat="1" ht="21.95" customHeight="1">
      <c r="A222" s="221" t="s">
        <v>182</v>
      </c>
      <c r="B222" s="227"/>
      <c r="C222" s="218"/>
      <c r="D222" s="117"/>
      <c r="E222" s="229">
        <v>3.5</v>
      </c>
      <c r="F222" s="87">
        <v>32000000</v>
      </c>
      <c r="G222" s="116"/>
      <c r="H222" s="87">
        <v>0</v>
      </c>
      <c r="I222" s="113"/>
      <c r="J222" s="87">
        <v>10000000</v>
      </c>
      <c r="K222" s="113"/>
      <c r="L222" s="87">
        <v>0</v>
      </c>
    </row>
    <row r="223" spans="1:12" s="81" customFormat="1" ht="21.95" customHeight="1">
      <c r="A223" s="276" t="s">
        <v>190</v>
      </c>
      <c r="B223" s="277"/>
      <c r="C223" s="277"/>
      <c r="D223" s="278"/>
      <c r="E223" s="229">
        <v>3.5</v>
      </c>
      <c r="F223" s="87">
        <v>-26000000</v>
      </c>
      <c r="G223" s="116"/>
      <c r="H223" s="87">
        <v>-42000000</v>
      </c>
      <c r="I223" s="113"/>
      <c r="J223" s="87">
        <v>0</v>
      </c>
      <c r="K223" s="113"/>
      <c r="L223" s="87">
        <v>-20000000</v>
      </c>
    </row>
    <row r="224" spans="1:12" ht="21.95" customHeight="1">
      <c r="A224" s="221" t="s">
        <v>120</v>
      </c>
      <c r="B224" s="227"/>
      <c r="C224" s="218"/>
      <c r="D224" s="117"/>
      <c r="E224" s="118">
        <v>10</v>
      </c>
      <c r="F224" s="87">
        <v>-41717689</v>
      </c>
      <c r="G224" s="116"/>
      <c r="H224" s="87">
        <v>-62400027</v>
      </c>
      <c r="I224" s="113"/>
      <c r="J224" s="87">
        <v>-41717689</v>
      </c>
      <c r="K224" s="113"/>
      <c r="L224" s="87">
        <v>-62400027</v>
      </c>
    </row>
    <row r="225" spans="1:12" ht="21.95" customHeight="1">
      <c r="A225" s="218" t="s">
        <v>200</v>
      </c>
      <c r="B225" s="227"/>
      <c r="C225" s="218"/>
      <c r="D225" s="117"/>
      <c r="E225" s="118">
        <v>10</v>
      </c>
      <c r="F225" s="87">
        <v>15000000</v>
      </c>
      <c r="G225" s="116"/>
      <c r="H225" s="87">
        <v>2001000</v>
      </c>
      <c r="I225" s="113"/>
      <c r="J225" s="87">
        <v>15000000</v>
      </c>
      <c r="K225" s="113"/>
      <c r="L225" s="87">
        <v>2001000</v>
      </c>
    </row>
    <row r="226" spans="1:12" ht="21.95" customHeight="1">
      <c r="A226" s="218" t="s">
        <v>125</v>
      </c>
      <c r="B226" s="227"/>
      <c r="C226" s="218"/>
      <c r="D226" s="117"/>
      <c r="E226" s="118"/>
      <c r="F226" s="87">
        <v>14756977</v>
      </c>
      <c r="G226" s="116"/>
      <c r="H226" s="87">
        <v>47280581</v>
      </c>
      <c r="I226" s="113"/>
      <c r="J226" s="87">
        <v>14756977</v>
      </c>
      <c r="K226" s="113"/>
      <c r="L226" s="87">
        <v>47280581</v>
      </c>
    </row>
    <row r="227" spans="1:12" ht="21.95" customHeight="1">
      <c r="A227" s="218" t="s">
        <v>208</v>
      </c>
      <c r="B227" s="227"/>
      <c r="C227" s="218"/>
      <c r="D227" s="117"/>
      <c r="E227" s="118"/>
      <c r="F227" s="87">
        <v>507358</v>
      </c>
      <c r="G227" s="116"/>
      <c r="H227" s="87">
        <v>0</v>
      </c>
      <c r="I227" s="113"/>
      <c r="J227" s="87">
        <v>507358</v>
      </c>
      <c r="K227" s="113"/>
      <c r="L227" s="87">
        <v>0</v>
      </c>
    </row>
    <row r="228" spans="1:12" ht="21.95" customHeight="1">
      <c r="A228" s="218" t="s">
        <v>191</v>
      </c>
      <c r="B228" s="227"/>
      <c r="C228" s="218"/>
      <c r="D228" s="117"/>
      <c r="E228" s="118">
        <v>11</v>
      </c>
      <c r="F228" s="87">
        <v>-7326138</v>
      </c>
      <c r="G228" s="116"/>
      <c r="H228" s="87">
        <v>-8422039</v>
      </c>
      <c r="I228" s="113"/>
      <c r="J228" s="87">
        <v>-6992176</v>
      </c>
      <c r="K228" s="113"/>
      <c r="L228" s="87">
        <v>-7374204</v>
      </c>
    </row>
    <row r="229" spans="1:12" ht="21.95" customHeight="1">
      <c r="A229" s="218" t="s">
        <v>131</v>
      </c>
      <c r="B229" s="227"/>
      <c r="C229" s="218"/>
      <c r="D229" s="117"/>
      <c r="E229" s="100"/>
      <c r="F229" s="87">
        <v>421495</v>
      </c>
      <c r="G229" s="116"/>
      <c r="H229" s="87">
        <v>345794</v>
      </c>
      <c r="I229" s="113"/>
      <c r="J229" s="87">
        <v>421495</v>
      </c>
      <c r="K229" s="113"/>
      <c r="L229" s="87">
        <v>345795</v>
      </c>
    </row>
    <row r="230" spans="1:12" ht="21.95" customHeight="1">
      <c r="A230" s="218" t="s">
        <v>21</v>
      </c>
      <c r="B230" s="227"/>
      <c r="C230" s="218"/>
      <c r="D230" s="117"/>
      <c r="E230" s="100"/>
      <c r="F230" s="87">
        <v>3037995</v>
      </c>
      <c r="G230" s="116"/>
      <c r="H230" s="87">
        <v>2656662</v>
      </c>
      <c r="I230" s="113"/>
      <c r="J230" s="87">
        <v>11171471</v>
      </c>
      <c r="K230" s="113"/>
      <c r="L230" s="87">
        <v>9655611</v>
      </c>
    </row>
    <row r="231" spans="1:12" ht="21.95" customHeight="1">
      <c r="A231" s="218" t="s">
        <v>31</v>
      </c>
      <c r="B231" s="227"/>
      <c r="C231" s="218"/>
      <c r="D231" s="117"/>
      <c r="E231" s="100"/>
      <c r="F231" s="87">
        <v>3932651</v>
      </c>
      <c r="G231" s="116"/>
      <c r="H231" s="87">
        <v>1753510</v>
      </c>
      <c r="I231" s="113"/>
      <c r="J231" s="87">
        <v>3127705</v>
      </c>
      <c r="K231" s="113"/>
      <c r="L231" s="87">
        <v>2866591</v>
      </c>
    </row>
    <row r="232" spans="1:12" ht="21.95" customHeight="1">
      <c r="A232" s="218" t="s">
        <v>202</v>
      </c>
      <c r="B232" s="227"/>
      <c r="C232" s="218"/>
      <c r="D232" s="117"/>
      <c r="E232" s="100"/>
      <c r="F232" s="87">
        <v>-1719794</v>
      </c>
      <c r="G232" s="116"/>
      <c r="H232" s="87">
        <v>0</v>
      </c>
      <c r="I232" s="113"/>
      <c r="J232" s="87">
        <v>0</v>
      </c>
      <c r="K232" s="113"/>
      <c r="L232" s="87">
        <v>0</v>
      </c>
    </row>
    <row r="233" spans="1:12" ht="21.95" customHeight="1">
      <c r="A233" s="217" t="s">
        <v>56</v>
      </c>
      <c r="B233" s="218"/>
      <c r="C233" s="218"/>
      <c r="D233" s="117"/>
      <c r="E233" s="100"/>
      <c r="F233" s="228">
        <f>SUM(F219:F232)</f>
        <v>-7027145</v>
      </c>
      <c r="G233" s="230"/>
      <c r="H233" s="228">
        <f>SUM(H219:H232)</f>
        <v>-58884519</v>
      </c>
      <c r="I233" s="230"/>
      <c r="J233" s="228">
        <f>SUM(J219:J232)</f>
        <v>6275141</v>
      </c>
      <c r="K233" s="231"/>
      <c r="L233" s="228">
        <f>SUM(L219:L232)</f>
        <v>-27599653</v>
      </c>
    </row>
    <row r="234" spans="1:12" ht="21.95" customHeight="1">
      <c r="A234" s="133"/>
      <c r="B234" s="133"/>
      <c r="C234" s="133"/>
      <c r="D234" s="99"/>
      <c r="E234" s="100"/>
      <c r="F234" s="100"/>
      <c r="G234" s="119"/>
      <c r="H234" s="99"/>
      <c r="I234" s="99"/>
      <c r="J234" s="99"/>
      <c r="K234" s="102"/>
      <c r="L234" s="99"/>
    </row>
    <row r="235" spans="1:12" ht="21.95" customHeight="1">
      <c r="A235" s="217" t="s">
        <v>90</v>
      </c>
      <c r="B235" s="218"/>
      <c r="C235" s="218"/>
      <c r="D235" s="117"/>
      <c r="E235" s="100"/>
      <c r="F235" s="100"/>
      <c r="G235" s="119"/>
      <c r="H235" s="99"/>
      <c r="I235" s="99"/>
      <c r="J235" s="99"/>
      <c r="K235" s="102"/>
      <c r="L235" s="99"/>
    </row>
    <row r="236" spans="1:12" ht="21.95" customHeight="1">
      <c r="A236" s="218" t="s">
        <v>99</v>
      </c>
      <c r="B236" s="218"/>
      <c r="C236" s="218"/>
      <c r="D236" s="117"/>
      <c r="E236" s="118">
        <v>17</v>
      </c>
      <c r="F236" s="305">
        <v>-54405236</v>
      </c>
      <c r="G236" s="116"/>
      <c r="H236" s="120">
        <v>-48360210</v>
      </c>
      <c r="I236" s="113"/>
      <c r="J236" s="120">
        <v>-54405236</v>
      </c>
      <c r="K236" s="113"/>
      <c r="L236" s="120">
        <v>-48360210</v>
      </c>
    </row>
    <row r="237" spans="1:12" ht="21.95" customHeight="1">
      <c r="A237" s="232" t="s">
        <v>138</v>
      </c>
      <c r="B237" s="218"/>
      <c r="C237" s="218"/>
      <c r="D237" s="117"/>
      <c r="E237" s="100"/>
      <c r="F237" s="120">
        <v>-1050</v>
      </c>
      <c r="G237" s="121"/>
      <c r="H237" s="120">
        <v>-1050</v>
      </c>
      <c r="I237" s="122"/>
      <c r="J237" s="120">
        <v>0</v>
      </c>
      <c r="K237" s="122"/>
      <c r="L237" s="120">
        <v>0</v>
      </c>
    </row>
    <row r="238" spans="1:12" ht="21.95" customHeight="1">
      <c r="A238" s="217" t="s">
        <v>91</v>
      </c>
      <c r="B238" s="218"/>
      <c r="C238" s="218"/>
      <c r="D238" s="117"/>
      <c r="E238" s="100"/>
      <c r="F238" s="228">
        <f>SUM(F236:F237)</f>
        <v>-54406286</v>
      </c>
      <c r="G238" s="121"/>
      <c r="H238" s="228">
        <f>SUM(H236:H237)</f>
        <v>-48361260</v>
      </c>
      <c r="I238" s="122"/>
      <c r="J238" s="228">
        <f>SUM(J236:J237)</f>
        <v>-54405236</v>
      </c>
      <c r="K238" s="122"/>
      <c r="L238" s="228">
        <f>SUM(L236:L237)</f>
        <v>-48360210</v>
      </c>
    </row>
    <row r="239" spans="1:12" ht="21.95" customHeight="1">
      <c r="A239" s="217"/>
      <c r="B239" s="218"/>
      <c r="C239" s="218"/>
      <c r="D239" s="117"/>
      <c r="E239" s="100"/>
      <c r="F239" s="230"/>
      <c r="G239" s="121"/>
      <c r="H239" s="230"/>
      <c r="I239" s="122"/>
      <c r="J239" s="230"/>
      <c r="K239" s="122"/>
      <c r="L239" s="230"/>
    </row>
    <row r="240" spans="1:12" ht="21.95" customHeight="1">
      <c r="A240" s="217" t="s">
        <v>96</v>
      </c>
      <c r="B240" s="218"/>
      <c r="C240" s="218"/>
      <c r="D240" s="117"/>
      <c r="E240" s="100"/>
      <c r="F240" s="233">
        <f>F210+F233+F238</f>
        <v>39635917</v>
      </c>
      <c r="G240" s="121"/>
      <c r="H240" s="233">
        <f>H210+H233+H238</f>
        <v>-10230073</v>
      </c>
      <c r="I240" s="122"/>
      <c r="J240" s="233">
        <f>J210+J233+J238</f>
        <v>46872681</v>
      </c>
      <c r="K240" s="122"/>
      <c r="L240" s="233">
        <f>L210+L233+L238</f>
        <v>-13585808</v>
      </c>
    </row>
    <row r="241" spans="1:12" ht="21.95" customHeight="1">
      <c r="A241" s="218" t="s">
        <v>97</v>
      </c>
      <c r="B241" s="217"/>
      <c r="C241" s="218"/>
      <c r="D241" s="117"/>
      <c r="E241" s="100"/>
      <c r="F241" s="87">
        <v>136048545</v>
      </c>
      <c r="G241" s="116"/>
      <c r="H241" s="87">
        <v>129085052</v>
      </c>
      <c r="I241" s="113"/>
      <c r="J241" s="112">
        <v>57143863</v>
      </c>
      <c r="K241" s="113"/>
      <c r="L241" s="112">
        <v>86951525</v>
      </c>
    </row>
    <row r="242" spans="1:12" ht="21.95" customHeight="1">
      <c r="A242" s="234" t="s">
        <v>192</v>
      </c>
      <c r="B242" s="218"/>
      <c r="C242" s="218"/>
      <c r="D242" s="117"/>
      <c r="E242" s="100"/>
      <c r="F242" s="87">
        <v>693455</v>
      </c>
      <c r="G242" s="116"/>
      <c r="H242" s="87">
        <v>-324040</v>
      </c>
      <c r="I242" s="113"/>
      <c r="J242" s="112">
        <v>0</v>
      </c>
      <c r="K242" s="113"/>
      <c r="L242" s="112">
        <v>0</v>
      </c>
    </row>
    <row r="243" spans="1:12" ht="21.95" customHeight="1" thickBot="1">
      <c r="A243" s="217" t="s">
        <v>197</v>
      </c>
      <c r="B243" s="218"/>
      <c r="C243" s="218"/>
      <c r="D243" s="117"/>
      <c r="E243" s="100"/>
      <c r="F243" s="235">
        <f>SUM(F240:F242)</f>
        <v>176377917</v>
      </c>
      <c r="G243" s="230"/>
      <c r="H243" s="235">
        <f>SUM(H240:H242)</f>
        <v>118530939</v>
      </c>
      <c r="I243" s="230"/>
      <c r="J243" s="235">
        <f>SUM(J240:J242)</f>
        <v>104016544</v>
      </c>
      <c r="K243" s="230"/>
      <c r="L243" s="235">
        <f>SUM(L240:L242)</f>
        <v>73365717</v>
      </c>
    </row>
    <row r="244" spans="1:12" ht="21.95" customHeight="1" thickTop="1">
      <c r="A244" s="218" t="s">
        <v>107</v>
      </c>
      <c r="B244" s="218"/>
      <c r="C244" s="218"/>
      <c r="D244" s="117"/>
      <c r="E244" s="100"/>
      <c r="F244" s="224"/>
      <c r="G244" s="236"/>
      <c r="H244" s="224"/>
      <c r="I244" s="226"/>
      <c r="J244" s="224"/>
      <c r="K244" s="226"/>
      <c r="L244" s="224"/>
    </row>
    <row r="245" spans="1:12" ht="21.95" customHeight="1">
      <c r="A245" s="217" t="s">
        <v>83</v>
      </c>
      <c r="B245" s="217"/>
      <c r="C245" s="218"/>
      <c r="D245" s="117"/>
      <c r="E245" s="100"/>
      <c r="F245" s="295"/>
      <c r="G245" s="295"/>
      <c r="H245" s="295"/>
      <c r="I245" s="237"/>
      <c r="J245" s="318"/>
      <c r="K245" s="318"/>
      <c r="L245" s="318"/>
    </row>
    <row r="246" spans="1:12" ht="21.95" customHeight="1">
      <c r="A246" s="218" t="s">
        <v>84</v>
      </c>
      <c r="B246" s="133"/>
      <c r="C246" s="133"/>
      <c r="D246" s="99"/>
      <c r="E246" s="100"/>
      <c r="F246" s="238">
        <v>41000000</v>
      </c>
      <c r="G246" s="239"/>
      <c r="H246" s="238">
        <v>41000000</v>
      </c>
      <c r="I246" s="239"/>
      <c r="J246" s="239">
        <v>1000000</v>
      </c>
      <c r="K246" s="239"/>
      <c r="L246" s="239">
        <v>1000000</v>
      </c>
    </row>
    <row r="247" spans="1:12" ht="21.95" customHeight="1">
      <c r="A247" s="2"/>
      <c r="B247" s="2"/>
      <c r="C247" s="2"/>
      <c r="D247" s="2"/>
      <c r="E247" s="2"/>
      <c r="H247" s="10"/>
      <c r="I247" s="10"/>
      <c r="J247" s="10"/>
      <c r="K247" s="16"/>
      <c r="L247" s="10"/>
    </row>
    <row r="248" spans="1:12" ht="21.95" customHeight="1">
      <c r="A248" s="2"/>
      <c r="B248" s="2"/>
      <c r="C248" s="2"/>
      <c r="D248" s="2"/>
      <c r="E248" s="2"/>
      <c r="F248" s="13"/>
      <c r="G248" s="16" t="s">
        <v>139</v>
      </c>
      <c r="H248" s="13"/>
      <c r="K248" s="16"/>
      <c r="L248" s="13"/>
    </row>
    <row r="249" spans="1:12" ht="21.95" customHeight="1">
      <c r="A249" s="2"/>
      <c r="B249" s="2"/>
      <c r="C249" s="2"/>
      <c r="D249" s="2"/>
      <c r="E249" s="2"/>
      <c r="H249" s="10"/>
      <c r="I249" s="10"/>
      <c r="J249" s="10"/>
      <c r="K249" s="16"/>
      <c r="L249" s="10"/>
    </row>
    <row r="250" spans="1:12" ht="21.95" customHeight="1">
      <c r="A250" s="2"/>
      <c r="B250" s="2"/>
      <c r="C250" s="2"/>
      <c r="D250" s="2"/>
      <c r="E250" s="2"/>
      <c r="H250" s="10"/>
      <c r="I250" s="10"/>
      <c r="J250" s="10"/>
      <c r="K250" s="16"/>
      <c r="L250" s="10"/>
    </row>
    <row r="251" spans="1:12" ht="21.95" customHeight="1">
      <c r="A251" s="2"/>
      <c r="B251" s="2"/>
      <c r="C251" s="2"/>
      <c r="D251" s="2"/>
      <c r="E251" s="2"/>
      <c r="H251" s="10"/>
      <c r="I251" s="10"/>
      <c r="J251" s="10"/>
      <c r="K251" s="16"/>
      <c r="L251" s="10"/>
    </row>
    <row r="252" spans="1:12" ht="21.95" customHeight="1">
      <c r="A252" s="2"/>
      <c r="B252" s="2"/>
      <c r="C252" s="2"/>
      <c r="D252" s="2"/>
      <c r="E252" s="2"/>
      <c r="H252" s="10"/>
      <c r="I252" s="10"/>
      <c r="J252" s="10"/>
      <c r="K252" s="16"/>
      <c r="L252" s="10"/>
    </row>
    <row r="253" spans="1:12" ht="21.95" customHeight="1">
      <c r="A253" s="2"/>
      <c r="B253" s="2"/>
      <c r="C253" s="2"/>
      <c r="D253" s="2"/>
      <c r="E253" s="2"/>
      <c r="H253" s="10"/>
      <c r="I253" s="10"/>
      <c r="J253" s="10"/>
      <c r="K253" s="16"/>
      <c r="L253" s="10"/>
    </row>
    <row r="254" spans="1:12" ht="21.95" customHeight="1">
      <c r="A254" s="2"/>
      <c r="B254" s="2"/>
      <c r="C254" s="2"/>
      <c r="D254" s="2"/>
      <c r="E254" s="2"/>
      <c r="H254" s="10"/>
      <c r="I254" s="10"/>
      <c r="J254" s="10"/>
      <c r="K254" s="16"/>
      <c r="L254" s="10"/>
    </row>
    <row r="255" spans="1:12" ht="21.95" customHeight="1">
      <c r="A255" s="2"/>
      <c r="B255" s="2"/>
      <c r="C255" s="2"/>
      <c r="D255" s="2"/>
      <c r="E255" s="2"/>
      <c r="H255" s="10"/>
      <c r="I255" s="10"/>
      <c r="J255" s="10"/>
      <c r="K255" s="16"/>
      <c r="L255" s="10"/>
    </row>
    <row r="256" spans="1:12" ht="21.95" customHeight="1">
      <c r="A256" s="2"/>
      <c r="B256" s="2"/>
      <c r="C256" s="2"/>
      <c r="D256" s="2"/>
      <c r="E256" s="2"/>
      <c r="H256" s="10"/>
      <c r="I256" s="10"/>
      <c r="J256" s="10"/>
      <c r="K256" s="16"/>
      <c r="L256" s="10"/>
    </row>
    <row r="257" spans="1:12" ht="21.95" customHeight="1">
      <c r="A257" s="2"/>
      <c r="B257" s="2"/>
      <c r="C257" s="2"/>
      <c r="D257" s="2"/>
      <c r="E257" s="2"/>
      <c r="H257" s="10"/>
      <c r="I257" s="10"/>
      <c r="J257" s="10"/>
      <c r="K257" s="16"/>
      <c r="L257" s="10"/>
    </row>
    <row r="258" spans="1:12" ht="21.95" customHeight="1">
      <c r="A258" s="2"/>
      <c r="B258" s="2"/>
      <c r="C258" s="2"/>
      <c r="D258" s="2"/>
      <c r="E258" s="2"/>
      <c r="H258" s="10"/>
      <c r="I258" s="10"/>
      <c r="J258" s="10"/>
      <c r="K258" s="16"/>
      <c r="L258" s="10"/>
    </row>
    <row r="259" spans="1:12" ht="21.95" customHeight="1">
      <c r="A259" s="2"/>
      <c r="B259" s="2"/>
      <c r="C259" s="2"/>
      <c r="D259" s="2"/>
      <c r="E259" s="2"/>
      <c r="H259" s="10"/>
      <c r="I259" s="10"/>
      <c r="J259" s="10"/>
      <c r="K259" s="16"/>
      <c r="L259" s="10"/>
    </row>
    <row r="260" spans="1:12" ht="21.95" customHeight="1">
      <c r="A260" s="2"/>
      <c r="B260" s="2"/>
      <c r="C260" s="2"/>
      <c r="D260" s="2"/>
      <c r="E260" s="2"/>
      <c r="H260" s="10"/>
      <c r="I260" s="10"/>
      <c r="J260" s="10"/>
      <c r="K260" s="16"/>
      <c r="L260" s="10"/>
    </row>
    <row r="261" spans="1:12" ht="21.95" customHeight="1">
      <c r="A261" s="2"/>
      <c r="B261" s="2"/>
      <c r="C261" s="2"/>
      <c r="D261" s="2"/>
      <c r="E261" s="2"/>
      <c r="H261" s="10"/>
      <c r="I261" s="10"/>
      <c r="J261" s="10"/>
      <c r="K261" s="16"/>
      <c r="L261" s="10"/>
    </row>
    <row r="262" spans="1:12" ht="21.95" customHeight="1">
      <c r="A262" s="2"/>
      <c r="B262" s="2"/>
      <c r="C262" s="2"/>
      <c r="D262" s="2"/>
      <c r="E262" s="2"/>
      <c r="H262" s="10"/>
      <c r="I262" s="10"/>
      <c r="J262" s="10"/>
      <c r="K262" s="16"/>
      <c r="L262" s="10"/>
    </row>
    <row r="263" spans="1:12" ht="21.95" customHeight="1">
      <c r="A263" s="2"/>
      <c r="B263" s="2"/>
      <c r="C263" s="2"/>
      <c r="D263" s="2"/>
      <c r="E263" s="2"/>
      <c r="F263" s="2"/>
      <c r="G263" s="2"/>
      <c r="H263" s="10"/>
      <c r="I263" s="10"/>
      <c r="J263" s="10"/>
      <c r="K263" s="16"/>
      <c r="L263" s="10"/>
    </row>
    <row r="264" spans="1:12" ht="21.95" customHeight="1">
      <c r="A264" s="2"/>
      <c r="B264" s="2"/>
      <c r="C264" s="2"/>
      <c r="D264" s="2"/>
      <c r="E264" s="2"/>
      <c r="F264" s="2"/>
      <c r="G264" s="2"/>
      <c r="H264" s="10"/>
      <c r="I264" s="10"/>
      <c r="J264" s="10"/>
      <c r="K264" s="16"/>
      <c r="L264" s="10"/>
    </row>
    <row r="265" spans="1:12" ht="21.95" customHeight="1">
      <c r="A265" s="2"/>
      <c r="B265" s="2"/>
      <c r="C265" s="2"/>
      <c r="D265" s="2"/>
      <c r="E265" s="2"/>
      <c r="F265" s="2"/>
      <c r="G265" s="2"/>
      <c r="H265" s="10"/>
      <c r="I265" s="10"/>
      <c r="J265" s="10"/>
      <c r="K265" s="16"/>
      <c r="L265" s="10"/>
    </row>
    <row r="266" spans="1:12" ht="21.95" customHeight="1">
      <c r="A266" s="2"/>
      <c r="B266" s="2"/>
      <c r="C266" s="2"/>
      <c r="D266" s="2"/>
      <c r="E266" s="2"/>
      <c r="F266" s="2"/>
      <c r="G266" s="2"/>
      <c r="H266" s="10"/>
      <c r="I266" s="10"/>
      <c r="J266" s="10"/>
      <c r="K266" s="16"/>
      <c r="L266" s="10"/>
    </row>
    <row r="267" spans="1:12" ht="21.95" customHeight="1">
      <c r="A267" s="2"/>
      <c r="B267" s="2"/>
      <c r="C267" s="2"/>
      <c r="D267" s="2"/>
      <c r="E267" s="2"/>
      <c r="F267" s="2"/>
      <c r="G267" s="2"/>
      <c r="H267" s="10"/>
      <c r="I267" s="10"/>
      <c r="J267" s="10"/>
      <c r="K267" s="16"/>
      <c r="L267" s="10"/>
    </row>
    <row r="268" spans="1:12" ht="21.95" customHeight="1">
      <c r="A268" s="2"/>
      <c r="B268" s="2"/>
      <c r="C268" s="2"/>
      <c r="D268" s="2"/>
      <c r="E268" s="2"/>
      <c r="F268" s="2"/>
      <c r="G268" s="2"/>
      <c r="H268" s="10"/>
      <c r="I268" s="10"/>
      <c r="J268" s="10"/>
      <c r="K268" s="16"/>
      <c r="L268" s="10"/>
    </row>
    <row r="269" spans="1:12" ht="21.95" customHeight="1">
      <c r="A269" s="2"/>
      <c r="B269" s="2"/>
      <c r="C269" s="2"/>
      <c r="D269" s="2"/>
      <c r="E269" s="2"/>
      <c r="F269" s="2"/>
      <c r="G269" s="2"/>
      <c r="H269" s="10"/>
      <c r="I269" s="10"/>
      <c r="J269" s="10"/>
      <c r="K269" s="16"/>
      <c r="L269" s="10"/>
    </row>
    <row r="270" spans="1:12" ht="21.95" customHeight="1">
      <c r="A270" s="2"/>
      <c r="B270" s="2"/>
      <c r="C270" s="2"/>
      <c r="D270" s="2"/>
      <c r="E270" s="2"/>
      <c r="F270" s="2"/>
      <c r="G270" s="2"/>
      <c r="H270" s="10"/>
      <c r="I270" s="10"/>
      <c r="J270" s="10"/>
      <c r="K270" s="16"/>
      <c r="L270" s="10"/>
    </row>
    <row r="271" spans="1:12" ht="21.95" customHeight="1">
      <c r="A271" s="2"/>
      <c r="B271" s="2"/>
      <c r="C271" s="2"/>
      <c r="D271" s="2"/>
      <c r="E271" s="2"/>
      <c r="F271" s="2"/>
      <c r="G271" s="2"/>
      <c r="H271" s="10"/>
      <c r="I271" s="10"/>
      <c r="J271" s="10"/>
      <c r="K271" s="16"/>
      <c r="L271" s="10"/>
    </row>
    <row r="272" spans="1:12" ht="21.95" customHeight="1">
      <c r="A272" s="2"/>
      <c r="B272" s="2"/>
      <c r="C272" s="2"/>
      <c r="D272" s="2"/>
      <c r="E272" s="2"/>
      <c r="F272" s="2"/>
      <c r="G272" s="2"/>
      <c r="H272" s="10"/>
      <c r="I272" s="10"/>
      <c r="J272" s="10"/>
      <c r="K272" s="16"/>
      <c r="L272" s="10"/>
    </row>
    <row r="273" spans="1:12" ht="21.95" customHeight="1">
      <c r="A273" s="2"/>
      <c r="B273" s="2"/>
      <c r="C273" s="2"/>
      <c r="D273" s="2"/>
      <c r="E273" s="2"/>
      <c r="F273" s="2"/>
      <c r="G273" s="2"/>
      <c r="H273" s="10"/>
      <c r="I273" s="10"/>
      <c r="J273" s="10"/>
      <c r="K273" s="16"/>
      <c r="L273" s="10"/>
    </row>
    <row r="274" spans="1:12" ht="21.95" customHeight="1">
      <c r="A274" s="2"/>
      <c r="B274" s="2"/>
      <c r="C274" s="2"/>
      <c r="D274" s="2"/>
      <c r="E274" s="2"/>
      <c r="F274" s="2"/>
      <c r="G274" s="2"/>
      <c r="H274" s="10"/>
      <c r="I274" s="10"/>
      <c r="J274" s="10"/>
      <c r="K274" s="16"/>
      <c r="L274" s="10"/>
    </row>
    <row r="275" spans="1:12" ht="21.95" customHeight="1">
      <c r="A275" s="2"/>
      <c r="B275" s="2"/>
      <c r="C275" s="2"/>
      <c r="D275" s="2"/>
      <c r="E275" s="2"/>
      <c r="F275" s="2"/>
      <c r="G275" s="2"/>
      <c r="H275" s="10"/>
      <c r="I275" s="10"/>
      <c r="J275" s="10"/>
      <c r="K275" s="16"/>
      <c r="L275" s="10"/>
    </row>
    <row r="276" spans="1:12" ht="21.95" customHeight="1">
      <c r="A276" s="2"/>
      <c r="B276" s="2"/>
      <c r="C276" s="2"/>
      <c r="D276" s="2"/>
      <c r="E276" s="2"/>
      <c r="F276" s="2"/>
      <c r="G276" s="2"/>
      <c r="H276" s="10"/>
      <c r="I276" s="10"/>
      <c r="J276" s="10"/>
      <c r="K276" s="16"/>
      <c r="L276" s="10"/>
    </row>
    <row r="277" spans="1:12" ht="21.95" customHeight="1">
      <c r="A277" s="2"/>
      <c r="B277" s="2"/>
      <c r="C277" s="2"/>
      <c r="D277" s="2"/>
      <c r="E277" s="2"/>
      <c r="F277" s="2"/>
      <c r="G277" s="2"/>
      <c r="H277" s="10"/>
      <c r="I277" s="10"/>
      <c r="J277" s="10"/>
      <c r="K277" s="16"/>
      <c r="L277" s="10"/>
    </row>
    <row r="278" spans="1:12" ht="21.95" customHeight="1">
      <c r="A278" s="2"/>
      <c r="B278" s="2"/>
      <c r="C278" s="2"/>
      <c r="D278" s="2"/>
      <c r="E278" s="2"/>
      <c r="F278" s="2"/>
      <c r="G278" s="2"/>
      <c r="H278" s="10"/>
      <c r="I278" s="10"/>
      <c r="J278" s="10"/>
      <c r="K278" s="16"/>
      <c r="L278" s="10"/>
    </row>
    <row r="279" spans="1:12" ht="21.95" customHeight="1">
      <c r="A279" s="2"/>
      <c r="B279" s="2"/>
      <c r="C279" s="2"/>
      <c r="D279" s="2"/>
      <c r="E279" s="2"/>
      <c r="F279" s="2"/>
      <c r="G279" s="2"/>
      <c r="H279" s="10"/>
      <c r="I279" s="10"/>
      <c r="J279" s="10"/>
      <c r="K279" s="16"/>
      <c r="L279" s="10"/>
    </row>
    <row r="280" spans="1:12" ht="21.95" customHeight="1">
      <c r="A280" s="2"/>
      <c r="B280" s="2"/>
      <c r="C280" s="2"/>
      <c r="D280" s="2"/>
      <c r="E280" s="2"/>
      <c r="F280" s="2"/>
      <c r="G280" s="2"/>
      <c r="H280" s="10"/>
      <c r="I280" s="10"/>
      <c r="J280" s="10"/>
      <c r="K280" s="16"/>
      <c r="L280" s="10"/>
    </row>
    <row r="281" spans="1:12" ht="21.95" customHeight="1">
      <c r="A281" s="2"/>
      <c r="B281" s="2"/>
      <c r="C281" s="2"/>
      <c r="D281" s="2"/>
      <c r="E281" s="2"/>
      <c r="F281" s="2"/>
      <c r="G281" s="2"/>
      <c r="H281" s="10"/>
      <c r="I281" s="10"/>
      <c r="J281" s="10"/>
      <c r="K281" s="16"/>
      <c r="L281" s="10"/>
    </row>
    <row r="282" spans="1:12" ht="21.95" customHeight="1">
      <c r="A282" s="2"/>
      <c r="B282" s="2"/>
      <c r="C282" s="2"/>
      <c r="D282" s="2"/>
      <c r="E282" s="2"/>
      <c r="F282" s="2"/>
      <c r="G282" s="2"/>
      <c r="H282" s="10"/>
      <c r="I282" s="10"/>
      <c r="J282" s="10"/>
      <c r="K282" s="16"/>
      <c r="L282" s="10"/>
    </row>
    <row r="283" spans="1:12" ht="21.95" customHeight="1">
      <c r="A283" s="2"/>
      <c r="B283" s="2"/>
      <c r="C283" s="2"/>
      <c r="D283" s="2"/>
      <c r="E283" s="2"/>
      <c r="F283" s="2"/>
      <c r="G283" s="2"/>
      <c r="H283" s="10"/>
      <c r="I283" s="10"/>
      <c r="J283" s="10"/>
      <c r="K283" s="16"/>
      <c r="L283" s="10"/>
    </row>
    <row r="284" spans="1:12" ht="21.95" customHeight="1">
      <c r="A284" s="2"/>
      <c r="B284" s="2"/>
      <c r="C284" s="2"/>
      <c r="D284" s="2"/>
      <c r="E284" s="2"/>
      <c r="F284" s="2"/>
      <c r="G284" s="2"/>
      <c r="H284" s="10"/>
      <c r="I284" s="10"/>
      <c r="J284" s="10"/>
      <c r="K284" s="16"/>
      <c r="L284" s="10"/>
    </row>
    <row r="285" spans="1:12" ht="21.95" customHeight="1">
      <c r="A285" s="2"/>
      <c r="B285" s="2"/>
      <c r="C285" s="2"/>
      <c r="D285" s="2"/>
      <c r="E285" s="2"/>
      <c r="F285" s="2"/>
      <c r="G285" s="2"/>
      <c r="H285" s="10"/>
      <c r="I285" s="10"/>
      <c r="J285" s="10"/>
      <c r="K285" s="16"/>
      <c r="L285" s="10"/>
    </row>
    <row r="286" spans="1:12" ht="21.95" customHeight="1">
      <c r="A286" s="2"/>
      <c r="B286" s="2"/>
      <c r="C286" s="2"/>
      <c r="D286" s="2"/>
      <c r="E286" s="2"/>
      <c r="F286" s="2"/>
      <c r="G286" s="2"/>
      <c r="H286" s="10"/>
      <c r="I286" s="10"/>
      <c r="J286" s="10"/>
      <c r="K286" s="16"/>
      <c r="L286" s="10"/>
    </row>
    <row r="287" spans="1:12" ht="21.95" customHeight="1">
      <c r="A287" s="2"/>
      <c r="B287" s="2"/>
      <c r="C287" s="2"/>
      <c r="D287" s="2"/>
      <c r="E287" s="2"/>
      <c r="F287" s="2"/>
      <c r="G287" s="2"/>
      <c r="H287" s="10"/>
      <c r="I287" s="10"/>
      <c r="J287" s="10"/>
      <c r="K287" s="16"/>
      <c r="L287" s="10"/>
    </row>
    <row r="288" spans="1:12" ht="21.95" customHeight="1">
      <c r="A288" s="2"/>
      <c r="B288" s="2"/>
      <c r="C288" s="2"/>
      <c r="D288" s="2"/>
      <c r="E288" s="2"/>
      <c r="F288" s="2"/>
      <c r="G288" s="2"/>
      <c r="H288" s="10"/>
      <c r="I288" s="10"/>
      <c r="J288" s="10"/>
      <c r="K288" s="16"/>
      <c r="L288" s="10"/>
    </row>
    <row r="289" spans="1:12" ht="21.95" customHeight="1">
      <c r="A289" s="2"/>
      <c r="B289" s="2"/>
      <c r="C289" s="2"/>
      <c r="D289" s="2"/>
      <c r="E289" s="2"/>
      <c r="F289" s="2"/>
      <c r="G289" s="2"/>
      <c r="H289" s="10"/>
      <c r="I289" s="10"/>
      <c r="J289" s="10"/>
      <c r="K289" s="16"/>
      <c r="L289" s="10"/>
    </row>
    <row r="290" spans="1:12" ht="21.95" customHeight="1">
      <c r="A290" s="2"/>
      <c r="B290" s="2"/>
      <c r="C290" s="2"/>
      <c r="D290" s="2"/>
      <c r="E290" s="2"/>
      <c r="F290" s="2"/>
      <c r="G290" s="2"/>
      <c r="H290" s="10"/>
      <c r="I290" s="10"/>
      <c r="J290" s="10"/>
      <c r="K290" s="16"/>
      <c r="L290" s="10"/>
    </row>
    <row r="291" spans="1:12" ht="21.95" customHeight="1">
      <c r="A291" s="2"/>
      <c r="B291" s="2"/>
      <c r="C291" s="2"/>
      <c r="D291" s="2"/>
      <c r="E291" s="2"/>
      <c r="F291" s="2"/>
      <c r="G291" s="2"/>
      <c r="H291" s="10"/>
      <c r="I291" s="10"/>
      <c r="J291" s="10"/>
      <c r="K291" s="16"/>
      <c r="L291" s="10"/>
    </row>
    <row r="292" spans="1:12" ht="21.95" customHeight="1">
      <c r="A292" s="2"/>
      <c r="B292" s="2"/>
      <c r="C292" s="2"/>
      <c r="D292" s="2"/>
      <c r="E292" s="2"/>
      <c r="F292" s="2"/>
      <c r="G292" s="2"/>
      <c r="H292" s="10"/>
      <c r="I292" s="10"/>
      <c r="J292" s="10"/>
      <c r="K292" s="16"/>
      <c r="L292" s="10"/>
    </row>
    <row r="293" spans="1:12" ht="21.95" customHeight="1">
      <c r="A293" s="2"/>
      <c r="B293" s="2"/>
      <c r="C293" s="2"/>
      <c r="D293" s="2"/>
      <c r="E293" s="2"/>
      <c r="F293" s="2"/>
      <c r="G293" s="2"/>
      <c r="H293" s="10"/>
      <c r="I293" s="10"/>
      <c r="J293" s="10"/>
      <c r="K293" s="16"/>
      <c r="L293" s="10"/>
    </row>
    <row r="294" spans="1:12" ht="21.95" customHeight="1">
      <c r="A294" s="2"/>
      <c r="B294" s="2"/>
      <c r="C294" s="2"/>
      <c r="D294" s="2"/>
      <c r="E294" s="2"/>
      <c r="F294" s="2"/>
      <c r="G294" s="2"/>
      <c r="H294" s="10"/>
      <c r="I294" s="10"/>
      <c r="J294" s="10"/>
      <c r="K294" s="16"/>
      <c r="L294" s="10"/>
    </row>
    <row r="295" spans="1:12" ht="21.95" customHeight="1">
      <c r="A295" s="2"/>
      <c r="B295" s="2"/>
      <c r="C295" s="2"/>
      <c r="D295" s="2"/>
      <c r="E295" s="2"/>
      <c r="F295" s="2"/>
      <c r="G295" s="2"/>
      <c r="H295" s="10"/>
      <c r="I295" s="10"/>
      <c r="J295" s="10"/>
      <c r="K295" s="16"/>
      <c r="L295" s="10"/>
    </row>
    <row r="296" spans="1:12" ht="21.95" customHeight="1">
      <c r="A296" s="2"/>
      <c r="B296" s="2"/>
      <c r="C296" s="2"/>
      <c r="D296" s="2"/>
      <c r="E296" s="2"/>
      <c r="F296" s="2"/>
      <c r="G296" s="2"/>
      <c r="H296" s="10"/>
      <c r="I296" s="10"/>
      <c r="J296" s="10"/>
      <c r="K296" s="16"/>
      <c r="L296" s="10"/>
    </row>
    <row r="297" spans="1:12" ht="21.95" customHeight="1">
      <c r="A297" s="2"/>
      <c r="B297" s="2"/>
      <c r="C297" s="2"/>
      <c r="D297" s="2"/>
      <c r="E297" s="2"/>
      <c r="F297" s="2"/>
      <c r="G297" s="2"/>
      <c r="H297" s="10"/>
      <c r="I297" s="10"/>
      <c r="J297" s="10"/>
      <c r="K297" s="16"/>
      <c r="L297" s="10"/>
    </row>
    <row r="298" spans="1:12" ht="21.95" customHeight="1">
      <c r="A298" s="2"/>
      <c r="B298" s="2"/>
      <c r="C298" s="2"/>
      <c r="D298" s="2"/>
      <c r="E298" s="2"/>
      <c r="F298" s="2"/>
      <c r="G298" s="2"/>
      <c r="H298" s="10"/>
      <c r="I298" s="10"/>
      <c r="J298" s="10"/>
      <c r="K298" s="16"/>
      <c r="L298" s="10"/>
    </row>
    <row r="299" spans="1:12" ht="21.95" customHeight="1">
      <c r="A299" s="2"/>
      <c r="B299" s="2"/>
      <c r="C299" s="2"/>
      <c r="D299" s="2"/>
      <c r="E299" s="2"/>
      <c r="F299" s="2"/>
      <c r="G299" s="2"/>
      <c r="H299" s="10"/>
      <c r="I299" s="10"/>
      <c r="J299" s="10"/>
      <c r="K299" s="16"/>
      <c r="L299" s="10"/>
    </row>
    <row r="300" spans="1:12" ht="21.95" customHeight="1">
      <c r="A300" s="2"/>
      <c r="B300" s="2"/>
      <c r="C300" s="2"/>
      <c r="D300" s="2"/>
      <c r="E300" s="2"/>
      <c r="F300" s="2"/>
      <c r="G300" s="2"/>
      <c r="H300" s="10"/>
      <c r="I300" s="10"/>
      <c r="J300" s="10"/>
      <c r="K300" s="16"/>
      <c r="L300" s="10"/>
    </row>
    <row r="301" spans="1:12" ht="21.95" customHeight="1">
      <c r="A301" s="2"/>
      <c r="B301" s="2"/>
      <c r="C301" s="2"/>
      <c r="D301" s="2"/>
      <c r="E301" s="2"/>
      <c r="F301" s="2"/>
      <c r="G301" s="2"/>
      <c r="H301" s="10"/>
      <c r="I301" s="10"/>
      <c r="J301" s="10"/>
      <c r="K301" s="16"/>
      <c r="L301" s="10"/>
    </row>
    <row r="302" spans="1:12" ht="21.95" customHeight="1">
      <c r="A302" s="2"/>
      <c r="B302" s="2"/>
      <c r="C302" s="2"/>
      <c r="D302" s="2"/>
      <c r="E302" s="2"/>
      <c r="F302" s="2"/>
      <c r="G302" s="2"/>
      <c r="H302" s="10"/>
      <c r="I302" s="10"/>
      <c r="J302" s="10"/>
      <c r="K302" s="16"/>
      <c r="L302" s="10"/>
    </row>
    <row r="303" spans="1:12" ht="21.95" customHeight="1">
      <c r="A303" s="2"/>
      <c r="B303" s="2"/>
      <c r="C303" s="2"/>
      <c r="D303" s="2"/>
      <c r="E303" s="2"/>
      <c r="F303" s="2"/>
      <c r="G303" s="2"/>
      <c r="H303" s="10"/>
      <c r="I303" s="10"/>
      <c r="J303" s="10"/>
      <c r="K303" s="16"/>
      <c r="L303" s="10"/>
    </row>
    <row r="304" spans="1:12" ht="21.95" customHeight="1">
      <c r="A304" s="2"/>
      <c r="B304" s="2"/>
      <c r="C304" s="2"/>
      <c r="D304" s="2"/>
      <c r="E304" s="2"/>
      <c r="F304" s="2"/>
      <c r="G304" s="2"/>
      <c r="H304" s="10"/>
      <c r="I304" s="10"/>
      <c r="J304" s="10"/>
      <c r="K304" s="16"/>
      <c r="L304" s="10"/>
    </row>
    <row r="305" spans="1:12" ht="21.95" customHeight="1">
      <c r="A305" s="2"/>
      <c r="B305" s="2"/>
      <c r="C305" s="2"/>
      <c r="D305" s="2"/>
      <c r="E305" s="2"/>
      <c r="F305" s="2"/>
      <c r="G305" s="2"/>
      <c r="H305" s="10"/>
      <c r="I305" s="10"/>
      <c r="J305" s="10"/>
      <c r="K305" s="16"/>
      <c r="L305" s="10"/>
    </row>
    <row r="306" spans="1:12" ht="21.95" customHeight="1">
      <c r="A306" s="2"/>
      <c r="B306" s="2"/>
      <c r="C306" s="2"/>
      <c r="D306" s="2"/>
      <c r="E306" s="2"/>
      <c r="F306" s="2"/>
      <c r="G306" s="2"/>
      <c r="H306" s="10"/>
      <c r="I306" s="10"/>
      <c r="J306" s="10"/>
      <c r="K306" s="16"/>
      <c r="L306" s="10"/>
    </row>
    <row r="307" spans="1:12" ht="21.95" customHeight="1">
      <c r="A307" s="2"/>
      <c r="B307" s="2"/>
      <c r="C307" s="2"/>
      <c r="D307" s="2"/>
      <c r="E307" s="2"/>
      <c r="F307" s="2"/>
      <c r="G307" s="2"/>
      <c r="H307" s="10"/>
      <c r="I307" s="10"/>
      <c r="J307" s="10"/>
      <c r="K307" s="16"/>
      <c r="L307" s="10"/>
    </row>
    <row r="308" spans="1:12" ht="21.95" customHeight="1">
      <c r="A308" s="2"/>
      <c r="B308" s="2"/>
      <c r="C308" s="2"/>
      <c r="D308" s="2"/>
      <c r="E308" s="2"/>
      <c r="F308" s="2"/>
      <c r="G308" s="2"/>
      <c r="H308" s="10"/>
      <c r="I308" s="10"/>
      <c r="J308" s="10"/>
      <c r="K308" s="16"/>
      <c r="L308" s="10"/>
    </row>
    <row r="309" spans="1:12" ht="21.95" customHeight="1">
      <c r="A309" s="2"/>
      <c r="B309" s="2"/>
      <c r="C309" s="2"/>
      <c r="D309" s="2"/>
      <c r="E309" s="2"/>
      <c r="F309" s="2"/>
      <c r="G309" s="2"/>
      <c r="H309" s="10"/>
      <c r="I309" s="10"/>
      <c r="J309" s="10"/>
      <c r="K309" s="16"/>
      <c r="L309" s="10"/>
    </row>
    <row r="310" spans="1:12" ht="21.95" customHeight="1">
      <c r="A310" s="2"/>
      <c r="B310" s="2"/>
      <c r="C310" s="2"/>
      <c r="D310" s="2"/>
      <c r="E310" s="2"/>
      <c r="F310" s="2"/>
      <c r="G310" s="2"/>
      <c r="H310" s="10"/>
      <c r="I310" s="10"/>
      <c r="J310" s="10"/>
      <c r="K310" s="16"/>
      <c r="L310" s="10"/>
    </row>
    <row r="311" spans="1:12" ht="21.95" customHeight="1">
      <c r="A311" s="2"/>
      <c r="B311" s="2"/>
      <c r="C311" s="2"/>
      <c r="D311" s="2"/>
      <c r="E311" s="2"/>
      <c r="F311" s="2"/>
      <c r="G311" s="2"/>
      <c r="H311" s="10"/>
      <c r="I311" s="10"/>
      <c r="J311" s="10"/>
      <c r="K311" s="16"/>
      <c r="L311" s="10"/>
    </row>
    <row r="312" spans="1:12" ht="21.95" customHeight="1">
      <c r="A312" s="2"/>
      <c r="B312" s="2"/>
      <c r="C312" s="2"/>
      <c r="D312" s="2"/>
      <c r="E312" s="2"/>
      <c r="F312" s="2"/>
      <c r="G312" s="2"/>
      <c r="H312" s="10"/>
      <c r="I312" s="10"/>
      <c r="J312" s="10"/>
      <c r="K312" s="16"/>
      <c r="L312" s="10"/>
    </row>
    <row r="313" spans="1:12" ht="21.95" customHeight="1">
      <c r="A313" s="2"/>
      <c r="B313" s="2"/>
      <c r="C313" s="2"/>
      <c r="D313" s="2"/>
      <c r="E313" s="2"/>
      <c r="F313" s="2"/>
      <c r="G313" s="2"/>
      <c r="H313" s="10"/>
      <c r="I313" s="10"/>
      <c r="J313" s="10"/>
      <c r="K313" s="16"/>
      <c r="L313" s="10"/>
    </row>
    <row r="314" spans="1:12" ht="21.95" customHeight="1">
      <c r="A314" s="2"/>
      <c r="B314" s="2"/>
      <c r="C314" s="2"/>
      <c r="D314" s="2"/>
      <c r="E314" s="2"/>
      <c r="F314" s="2"/>
      <c r="G314" s="2"/>
      <c r="H314" s="10"/>
      <c r="I314" s="10"/>
      <c r="J314" s="10"/>
      <c r="K314" s="16"/>
      <c r="L314" s="10"/>
    </row>
    <row r="315" spans="1:12" ht="21.95" customHeight="1">
      <c r="A315" s="2"/>
      <c r="B315" s="2"/>
      <c r="C315" s="2"/>
      <c r="D315" s="2"/>
      <c r="E315" s="2"/>
      <c r="F315" s="2"/>
      <c r="G315" s="2"/>
      <c r="H315" s="10"/>
      <c r="I315" s="10"/>
      <c r="J315" s="10"/>
      <c r="K315" s="16"/>
      <c r="L315" s="10"/>
    </row>
    <row r="316" spans="1:12" ht="21.95" customHeight="1">
      <c r="A316" s="2"/>
      <c r="B316" s="2"/>
      <c r="C316" s="2"/>
      <c r="D316" s="2"/>
      <c r="E316" s="2"/>
      <c r="F316" s="2"/>
      <c r="G316" s="2"/>
      <c r="H316" s="10"/>
      <c r="I316" s="10"/>
      <c r="J316" s="10"/>
      <c r="K316" s="16"/>
      <c r="L316" s="10"/>
    </row>
    <row r="317" spans="1:12" ht="21.95" customHeight="1">
      <c r="A317" s="2"/>
      <c r="B317" s="2"/>
      <c r="C317" s="2"/>
      <c r="D317" s="2"/>
      <c r="E317" s="2"/>
      <c r="F317" s="2"/>
      <c r="G317" s="2"/>
      <c r="H317" s="10"/>
      <c r="I317" s="10"/>
      <c r="J317" s="10"/>
      <c r="K317" s="16"/>
      <c r="L317" s="10"/>
    </row>
    <row r="318" spans="1:12" ht="21.95" customHeight="1">
      <c r="A318" s="2"/>
      <c r="B318" s="2"/>
      <c r="C318" s="2"/>
      <c r="D318" s="2"/>
      <c r="E318" s="2"/>
      <c r="F318" s="2"/>
      <c r="G318" s="2"/>
      <c r="H318" s="10"/>
      <c r="I318" s="10"/>
      <c r="J318" s="10"/>
      <c r="K318" s="16"/>
      <c r="L318" s="10"/>
    </row>
    <row r="319" spans="1:12" ht="21.95" customHeight="1">
      <c r="A319" s="2"/>
      <c r="B319" s="2"/>
      <c r="C319" s="2"/>
      <c r="D319" s="2"/>
      <c r="E319" s="2"/>
      <c r="F319" s="2"/>
      <c r="G319" s="2"/>
      <c r="H319" s="10"/>
      <c r="I319" s="10"/>
      <c r="J319" s="10"/>
      <c r="K319" s="16"/>
      <c r="L319" s="10"/>
    </row>
    <row r="320" spans="1:12" ht="21.95" customHeight="1">
      <c r="A320" s="2"/>
      <c r="B320" s="2"/>
      <c r="C320" s="2"/>
      <c r="D320" s="2"/>
      <c r="E320" s="2"/>
      <c r="F320" s="2"/>
      <c r="G320" s="2"/>
      <c r="H320" s="10"/>
      <c r="I320" s="10"/>
      <c r="J320" s="10"/>
      <c r="K320" s="16"/>
      <c r="L320" s="10"/>
    </row>
    <row r="321" spans="1:12" ht="21.95" customHeight="1">
      <c r="A321" s="2"/>
      <c r="B321" s="2"/>
      <c r="C321" s="2"/>
      <c r="D321" s="2"/>
      <c r="E321" s="2"/>
      <c r="F321" s="2"/>
      <c r="G321" s="2"/>
      <c r="H321" s="10"/>
      <c r="I321" s="10"/>
      <c r="J321" s="10"/>
      <c r="K321" s="16"/>
      <c r="L321" s="10"/>
    </row>
    <row r="322" spans="1:12" ht="21.95" customHeight="1">
      <c r="A322" s="2"/>
      <c r="B322" s="2"/>
      <c r="C322" s="2"/>
      <c r="D322" s="2"/>
      <c r="E322" s="2"/>
      <c r="F322" s="2"/>
      <c r="G322" s="2"/>
      <c r="H322" s="10"/>
      <c r="I322" s="10"/>
      <c r="J322" s="10"/>
      <c r="K322" s="16"/>
      <c r="L322" s="10"/>
    </row>
    <row r="323" spans="1:12" ht="21.95" customHeight="1">
      <c r="A323" s="2"/>
      <c r="B323" s="2"/>
      <c r="C323" s="2"/>
      <c r="D323" s="2"/>
      <c r="E323" s="2"/>
      <c r="F323" s="2"/>
      <c r="G323" s="2"/>
      <c r="H323" s="10"/>
      <c r="I323" s="10"/>
      <c r="J323" s="10"/>
      <c r="K323" s="16"/>
      <c r="L323" s="10"/>
    </row>
    <row r="324" spans="1:12" ht="21.95" customHeight="1">
      <c r="A324" s="2"/>
      <c r="B324" s="2"/>
      <c r="C324" s="2"/>
      <c r="D324" s="2"/>
      <c r="E324" s="2"/>
      <c r="F324" s="2"/>
      <c r="G324" s="2"/>
      <c r="H324" s="10"/>
      <c r="I324" s="10"/>
      <c r="J324" s="10"/>
      <c r="K324" s="16"/>
      <c r="L324" s="10"/>
    </row>
    <row r="325" spans="1:12" ht="21.95" customHeight="1">
      <c r="A325" s="2"/>
      <c r="B325" s="2"/>
      <c r="C325" s="2"/>
      <c r="D325" s="2"/>
      <c r="E325" s="2"/>
      <c r="F325" s="2"/>
      <c r="G325" s="2"/>
      <c r="H325" s="10"/>
      <c r="I325" s="10"/>
      <c r="J325" s="10"/>
      <c r="K325" s="16"/>
      <c r="L325" s="10"/>
    </row>
    <row r="326" spans="1:12" ht="21.95" customHeight="1">
      <c r="A326" s="2"/>
      <c r="B326" s="2"/>
      <c r="C326" s="2"/>
      <c r="D326" s="2"/>
      <c r="E326" s="2"/>
      <c r="F326" s="2"/>
      <c r="G326" s="2"/>
      <c r="H326" s="10"/>
      <c r="I326" s="10"/>
      <c r="J326" s="10"/>
      <c r="K326" s="16"/>
      <c r="L326" s="10"/>
    </row>
    <row r="327" spans="1:12" ht="21.95" customHeight="1">
      <c r="A327" s="2"/>
      <c r="B327" s="2"/>
      <c r="C327" s="2"/>
      <c r="D327" s="2"/>
      <c r="E327" s="2"/>
      <c r="F327" s="2"/>
      <c r="G327" s="2"/>
      <c r="H327" s="10"/>
      <c r="I327" s="10"/>
      <c r="J327" s="10"/>
      <c r="K327" s="16"/>
      <c r="L327" s="10"/>
    </row>
    <row r="328" spans="1:12" ht="21.95" customHeight="1">
      <c r="A328" s="2"/>
      <c r="B328" s="2"/>
      <c r="C328" s="2"/>
      <c r="D328" s="2"/>
      <c r="E328" s="2"/>
      <c r="F328" s="2"/>
      <c r="G328" s="2"/>
      <c r="H328" s="10"/>
      <c r="I328" s="10"/>
      <c r="J328" s="10"/>
      <c r="K328" s="16"/>
      <c r="L328" s="10"/>
    </row>
    <row r="329" spans="1:12" ht="21.95" customHeight="1">
      <c r="A329" s="2"/>
      <c r="B329" s="2"/>
      <c r="C329" s="2"/>
      <c r="D329" s="2"/>
      <c r="E329" s="2"/>
      <c r="F329" s="2"/>
      <c r="G329" s="2"/>
      <c r="H329" s="10"/>
      <c r="I329" s="10"/>
      <c r="J329" s="10"/>
      <c r="K329" s="16"/>
      <c r="L329" s="10"/>
    </row>
    <row r="330" spans="1:12" ht="21.95" customHeight="1">
      <c r="A330" s="2"/>
      <c r="B330" s="2"/>
      <c r="C330" s="2"/>
      <c r="D330" s="2"/>
      <c r="E330" s="2"/>
      <c r="F330" s="2"/>
      <c r="G330" s="2"/>
      <c r="H330" s="10"/>
      <c r="I330" s="10"/>
      <c r="J330" s="10"/>
      <c r="K330" s="16"/>
      <c r="L330" s="10"/>
    </row>
    <row r="331" spans="1:12" ht="21.95" customHeight="1">
      <c r="A331" s="2"/>
      <c r="B331" s="2"/>
      <c r="C331" s="2"/>
      <c r="D331" s="2"/>
      <c r="E331" s="2"/>
      <c r="F331" s="2"/>
      <c r="G331" s="2"/>
      <c r="H331" s="10"/>
      <c r="I331" s="10"/>
      <c r="J331" s="10"/>
      <c r="K331" s="16"/>
      <c r="L331" s="10"/>
    </row>
    <row r="332" spans="1:12" ht="21.95" customHeight="1">
      <c r="A332" s="2"/>
      <c r="B332" s="2"/>
      <c r="C332" s="2"/>
      <c r="D332" s="2"/>
      <c r="E332" s="2"/>
      <c r="F332" s="2"/>
      <c r="G332" s="2"/>
      <c r="H332" s="10"/>
      <c r="I332" s="10"/>
      <c r="J332" s="10"/>
      <c r="K332" s="16"/>
      <c r="L332" s="10"/>
    </row>
    <row r="333" spans="1:12" ht="21.95" customHeight="1">
      <c r="A333" s="2"/>
      <c r="B333" s="2"/>
      <c r="C333" s="2"/>
      <c r="D333" s="2"/>
      <c r="E333" s="2"/>
      <c r="F333" s="2"/>
      <c r="G333" s="2"/>
      <c r="H333" s="10"/>
      <c r="I333" s="10"/>
      <c r="J333" s="10"/>
      <c r="K333" s="16"/>
      <c r="L333" s="10"/>
    </row>
    <row r="334" spans="1:12" ht="21.95" customHeight="1">
      <c r="A334" s="2"/>
      <c r="B334" s="2"/>
      <c r="C334" s="2"/>
      <c r="D334" s="2"/>
      <c r="E334" s="2"/>
      <c r="F334" s="2"/>
      <c r="G334" s="2"/>
      <c r="H334" s="10"/>
      <c r="I334" s="10"/>
      <c r="J334" s="10"/>
      <c r="K334" s="16"/>
      <c r="L334" s="10"/>
    </row>
    <row r="335" spans="1:12" ht="21.95" customHeight="1">
      <c r="A335" s="2"/>
      <c r="B335" s="2"/>
      <c r="C335" s="2"/>
      <c r="D335" s="2"/>
      <c r="E335" s="2"/>
      <c r="F335" s="2"/>
      <c r="G335" s="2"/>
      <c r="H335" s="10"/>
      <c r="I335" s="10"/>
      <c r="J335" s="10"/>
      <c r="K335" s="16"/>
      <c r="L335" s="10"/>
    </row>
    <row r="336" spans="1:12" ht="21.95" customHeight="1">
      <c r="A336" s="2"/>
      <c r="B336" s="2"/>
      <c r="C336" s="2"/>
      <c r="D336" s="2"/>
      <c r="E336" s="2"/>
      <c r="F336" s="2"/>
      <c r="G336" s="2"/>
      <c r="H336" s="10"/>
      <c r="I336" s="10"/>
      <c r="J336" s="10"/>
      <c r="K336" s="16"/>
      <c r="L336" s="10"/>
    </row>
    <row r="337" spans="1:12" ht="21.95" customHeight="1">
      <c r="A337" s="2"/>
      <c r="B337" s="2"/>
      <c r="C337" s="2"/>
      <c r="D337" s="2"/>
      <c r="E337" s="2"/>
      <c r="F337" s="2"/>
      <c r="G337" s="2"/>
      <c r="H337" s="10"/>
      <c r="I337" s="10"/>
      <c r="J337" s="10"/>
      <c r="K337" s="16"/>
      <c r="L337" s="10"/>
    </row>
    <row r="338" spans="1:12" ht="21.95" customHeight="1">
      <c r="A338" s="2"/>
      <c r="B338" s="2"/>
      <c r="C338" s="2"/>
      <c r="D338" s="2"/>
      <c r="E338" s="2"/>
      <c r="F338" s="2"/>
      <c r="G338" s="2"/>
      <c r="H338" s="10"/>
      <c r="I338" s="10"/>
      <c r="J338" s="10"/>
      <c r="K338" s="16"/>
      <c r="L338" s="10"/>
    </row>
    <row r="339" spans="1:12" ht="21.95" customHeight="1">
      <c r="A339" s="2"/>
      <c r="B339" s="2"/>
      <c r="C339" s="2"/>
      <c r="D339" s="2"/>
      <c r="E339" s="2"/>
      <c r="F339" s="2"/>
      <c r="G339" s="2"/>
      <c r="H339" s="10"/>
      <c r="I339" s="10"/>
      <c r="J339" s="10"/>
      <c r="K339" s="16"/>
      <c r="L339" s="10"/>
    </row>
    <row r="340" spans="1:12" ht="21.95" customHeight="1">
      <c r="A340" s="2"/>
      <c r="B340" s="2"/>
      <c r="C340" s="2"/>
      <c r="D340" s="2"/>
      <c r="E340" s="2"/>
      <c r="F340" s="2"/>
      <c r="G340" s="2"/>
      <c r="H340" s="10"/>
      <c r="I340" s="10"/>
      <c r="J340" s="10"/>
      <c r="K340" s="16"/>
      <c r="L340" s="10"/>
    </row>
    <row r="341" spans="1:12" ht="21.95" customHeight="1">
      <c r="A341" s="2"/>
      <c r="B341" s="2"/>
      <c r="C341" s="2"/>
      <c r="D341" s="2"/>
      <c r="E341" s="2"/>
      <c r="F341" s="2"/>
      <c r="G341" s="2"/>
      <c r="H341" s="10"/>
      <c r="I341" s="10"/>
      <c r="J341" s="10"/>
      <c r="K341" s="16"/>
      <c r="L341" s="10"/>
    </row>
    <row r="342" spans="1:12" ht="21.95" customHeight="1">
      <c r="A342" s="2"/>
      <c r="B342" s="2"/>
      <c r="C342" s="2"/>
      <c r="D342" s="2"/>
      <c r="E342" s="2"/>
      <c r="F342" s="2"/>
      <c r="G342" s="2"/>
      <c r="H342" s="10"/>
      <c r="I342" s="10"/>
      <c r="J342" s="10"/>
      <c r="K342" s="16"/>
      <c r="L342" s="10"/>
    </row>
    <row r="343" spans="1:12" ht="21.95" customHeight="1">
      <c r="A343" s="2"/>
      <c r="B343" s="2"/>
      <c r="C343" s="2"/>
      <c r="D343" s="2"/>
      <c r="E343" s="2"/>
      <c r="F343" s="2"/>
      <c r="G343" s="2"/>
      <c r="H343" s="10"/>
      <c r="I343" s="10"/>
      <c r="J343" s="10"/>
      <c r="K343" s="16"/>
      <c r="L343" s="10"/>
    </row>
    <row r="344" spans="1:12" ht="21.95" customHeight="1">
      <c r="A344" s="2"/>
      <c r="B344" s="2"/>
      <c r="C344" s="2"/>
      <c r="D344" s="2"/>
      <c r="E344" s="2"/>
      <c r="F344" s="2"/>
      <c r="G344" s="2"/>
      <c r="H344" s="10"/>
      <c r="I344" s="10"/>
      <c r="J344" s="10"/>
      <c r="K344" s="16"/>
      <c r="L344" s="10"/>
    </row>
    <row r="345" spans="1:12" ht="21.95" customHeight="1">
      <c r="A345" s="2"/>
      <c r="B345" s="2"/>
      <c r="C345" s="2"/>
      <c r="D345" s="2"/>
      <c r="E345" s="2"/>
      <c r="F345" s="2"/>
      <c r="G345" s="2"/>
      <c r="H345" s="10"/>
      <c r="I345" s="10"/>
      <c r="J345" s="10"/>
      <c r="K345" s="16"/>
      <c r="L345" s="10"/>
    </row>
    <row r="346" spans="1:12" ht="21.95" customHeight="1">
      <c r="A346" s="2"/>
      <c r="B346" s="2"/>
      <c r="C346" s="2"/>
      <c r="D346" s="2"/>
      <c r="E346" s="2"/>
      <c r="F346" s="2"/>
      <c r="G346" s="2"/>
      <c r="H346" s="10"/>
      <c r="I346" s="10"/>
      <c r="J346" s="10"/>
      <c r="K346" s="16"/>
      <c r="L346" s="10"/>
    </row>
    <row r="347" spans="1:12" ht="21.95" customHeight="1">
      <c r="A347" s="2"/>
      <c r="B347" s="2"/>
      <c r="C347" s="2"/>
      <c r="D347" s="2"/>
      <c r="E347" s="2"/>
      <c r="F347" s="2"/>
      <c r="G347" s="2"/>
      <c r="H347" s="10"/>
      <c r="I347" s="10"/>
      <c r="J347" s="10"/>
      <c r="K347" s="16"/>
      <c r="L347" s="10"/>
    </row>
    <row r="348" spans="1:12" ht="21.95" customHeight="1">
      <c r="A348" s="2"/>
      <c r="B348" s="2"/>
      <c r="C348" s="2"/>
      <c r="D348" s="2"/>
      <c r="E348" s="2"/>
      <c r="F348" s="2"/>
      <c r="G348" s="2"/>
      <c r="H348" s="10"/>
      <c r="I348" s="10"/>
      <c r="J348" s="10"/>
      <c r="K348" s="16"/>
      <c r="L348" s="10"/>
    </row>
    <row r="349" spans="1:12" ht="21.95" customHeight="1">
      <c r="A349" s="2"/>
      <c r="B349" s="2"/>
      <c r="C349" s="2"/>
      <c r="D349" s="2"/>
      <c r="E349" s="2"/>
      <c r="F349" s="2"/>
      <c r="G349" s="2"/>
      <c r="H349" s="10"/>
      <c r="I349" s="10"/>
      <c r="J349" s="10"/>
      <c r="K349" s="16"/>
      <c r="L349" s="10"/>
    </row>
    <row r="350" spans="1:12" ht="21.95" customHeight="1">
      <c r="A350" s="2"/>
      <c r="B350" s="2"/>
      <c r="C350" s="2"/>
      <c r="D350" s="2"/>
      <c r="E350" s="2"/>
      <c r="F350" s="2"/>
      <c r="G350" s="2"/>
      <c r="H350" s="10"/>
      <c r="I350" s="10"/>
      <c r="J350" s="10"/>
      <c r="K350" s="16"/>
      <c r="L350" s="10"/>
    </row>
    <row r="351" spans="1:12" ht="21.95" customHeight="1">
      <c r="A351" s="2"/>
      <c r="B351" s="2"/>
      <c r="C351" s="2"/>
      <c r="D351" s="2"/>
      <c r="E351" s="2"/>
      <c r="F351" s="2"/>
      <c r="G351" s="2"/>
      <c r="H351" s="10"/>
      <c r="I351" s="10"/>
      <c r="J351" s="10"/>
      <c r="K351" s="16"/>
      <c r="L351" s="10"/>
    </row>
    <row r="352" spans="1:12" ht="21.95" customHeight="1">
      <c r="A352" s="2"/>
      <c r="B352" s="2"/>
      <c r="C352" s="2"/>
      <c r="D352" s="2"/>
      <c r="E352" s="2"/>
      <c r="F352" s="2"/>
      <c r="G352" s="2"/>
      <c r="H352" s="10"/>
      <c r="I352" s="10"/>
      <c r="J352" s="10"/>
      <c r="K352" s="16"/>
      <c r="L352" s="10"/>
    </row>
    <row r="353" spans="1:12" ht="21.95" customHeight="1">
      <c r="A353" s="2"/>
      <c r="B353" s="2"/>
      <c r="C353" s="2"/>
      <c r="D353" s="2"/>
      <c r="E353" s="2"/>
      <c r="F353" s="2"/>
      <c r="G353" s="2"/>
      <c r="H353" s="10"/>
      <c r="I353" s="10"/>
      <c r="J353" s="10"/>
      <c r="K353" s="16"/>
      <c r="L353" s="10"/>
    </row>
    <row r="354" spans="1:12" ht="21.95" customHeight="1">
      <c r="A354" s="2"/>
      <c r="B354" s="2"/>
      <c r="C354" s="2"/>
      <c r="D354" s="2"/>
      <c r="E354" s="2"/>
      <c r="F354" s="2"/>
      <c r="G354" s="2"/>
      <c r="H354" s="10"/>
      <c r="I354" s="10"/>
      <c r="J354" s="10"/>
      <c r="K354" s="16"/>
      <c r="L354" s="10"/>
    </row>
    <row r="355" spans="1:12" ht="21.95" customHeight="1">
      <c r="A355" s="2"/>
      <c r="B355" s="2"/>
      <c r="C355" s="2"/>
      <c r="D355" s="2"/>
      <c r="E355" s="2"/>
      <c r="F355" s="2"/>
      <c r="G355" s="2"/>
      <c r="H355" s="10"/>
      <c r="I355" s="10"/>
      <c r="J355" s="10"/>
      <c r="K355" s="16"/>
      <c r="L355" s="10"/>
    </row>
    <row r="356" spans="1:12" ht="21.95" customHeight="1">
      <c r="A356" s="2"/>
      <c r="B356" s="2"/>
      <c r="C356" s="2"/>
      <c r="D356" s="2"/>
      <c r="E356" s="2"/>
      <c r="F356" s="2"/>
      <c r="G356" s="2"/>
      <c r="H356" s="10"/>
      <c r="I356" s="10"/>
      <c r="J356" s="10"/>
      <c r="K356" s="16"/>
      <c r="L356" s="10"/>
    </row>
    <row r="357" spans="1:12" ht="21.95" customHeight="1">
      <c r="A357" s="2"/>
      <c r="B357" s="2"/>
      <c r="C357" s="2"/>
      <c r="D357" s="2"/>
      <c r="E357" s="2"/>
      <c r="F357" s="2"/>
      <c r="G357" s="2"/>
      <c r="H357" s="10"/>
      <c r="I357" s="10"/>
      <c r="J357" s="10"/>
      <c r="K357" s="16"/>
      <c r="L357" s="10"/>
    </row>
    <row r="358" spans="1:12" ht="21.95" customHeight="1">
      <c r="A358" s="2"/>
      <c r="B358" s="2"/>
      <c r="C358" s="2"/>
      <c r="D358" s="2"/>
      <c r="E358" s="2"/>
      <c r="F358" s="2"/>
      <c r="G358" s="2"/>
      <c r="H358" s="10"/>
      <c r="I358" s="10"/>
      <c r="J358" s="10"/>
      <c r="K358" s="16"/>
      <c r="L358" s="10"/>
    </row>
    <row r="359" spans="1:12" ht="21.95" customHeight="1">
      <c r="A359" s="2"/>
      <c r="B359" s="2"/>
      <c r="C359" s="2"/>
      <c r="D359" s="2"/>
      <c r="E359" s="2"/>
      <c r="F359" s="2"/>
      <c r="G359" s="2"/>
      <c r="H359" s="10"/>
      <c r="I359" s="10"/>
      <c r="J359" s="10"/>
      <c r="K359" s="16"/>
      <c r="L359" s="10"/>
    </row>
    <row r="360" spans="1:12" ht="21.95" customHeight="1">
      <c r="A360" s="2"/>
      <c r="B360" s="2"/>
      <c r="C360" s="2"/>
      <c r="D360" s="2"/>
      <c r="E360" s="2"/>
      <c r="F360" s="2"/>
      <c r="G360" s="2"/>
      <c r="H360" s="10"/>
      <c r="I360" s="10"/>
      <c r="J360" s="10"/>
      <c r="K360" s="16"/>
      <c r="L360" s="10"/>
    </row>
    <row r="361" spans="1:12" ht="21.95" customHeight="1">
      <c r="A361" s="2"/>
      <c r="B361" s="2"/>
      <c r="C361" s="2"/>
      <c r="D361" s="2"/>
      <c r="E361" s="2"/>
      <c r="F361" s="2"/>
      <c r="G361" s="2"/>
      <c r="H361" s="10"/>
      <c r="I361" s="10"/>
      <c r="J361" s="10"/>
      <c r="K361" s="16"/>
      <c r="L361" s="10"/>
    </row>
    <row r="362" spans="1:12" ht="21.95" customHeight="1">
      <c r="A362" s="2"/>
      <c r="B362" s="2"/>
      <c r="C362" s="2"/>
      <c r="D362" s="2"/>
      <c r="E362" s="2"/>
      <c r="F362" s="2"/>
      <c r="G362" s="2"/>
      <c r="H362" s="10"/>
      <c r="I362" s="10"/>
      <c r="J362" s="10"/>
      <c r="K362" s="16"/>
      <c r="L362" s="10"/>
    </row>
    <row r="363" spans="1:12" ht="21.95" customHeight="1">
      <c r="A363" s="2"/>
      <c r="B363" s="2"/>
      <c r="C363" s="2"/>
      <c r="D363" s="2"/>
      <c r="E363" s="2"/>
      <c r="F363" s="2"/>
      <c r="G363" s="2"/>
      <c r="H363" s="10"/>
      <c r="I363" s="10"/>
      <c r="J363" s="10"/>
      <c r="K363" s="16"/>
      <c r="L363" s="10"/>
    </row>
    <row r="364" spans="1:12" ht="21.95" customHeight="1">
      <c r="A364" s="2"/>
      <c r="B364" s="2"/>
      <c r="C364" s="2"/>
      <c r="D364" s="2"/>
      <c r="E364" s="2"/>
      <c r="F364" s="2"/>
      <c r="G364" s="2"/>
      <c r="H364" s="10"/>
      <c r="I364" s="10"/>
      <c r="J364" s="10"/>
      <c r="K364" s="16"/>
      <c r="L364" s="10"/>
    </row>
    <row r="365" spans="1:12" ht="21.95" customHeight="1">
      <c r="A365" s="2"/>
      <c r="B365" s="2"/>
      <c r="C365" s="2"/>
      <c r="D365" s="2"/>
      <c r="E365" s="2"/>
      <c r="F365" s="2"/>
      <c r="G365" s="2"/>
      <c r="H365" s="10"/>
      <c r="I365" s="10"/>
      <c r="J365" s="10"/>
      <c r="K365" s="16"/>
      <c r="L365" s="10"/>
    </row>
    <row r="366" spans="1:12" ht="21.95" customHeight="1">
      <c r="A366" s="2"/>
      <c r="B366" s="2"/>
      <c r="C366" s="2"/>
      <c r="D366" s="2"/>
      <c r="E366" s="2"/>
      <c r="F366" s="2"/>
      <c r="G366" s="2"/>
      <c r="H366" s="10"/>
      <c r="I366" s="10"/>
      <c r="J366" s="10"/>
      <c r="K366" s="16"/>
      <c r="L366" s="10"/>
    </row>
    <row r="367" spans="1:12" ht="21.95" customHeight="1">
      <c r="A367" s="2"/>
      <c r="B367" s="2"/>
      <c r="C367" s="2"/>
      <c r="D367" s="2"/>
      <c r="E367" s="2"/>
      <c r="F367" s="2"/>
      <c r="G367" s="2"/>
      <c r="H367" s="10"/>
      <c r="I367" s="10"/>
      <c r="J367" s="10"/>
      <c r="K367" s="16"/>
      <c r="L367" s="10"/>
    </row>
    <row r="368" spans="1:12" ht="21.95" customHeight="1">
      <c r="A368" s="2"/>
      <c r="B368" s="2"/>
      <c r="C368" s="2"/>
      <c r="D368" s="2"/>
      <c r="E368" s="2"/>
      <c r="F368" s="2"/>
      <c r="G368" s="2"/>
      <c r="H368" s="10"/>
      <c r="I368" s="10"/>
      <c r="J368" s="10"/>
      <c r="K368" s="16"/>
      <c r="L368" s="10"/>
    </row>
    <row r="369" spans="1:12" ht="21.95" customHeight="1">
      <c r="A369" s="2"/>
      <c r="B369" s="2"/>
      <c r="C369" s="2"/>
      <c r="D369" s="2"/>
      <c r="E369" s="2"/>
      <c r="F369" s="2"/>
      <c r="G369" s="2"/>
      <c r="H369" s="10"/>
      <c r="I369" s="10"/>
      <c r="J369" s="10"/>
      <c r="K369" s="16"/>
      <c r="L369" s="10"/>
    </row>
    <row r="370" spans="1:12" ht="21.95" customHeight="1">
      <c r="A370" s="2"/>
      <c r="B370" s="2"/>
      <c r="C370" s="2"/>
      <c r="D370" s="2"/>
      <c r="E370" s="2"/>
      <c r="F370" s="2"/>
      <c r="G370" s="2"/>
      <c r="H370" s="10"/>
      <c r="I370" s="10"/>
      <c r="J370" s="10"/>
      <c r="K370" s="16"/>
      <c r="L370" s="10"/>
    </row>
    <row r="371" spans="1:12" ht="21.95" customHeight="1">
      <c r="A371" s="2"/>
      <c r="B371" s="2"/>
      <c r="C371" s="2"/>
      <c r="D371" s="2"/>
      <c r="E371" s="2"/>
      <c r="F371" s="2"/>
      <c r="G371" s="2"/>
      <c r="H371" s="10"/>
      <c r="I371" s="10"/>
      <c r="J371" s="10"/>
      <c r="K371" s="16"/>
      <c r="L371" s="10"/>
    </row>
    <row r="372" spans="1:12" ht="21.95" customHeight="1">
      <c r="A372" s="2"/>
      <c r="B372" s="2"/>
      <c r="C372" s="2"/>
      <c r="D372" s="2"/>
      <c r="E372" s="2"/>
      <c r="F372" s="2"/>
      <c r="G372" s="2"/>
      <c r="H372" s="10"/>
      <c r="I372" s="10"/>
      <c r="J372" s="10"/>
      <c r="K372" s="16"/>
      <c r="L372" s="10"/>
    </row>
    <row r="373" spans="1:12" ht="21.95" customHeight="1">
      <c r="A373" s="2"/>
      <c r="B373" s="2"/>
      <c r="C373" s="2"/>
      <c r="D373" s="2"/>
      <c r="E373" s="2"/>
      <c r="F373" s="2"/>
      <c r="G373" s="2"/>
      <c r="H373" s="10"/>
      <c r="I373" s="10"/>
      <c r="J373" s="10"/>
      <c r="K373" s="16"/>
      <c r="L373" s="10"/>
    </row>
    <row r="374" spans="1:12" ht="21.95" customHeight="1">
      <c r="A374" s="2"/>
      <c r="B374" s="2"/>
      <c r="C374" s="2"/>
      <c r="D374" s="2"/>
      <c r="E374" s="2"/>
      <c r="F374" s="2"/>
      <c r="G374" s="2"/>
      <c r="H374" s="10"/>
      <c r="I374" s="10"/>
      <c r="J374" s="10"/>
      <c r="K374" s="16"/>
      <c r="L374" s="10"/>
    </row>
    <row r="375" spans="1:12" ht="21.95" customHeight="1">
      <c r="A375" s="2"/>
      <c r="B375" s="2"/>
      <c r="C375" s="2"/>
      <c r="D375" s="2"/>
      <c r="E375" s="2"/>
      <c r="F375" s="2"/>
      <c r="G375" s="2"/>
      <c r="H375" s="10"/>
      <c r="I375" s="10"/>
      <c r="J375" s="10"/>
      <c r="K375" s="16"/>
      <c r="L375" s="10"/>
    </row>
    <row r="376" spans="1:12" ht="21.95" customHeight="1">
      <c r="A376" s="2"/>
      <c r="B376" s="2"/>
      <c r="C376" s="2"/>
      <c r="D376" s="2"/>
      <c r="E376" s="2"/>
      <c r="F376" s="2"/>
      <c r="G376" s="2"/>
      <c r="H376" s="10"/>
      <c r="I376" s="10"/>
      <c r="J376" s="10"/>
      <c r="K376" s="16"/>
      <c r="L376" s="10"/>
    </row>
    <row r="377" spans="1:12" ht="21.95" customHeight="1">
      <c r="A377" s="2"/>
      <c r="B377" s="2"/>
      <c r="C377" s="2"/>
      <c r="D377" s="2"/>
      <c r="E377" s="2"/>
      <c r="F377" s="2"/>
      <c r="G377" s="2"/>
      <c r="H377" s="10"/>
      <c r="I377" s="10"/>
      <c r="J377" s="10"/>
      <c r="K377" s="16"/>
      <c r="L377" s="10"/>
    </row>
    <row r="378" spans="1:12" ht="21.95" customHeight="1">
      <c r="A378" s="2"/>
      <c r="B378" s="2"/>
      <c r="C378" s="2"/>
      <c r="D378" s="2"/>
      <c r="E378" s="2"/>
      <c r="F378" s="2"/>
      <c r="G378" s="2"/>
      <c r="H378" s="10"/>
      <c r="I378" s="10"/>
      <c r="J378" s="10"/>
      <c r="K378" s="16"/>
      <c r="L378" s="10"/>
    </row>
    <row r="379" spans="1:12" ht="21.95" customHeight="1">
      <c r="A379" s="2"/>
      <c r="B379" s="2"/>
      <c r="C379" s="2"/>
      <c r="D379" s="2"/>
      <c r="E379" s="2"/>
      <c r="F379" s="2"/>
      <c r="G379" s="2"/>
      <c r="H379" s="10"/>
      <c r="I379" s="10"/>
      <c r="J379" s="10"/>
      <c r="K379" s="16"/>
      <c r="L379" s="10"/>
    </row>
    <row r="380" spans="1:12" ht="21.95" customHeight="1">
      <c r="A380" s="2"/>
      <c r="B380" s="2"/>
      <c r="C380" s="2"/>
      <c r="D380" s="2"/>
      <c r="E380" s="2"/>
      <c r="F380" s="2"/>
      <c r="G380" s="2"/>
      <c r="H380" s="10"/>
      <c r="I380" s="10"/>
      <c r="J380" s="10"/>
      <c r="K380" s="16"/>
      <c r="L380" s="10"/>
    </row>
    <row r="381" spans="1:12" ht="21.95" customHeight="1">
      <c r="A381" s="2"/>
      <c r="B381" s="2"/>
      <c r="C381" s="2"/>
      <c r="D381" s="2"/>
      <c r="E381" s="2"/>
      <c r="F381" s="2"/>
      <c r="G381" s="2"/>
      <c r="H381" s="10"/>
      <c r="I381" s="10"/>
      <c r="J381" s="10"/>
      <c r="K381" s="16"/>
      <c r="L381" s="10"/>
    </row>
    <row r="382" spans="1:12" ht="21.95" customHeight="1">
      <c r="A382" s="2"/>
      <c r="B382" s="2"/>
      <c r="C382" s="2"/>
      <c r="D382" s="2"/>
      <c r="E382" s="2"/>
      <c r="F382" s="2"/>
      <c r="G382" s="2"/>
      <c r="H382" s="10"/>
      <c r="I382" s="10"/>
      <c r="J382" s="10"/>
      <c r="K382" s="16"/>
      <c r="L382" s="10"/>
    </row>
    <row r="383" spans="1:12" ht="21.95" customHeight="1">
      <c r="A383" s="2"/>
      <c r="B383" s="2"/>
      <c r="C383" s="2"/>
      <c r="D383" s="2"/>
      <c r="E383" s="2"/>
      <c r="F383" s="2"/>
      <c r="G383" s="2"/>
      <c r="H383" s="10"/>
      <c r="I383" s="10"/>
      <c r="J383" s="10"/>
      <c r="K383" s="16"/>
      <c r="L383" s="10"/>
    </row>
    <row r="384" spans="1:12" ht="21.95" customHeight="1">
      <c r="A384" s="2"/>
      <c r="B384" s="2"/>
      <c r="C384" s="2"/>
      <c r="D384" s="2"/>
      <c r="E384" s="2"/>
      <c r="F384" s="2"/>
      <c r="G384" s="2"/>
      <c r="H384" s="10"/>
      <c r="I384" s="10"/>
      <c r="J384" s="10"/>
      <c r="K384" s="16"/>
      <c r="L384" s="10"/>
    </row>
    <row r="385" spans="1:12" ht="21.95" customHeight="1">
      <c r="A385" s="2"/>
      <c r="B385" s="2"/>
      <c r="C385" s="2"/>
      <c r="D385" s="2"/>
      <c r="E385" s="2"/>
      <c r="F385" s="2"/>
      <c r="G385" s="2"/>
      <c r="H385" s="10"/>
      <c r="I385" s="10"/>
      <c r="J385" s="10"/>
      <c r="K385" s="16"/>
      <c r="L385" s="10"/>
    </row>
    <row r="386" spans="1:12" ht="21.95" customHeight="1">
      <c r="A386" s="2"/>
      <c r="B386" s="2"/>
      <c r="C386" s="2"/>
      <c r="D386" s="2"/>
      <c r="E386" s="2"/>
      <c r="F386" s="2"/>
      <c r="G386" s="2"/>
      <c r="H386" s="10"/>
      <c r="I386" s="10"/>
      <c r="J386" s="10"/>
      <c r="K386" s="16"/>
      <c r="L386" s="10"/>
    </row>
    <row r="387" spans="1:12" ht="21.95" customHeight="1">
      <c r="A387" s="2"/>
      <c r="B387" s="2"/>
      <c r="C387" s="2"/>
      <c r="D387" s="2"/>
      <c r="E387" s="2"/>
      <c r="F387" s="2"/>
      <c r="G387" s="2"/>
      <c r="H387" s="10"/>
      <c r="I387" s="10"/>
      <c r="J387" s="10"/>
      <c r="K387" s="16"/>
      <c r="L387" s="10"/>
    </row>
    <row r="388" spans="1:12" ht="21.95" customHeight="1">
      <c r="A388" s="2"/>
      <c r="B388" s="2"/>
      <c r="C388" s="2"/>
      <c r="D388" s="2"/>
      <c r="E388" s="2"/>
      <c r="F388" s="2"/>
      <c r="G388" s="2"/>
      <c r="H388" s="10"/>
      <c r="I388" s="10"/>
      <c r="J388" s="10"/>
      <c r="K388" s="16"/>
      <c r="L388" s="10"/>
    </row>
    <row r="389" spans="1:12" ht="21.95" customHeight="1">
      <c r="A389" s="2"/>
      <c r="B389" s="2"/>
      <c r="C389" s="2"/>
      <c r="D389" s="2"/>
      <c r="E389" s="2"/>
      <c r="F389" s="2"/>
      <c r="G389" s="2"/>
      <c r="H389" s="10"/>
      <c r="I389" s="10"/>
      <c r="J389" s="10"/>
      <c r="K389" s="16"/>
      <c r="L389" s="10"/>
    </row>
    <row r="390" spans="1:12" ht="21.95" customHeight="1">
      <c r="A390" s="2"/>
      <c r="B390" s="2"/>
      <c r="C390" s="2"/>
      <c r="D390" s="2"/>
      <c r="E390" s="2"/>
      <c r="F390" s="2"/>
      <c r="G390" s="2"/>
      <c r="H390" s="10"/>
      <c r="I390" s="10"/>
      <c r="J390" s="10"/>
      <c r="K390" s="16"/>
      <c r="L390" s="10"/>
    </row>
    <row r="391" spans="1:12" ht="21.95" customHeight="1">
      <c r="A391" s="2"/>
      <c r="B391" s="2"/>
      <c r="C391" s="2"/>
      <c r="D391" s="2"/>
      <c r="E391" s="2"/>
      <c r="F391" s="2"/>
      <c r="G391" s="2"/>
      <c r="H391" s="10"/>
      <c r="I391" s="10"/>
      <c r="J391" s="10"/>
      <c r="K391" s="16"/>
      <c r="L391" s="10"/>
    </row>
    <row r="392" spans="1:12" ht="21.95" customHeight="1">
      <c r="A392" s="2"/>
      <c r="B392" s="2"/>
      <c r="C392" s="2"/>
      <c r="D392" s="2"/>
      <c r="E392" s="2"/>
      <c r="F392" s="2"/>
      <c r="G392" s="2"/>
      <c r="H392" s="10"/>
      <c r="I392" s="10"/>
      <c r="J392" s="10"/>
      <c r="K392" s="16"/>
      <c r="L392" s="10"/>
    </row>
    <row r="393" spans="1:12" ht="21.95" customHeight="1">
      <c r="A393" s="2"/>
      <c r="B393" s="2"/>
      <c r="C393" s="2"/>
      <c r="D393" s="2"/>
      <c r="E393" s="2"/>
      <c r="F393" s="2"/>
      <c r="G393" s="2"/>
      <c r="H393" s="10"/>
      <c r="I393" s="10"/>
      <c r="J393" s="10"/>
      <c r="K393" s="16"/>
      <c r="L393" s="10"/>
    </row>
    <row r="394" spans="1:12" ht="21.95" customHeight="1">
      <c r="A394" s="2"/>
      <c r="B394" s="2"/>
      <c r="C394" s="2"/>
      <c r="D394" s="2"/>
      <c r="E394" s="2"/>
      <c r="F394" s="2"/>
      <c r="G394" s="2"/>
      <c r="H394" s="10"/>
      <c r="I394" s="10"/>
      <c r="J394" s="10"/>
      <c r="K394" s="16"/>
      <c r="L394" s="10"/>
    </row>
    <row r="395" spans="1:12" ht="21.95" customHeight="1">
      <c r="A395" s="2"/>
      <c r="B395" s="2"/>
      <c r="C395" s="2"/>
      <c r="D395" s="2"/>
      <c r="E395" s="2"/>
      <c r="F395" s="2"/>
      <c r="G395" s="2"/>
      <c r="H395" s="10"/>
      <c r="I395" s="10"/>
      <c r="J395" s="10"/>
      <c r="K395" s="16"/>
      <c r="L395" s="10"/>
    </row>
    <row r="396" spans="1:12" ht="21.95" customHeight="1">
      <c r="A396" s="2"/>
      <c r="B396" s="2"/>
      <c r="C396" s="2"/>
      <c r="D396" s="2"/>
      <c r="E396" s="2"/>
      <c r="F396" s="2"/>
      <c r="G396" s="2"/>
      <c r="H396" s="10"/>
      <c r="I396" s="10"/>
      <c r="J396" s="10"/>
      <c r="K396" s="16"/>
      <c r="L396" s="10"/>
    </row>
    <row r="397" spans="1:12" ht="21.95" customHeight="1">
      <c r="A397" s="2"/>
      <c r="B397" s="2"/>
      <c r="C397" s="2"/>
      <c r="D397" s="2"/>
      <c r="E397" s="2"/>
      <c r="F397" s="2"/>
      <c r="G397" s="2"/>
      <c r="H397" s="10"/>
      <c r="I397" s="10"/>
      <c r="J397" s="10"/>
      <c r="K397" s="16"/>
      <c r="L397" s="10"/>
    </row>
    <row r="398" spans="1:12" ht="21.95" customHeight="1">
      <c r="A398" s="2"/>
      <c r="B398" s="2"/>
      <c r="C398" s="2"/>
      <c r="D398" s="2"/>
      <c r="E398" s="2"/>
      <c r="F398" s="2"/>
      <c r="G398" s="2"/>
      <c r="H398" s="10"/>
      <c r="I398" s="10"/>
      <c r="J398" s="10"/>
      <c r="K398" s="16"/>
      <c r="L398" s="10"/>
    </row>
    <row r="399" spans="1:12" ht="21.95" customHeight="1">
      <c r="A399" s="2"/>
      <c r="B399" s="2"/>
      <c r="C399" s="2"/>
      <c r="D399" s="2"/>
      <c r="E399" s="2"/>
      <c r="F399" s="2"/>
      <c r="G399" s="2"/>
      <c r="H399" s="10"/>
      <c r="I399" s="10"/>
      <c r="J399" s="10"/>
      <c r="K399" s="16"/>
      <c r="L399" s="10"/>
    </row>
    <row r="400" spans="1:12" ht="21.95" customHeight="1">
      <c r="A400" s="2"/>
      <c r="B400" s="2"/>
      <c r="C400" s="2"/>
      <c r="D400" s="2"/>
      <c r="E400" s="2"/>
      <c r="F400" s="2"/>
      <c r="G400" s="2"/>
      <c r="H400" s="10"/>
      <c r="I400" s="10"/>
      <c r="J400" s="10"/>
      <c r="K400" s="16"/>
      <c r="L400" s="10"/>
    </row>
    <row r="401" spans="1:12" ht="21.95" customHeight="1">
      <c r="A401" s="2"/>
      <c r="B401" s="2"/>
      <c r="C401" s="2"/>
      <c r="D401" s="2"/>
      <c r="E401" s="2"/>
      <c r="F401" s="2"/>
      <c r="G401" s="2"/>
      <c r="H401" s="10"/>
      <c r="I401" s="10"/>
      <c r="J401" s="10"/>
      <c r="K401" s="16"/>
      <c r="L401" s="10"/>
    </row>
    <row r="402" spans="1:12" ht="21.95" customHeight="1">
      <c r="A402" s="2"/>
      <c r="B402" s="2"/>
      <c r="C402" s="2"/>
      <c r="D402" s="2"/>
      <c r="E402" s="2"/>
      <c r="F402" s="2"/>
      <c r="G402" s="2"/>
      <c r="H402" s="10"/>
      <c r="I402" s="10"/>
      <c r="J402" s="10"/>
      <c r="K402" s="16"/>
      <c r="L402" s="10"/>
    </row>
    <row r="403" spans="1:12" ht="21.95" customHeight="1">
      <c r="A403" s="2"/>
      <c r="B403" s="2"/>
      <c r="C403" s="2"/>
      <c r="D403" s="2"/>
      <c r="E403" s="2"/>
      <c r="F403" s="2"/>
      <c r="G403" s="2"/>
      <c r="H403" s="10"/>
      <c r="I403" s="10"/>
      <c r="J403" s="10"/>
      <c r="K403" s="16"/>
      <c r="L403" s="10"/>
    </row>
    <row r="404" spans="1:12" ht="21.95" customHeight="1">
      <c r="A404" s="2"/>
      <c r="B404" s="2"/>
      <c r="C404" s="2"/>
      <c r="D404" s="2"/>
      <c r="E404" s="2"/>
      <c r="F404" s="2"/>
      <c r="G404" s="2"/>
      <c r="H404" s="10"/>
      <c r="I404" s="10"/>
      <c r="J404" s="10"/>
      <c r="K404" s="16"/>
      <c r="L404" s="10"/>
    </row>
    <row r="405" spans="1:12" ht="21.95" customHeight="1">
      <c r="A405" s="2"/>
      <c r="B405" s="2"/>
      <c r="C405" s="2"/>
      <c r="D405" s="2"/>
      <c r="E405" s="2"/>
      <c r="F405" s="2"/>
      <c r="G405" s="2"/>
      <c r="H405" s="10"/>
      <c r="I405" s="10"/>
      <c r="J405" s="10"/>
      <c r="K405" s="16"/>
      <c r="L405" s="10"/>
    </row>
    <row r="406" spans="1:12" ht="21.95" customHeight="1">
      <c r="A406" s="2"/>
      <c r="B406" s="2"/>
      <c r="C406" s="2"/>
      <c r="D406" s="2"/>
      <c r="E406" s="2"/>
      <c r="F406" s="2"/>
      <c r="G406" s="2"/>
      <c r="H406" s="10"/>
      <c r="I406" s="10"/>
      <c r="J406" s="10"/>
      <c r="K406" s="16"/>
      <c r="L406" s="10"/>
    </row>
    <row r="407" spans="1:12" ht="21.95" customHeight="1">
      <c r="A407" s="2"/>
      <c r="B407" s="2"/>
      <c r="C407" s="2"/>
      <c r="D407" s="2"/>
      <c r="E407" s="2"/>
      <c r="F407" s="2"/>
      <c r="G407" s="2"/>
      <c r="H407" s="10"/>
      <c r="I407" s="10"/>
      <c r="J407" s="10"/>
      <c r="K407" s="16"/>
      <c r="L407" s="10"/>
    </row>
    <row r="408" spans="1:12" ht="21.95" customHeight="1">
      <c r="A408" s="2"/>
      <c r="B408" s="2"/>
      <c r="C408" s="2"/>
      <c r="D408" s="2"/>
      <c r="E408" s="2"/>
      <c r="F408" s="2"/>
      <c r="G408" s="2"/>
      <c r="H408" s="10"/>
      <c r="I408" s="10"/>
      <c r="J408" s="10"/>
      <c r="K408" s="16"/>
      <c r="L408" s="10"/>
    </row>
    <row r="409" spans="1:12" ht="21.95" customHeight="1">
      <c r="A409" s="2"/>
      <c r="B409" s="2"/>
      <c r="C409" s="2"/>
      <c r="D409" s="2"/>
      <c r="E409" s="2"/>
      <c r="F409" s="2"/>
      <c r="G409" s="2"/>
      <c r="H409" s="10"/>
      <c r="I409" s="10"/>
      <c r="J409" s="10"/>
      <c r="K409" s="16"/>
      <c r="L409" s="10"/>
    </row>
    <row r="410" spans="1:12" ht="21.95" customHeight="1">
      <c r="A410" s="2"/>
      <c r="B410" s="2"/>
      <c r="C410" s="2"/>
      <c r="D410" s="2"/>
      <c r="E410" s="2"/>
      <c r="F410" s="2"/>
      <c r="G410" s="2"/>
      <c r="H410" s="10"/>
      <c r="I410" s="10"/>
      <c r="J410" s="10"/>
      <c r="K410" s="16"/>
      <c r="L410" s="10"/>
    </row>
    <row r="411" spans="1:12" ht="21.95" customHeight="1">
      <c r="A411" s="2"/>
      <c r="B411" s="2"/>
      <c r="C411" s="2"/>
      <c r="D411" s="2"/>
      <c r="E411" s="2"/>
      <c r="F411" s="2"/>
      <c r="G411" s="2"/>
      <c r="H411" s="10"/>
      <c r="I411" s="10"/>
      <c r="J411" s="10"/>
      <c r="K411" s="16"/>
      <c r="L411" s="10"/>
    </row>
  </sheetData>
  <customSheetViews>
    <customSheetView guid="{672A0690-B00D-423E-BA5E-C4D784E95143}" showPageBreaks="1" printArea="1" hiddenRows="1" view="pageLayout" topLeftCell="A171">
      <selection activeCell="A171" sqref="A1:IV65536"/>
      <rowBreaks count="6" manualBreakCount="6">
        <brk id="32" max="11" man="1"/>
        <brk id="70" max="11" man="1"/>
        <brk id="117" max="11" man="1"/>
        <brk id="164" max="11" man="1"/>
        <brk id="203" max="11" man="1"/>
        <brk id="251" max="16383" man="1"/>
      </rowBreaks>
      <pageMargins left="0.74803149606299213" right="7.874015748031496E-2" top="0.59055118110236227" bottom="0.27559055118110237" header="0.51181102362204722" footer="0.39370078740157483"/>
      <pageSetup paperSize="9" scale="75" orientation="portrait" r:id="rId1"/>
      <headerFooter>
        <oddFooter xml:space="preserve">&amp;L&amp;"Times New Roman,Regular"&amp;11The accompanying notes are an integral part of these financial statements.
</oddFooter>
      </headerFooter>
    </customSheetView>
  </customSheetViews>
  <mergeCells count="39">
    <mergeCell ref="A126:L126"/>
    <mergeCell ref="A127:L127"/>
    <mergeCell ref="F39:H39"/>
    <mergeCell ref="A171:L171"/>
    <mergeCell ref="J245:L245"/>
    <mergeCell ref="A172:L172"/>
    <mergeCell ref="A211:L211"/>
    <mergeCell ref="A212:L212"/>
    <mergeCell ref="A215:L215"/>
    <mergeCell ref="F176:H176"/>
    <mergeCell ref="J176:L176"/>
    <mergeCell ref="F217:H217"/>
    <mergeCell ref="J217:L217"/>
    <mergeCell ref="A214:L214"/>
    <mergeCell ref="A37:L37"/>
    <mergeCell ref="A213:L213"/>
    <mergeCell ref="A173:L173"/>
    <mergeCell ref="A74:L74"/>
    <mergeCell ref="A75:L75"/>
    <mergeCell ref="F129:H129"/>
    <mergeCell ref="A125:L125"/>
    <mergeCell ref="F78:H78"/>
    <mergeCell ref="A123:L123"/>
    <mergeCell ref="A76:L76"/>
    <mergeCell ref="A170:L170"/>
    <mergeCell ref="A174:L174"/>
    <mergeCell ref="A73:L73"/>
    <mergeCell ref="J39:L39"/>
    <mergeCell ref="A42:D42"/>
    <mergeCell ref="A72:L72"/>
    <mergeCell ref="A36:L36"/>
    <mergeCell ref="A1:L1"/>
    <mergeCell ref="A35:L35"/>
    <mergeCell ref="F6:H6"/>
    <mergeCell ref="J6:L6"/>
    <mergeCell ref="A2:L2"/>
    <mergeCell ref="A3:L3"/>
    <mergeCell ref="A4:L4"/>
    <mergeCell ref="A34:L34"/>
  </mergeCells>
  <phoneticPr fontId="0" type="noConversion"/>
  <pageMargins left="0.74803149606299213" right="7.874015748031496E-2" top="0.39370078740157483" bottom="7.874015748031496E-2" header="0.51181102362204722" footer="0.31496062992125984"/>
  <pageSetup paperSize="9" scale="73" orientation="portrait" r:id="rId2"/>
  <headerFooter>
    <oddFooter xml:space="preserve">&amp;L&amp;"Times New Roman,Regular"&amp;11The accompanying notes are an integral part of these financial statements.
</oddFooter>
  </headerFooter>
  <rowBreaks count="5" manualBreakCount="5">
    <brk id="33" min="3" max="11" man="1"/>
    <brk id="71" min="3" max="11" man="1"/>
    <brk id="122" min="3" max="11" man="1"/>
    <brk id="169" min="3" max="11" man="1"/>
    <brk id="210" min="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Z34"/>
  <sheetViews>
    <sheetView view="pageBreakPreview" zoomScale="110" zoomScaleNormal="100" zoomScaleSheetLayoutView="110" workbookViewId="0">
      <selection sqref="A1:N1"/>
    </sheetView>
  </sheetViews>
  <sheetFormatPr defaultRowHeight="21.95" customHeight="1"/>
  <cols>
    <col min="1" max="1" width="39.140625" style="7" bestFit="1" customWidth="1"/>
    <col min="2" max="2" width="8.85546875" style="7" customWidth="1"/>
    <col min="3" max="3" width="0.85546875" style="7" customWidth="1"/>
    <col min="4" max="4" width="18.7109375" style="7" customWidth="1"/>
    <col min="5" max="5" width="0.5703125" style="10" customWidth="1"/>
    <col min="6" max="6" width="15.42578125" style="10" customWidth="1"/>
    <col min="7" max="7" width="1" style="10" customWidth="1"/>
    <col min="8" max="8" width="14.140625" style="25" customWidth="1"/>
    <col min="9" max="9" width="0.5703125" style="25" customWidth="1"/>
    <col min="10" max="10" width="16.42578125" style="16" customWidth="1"/>
    <col min="11" max="11" width="0.7109375" style="16" customWidth="1"/>
    <col min="12" max="12" width="18.85546875" style="16" customWidth="1"/>
    <col min="13" max="13" width="0.5703125" style="16" customWidth="1"/>
    <col min="14" max="14" width="18.7109375" style="16" customWidth="1"/>
    <col min="15" max="15" width="12" style="2" bestFit="1" customWidth="1"/>
    <col min="16" max="16384" width="9.140625" style="2"/>
  </cols>
  <sheetData>
    <row r="1" spans="1:26" s="32" customFormat="1" ht="23.25" customHeight="1">
      <c r="A1" s="322">
        <v>6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0"/>
      <c r="P1" s="15"/>
      <c r="Q1" s="15"/>
      <c r="R1" s="28"/>
      <c r="S1" s="28"/>
      <c r="T1" s="28"/>
      <c r="U1" s="28"/>
      <c r="V1" s="28"/>
      <c r="W1" s="29"/>
      <c r="X1" s="30"/>
      <c r="Y1" s="31"/>
      <c r="Z1" s="31"/>
    </row>
    <row r="2" spans="1:26" ht="21.95" customHeight="1">
      <c r="A2" s="3" t="s">
        <v>216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26" ht="21.95" customHeight="1">
      <c r="A3" s="324" t="s">
        <v>172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68"/>
      <c r="P3" s="68"/>
      <c r="Q3" s="68"/>
      <c r="R3" s="68"/>
      <c r="S3" s="68"/>
      <c r="T3" s="68"/>
      <c r="U3" s="68"/>
    </row>
    <row r="4" spans="1:26" ht="21.95" customHeight="1">
      <c r="A4" s="321" t="s">
        <v>196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</row>
    <row r="5" spans="1:26" ht="21.95" customHeight="1">
      <c r="A5" s="321" t="s">
        <v>142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</row>
    <row r="6" spans="1:26" ht="21.95" customHeight="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75" t="s">
        <v>77</v>
      </c>
    </row>
    <row r="7" spans="1:26" ht="21.95" customHeight="1">
      <c r="A7" s="4"/>
      <c r="B7" s="4"/>
      <c r="C7" s="4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</row>
    <row r="8" spans="1:26" ht="21.95" customHeight="1">
      <c r="A8" s="4"/>
      <c r="B8" s="1"/>
      <c r="C8" s="1"/>
      <c r="D8" s="1"/>
      <c r="E8" s="1"/>
      <c r="F8" s="1"/>
      <c r="G8" s="1"/>
      <c r="H8" s="1"/>
      <c r="I8" s="1"/>
      <c r="J8" s="1"/>
      <c r="K8" s="1"/>
      <c r="L8" s="323" t="s">
        <v>73</v>
      </c>
      <c r="M8" s="323"/>
      <c r="N8" s="1"/>
    </row>
    <row r="9" spans="1:26" ht="21.95" customHeight="1">
      <c r="A9" s="4"/>
      <c r="B9" s="1"/>
      <c r="C9" s="1"/>
      <c r="D9" s="1"/>
      <c r="E9" s="1"/>
      <c r="F9" s="1"/>
      <c r="G9" s="1"/>
      <c r="H9" s="320" t="s">
        <v>17</v>
      </c>
      <c r="I9" s="320"/>
      <c r="J9" s="320"/>
      <c r="K9" s="82"/>
      <c r="L9" s="34" t="s">
        <v>171</v>
      </c>
      <c r="M9" s="51"/>
      <c r="N9" s="1"/>
    </row>
    <row r="10" spans="1:26" ht="21.95" customHeight="1">
      <c r="A10" s="4"/>
      <c r="B10" s="1"/>
      <c r="C10" s="1"/>
      <c r="D10" s="1"/>
      <c r="E10" s="1"/>
      <c r="F10" s="1"/>
      <c r="G10" s="1"/>
      <c r="H10" s="69"/>
      <c r="I10" s="69"/>
      <c r="J10" s="69"/>
      <c r="K10" s="14"/>
      <c r="L10" s="51" t="s">
        <v>88</v>
      </c>
      <c r="M10" s="51"/>
    </row>
    <row r="11" spans="1:26" ht="21.95" customHeight="1">
      <c r="A11" s="4"/>
      <c r="B11" s="1"/>
      <c r="C11" s="1"/>
      <c r="D11" s="1" t="s">
        <v>71</v>
      </c>
      <c r="E11" s="1"/>
      <c r="F11" s="1"/>
      <c r="G11" s="1"/>
      <c r="H11" s="14"/>
      <c r="I11" s="14"/>
      <c r="J11" s="14"/>
      <c r="K11" s="14"/>
      <c r="L11" s="51" t="s">
        <v>64</v>
      </c>
      <c r="M11" s="51"/>
      <c r="N11" s="66" t="s">
        <v>23</v>
      </c>
    </row>
    <row r="12" spans="1:26" s="56" customFormat="1" ht="21.95" customHeight="1">
      <c r="A12" s="1"/>
      <c r="B12" s="40" t="s">
        <v>1</v>
      </c>
      <c r="C12" s="1"/>
      <c r="D12" s="52" t="s">
        <v>70</v>
      </c>
      <c r="E12" s="53"/>
      <c r="F12" s="54" t="s">
        <v>54</v>
      </c>
      <c r="G12" s="53"/>
      <c r="H12" s="55" t="s">
        <v>49</v>
      </c>
      <c r="I12" s="8"/>
      <c r="J12" s="44" t="s">
        <v>18</v>
      </c>
      <c r="K12" s="13"/>
      <c r="L12" s="44" t="s">
        <v>63</v>
      </c>
      <c r="M12" s="13"/>
      <c r="N12" s="67" t="s">
        <v>171</v>
      </c>
    </row>
    <row r="13" spans="1:26" ht="21.95" customHeight="1">
      <c r="A13" s="12" t="s">
        <v>117</v>
      </c>
      <c r="B13" s="12"/>
      <c r="C13" s="12"/>
      <c r="D13" s="134">
        <v>60450262</v>
      </c>
      <c r="E13" s="134"/>
      <c r="F13" s="134">
        <v>193568560</v>
      </c>
      <c r="G13" s="134"/>
      <c r="H13" s="134">
        <v>10000000</v>
      </c>
      <c r="I13" s="134"/>
      <c r="J13" s="135">
        <v>613198453</v>
      </c>
      <c r="K13" s="134"/>
      <c r="L13" s="136">
        <v>-12058449</v>
      </c>
      <c r="M13" s="134"/>
      <c r="N13" s="135">
        <f>D13+F13+H13+J13+L13</f>
        <v>865158826</v>
      </c>
    </row>
    <row r="14" spans="1:26" ht="21.95" customHeight="1">
      <c r="A14" s="7" t="s">
        <v>181</v>
      </c>
      <c r="B14" s="40"/>
      <c r="C14" s="12"/>
      <c r="D14" s="58">
        <v>0</v>
      </c>
      <c r="E14" s="58"/>
      <c r="F14" s="58">
        <v>0</v>
      </c>
      <c r="G14" s="58"/>
      <c r="H14" s="58">
        <v>0</v>
      </c>
      <c r="I14" s="58"/>
      <c r="J14" s="58">
        <v>-48360209.600000001</v>
      </c>
      <c r="K14" s="58"/>
      <c r="L14" s="58">
        <v>0</v>
      </c>
      <c r="M14" s="58"/>
      <c r="N14" s="58">
        <f>SUM(D14:L14)</f>
        <v>-48360209.600000001</v>
      </c>
    </row>
    <row r="15" spans="1:26" ht="21.95" customHeight="1">
      <c r="A15" s="70" t="s">
        <v>155</v>
      </c>
      <c r="B15" s="12"/>
      <c r="C15" s="12"/>
      <c r="D15" s="137"/>
      <c r="E15" s="138"/>
      <c r="F15" s="137"/>
      <c r="G15" s="137"/>
      <c r="H15" s="137"/>
      <c r="I15" s="138"/>
      <c r="J15" s="135"/>
      <c r="K15" s="137"/>
      <c r="L15" s="136"/>
      <c r="M15" s="139"/>
      <c r="N15" s="135"/>
    </row>
    <row r="16" spans="1:26" ht="21.95" customHeight="1">
      <c r="A16" s="7" t="s">
        <v>156</v>
      </c>
      <c r="B16" s="12"/>
      <c r="C16" s="12"/>
      <c r="D16" s="137">
        <v>0</v>
      </c>
      <c r="E16" s="138"/>
      <c r="F16" s="137">
        <v>0</v>
      </c>
      <c r="G16" s="137"/>
      <c r="H16" s="137">
        <v>0</v>
      </c>
      <c r="I16" s="138"/>
      <c r="J16" s="131">
        <v>55625727</v>
      </c>
      <c r="K16" s="137"/>
      <c r="L16" s="131">
        <v>0</v>
      </c>
      <c r="M16" s="139"/>
      <c r="N16" s="140">
        <f>SUM(D16:L16)</f>
        <v>55625727</v>
      </c>
    </row>
    <row r="17" spans="1:16" ht="21.95" customHeight="1">
      <c r="A17" s="46" t="s">
        <v>122</v>
      </c>
      <c r="B17" s="12"/>
      <c r="C17" s="12"/>
      <c r="D17" s="137">
        <v>0</v>
      </c>
      <c r="E17" s="138"/>
      <c r="F17" s="137">
        <v>0</v>
      </c>
      <c r="G17" s="137"/>
      <c r="H17" s="137">
        <v>0</v>
      </c>
      <c r="I17" s="138"/>
      <c r="J17" s="137">
        <v>0</v>
      </c>
      <c r="K17" s="137"/>
      <c r="L17" s="140">
        <v>1067604</v>
      </c>
      <c r="M17" s="141"/>
      <c r="N17" s="140">
        <f>SUM(D17:L17)</f>
        <v>1067604</v>
      </c>
    </row>
    <row r="18" spans="1:16" ht="21.95" customHeight="1" thickBot="1">
      <c r="A18" s="17" t="str">
        <f>+EQ_Con!A18</f>
        <v>Balance at 30 September 2018</v>
      </c>
      <c r="B18" s="74"/>
      <c r="C18" s="12"/>
      <c r="D18" s="142">
        <f>SUM(D13:D17)</f>
        <v>60450262</v>
      </c>
      <c r="E18" s="143"/>
      <c r="F18" s="142">
        <f>SUM(F13:F17)</f>
        <v>193568560</v>
      </c>
      <c r="G18" s="143"/>
      <c r="H18" s="142">
        <f>SUM(H13:H17)</f>
        <v>10000000</v>
      </c>
      <c r="I18" s="143"/>
      <c r="J18" s="142">
        <f>SUM(J13:J17)</f>
        <v>620463970.39999998</v>
      </c>
      <c r="K18" s="143"/>
      <c r="L18" s="142">
        <f>SUM(L13:L17)</f>
        <v>-10990845</v>
      </c>
      <c r="M18" s="143"/>
      <c r="N18" s="142">
        <f>SUM(N13:N17)</f>
        <v>873491947.39999998</v>
      </c>
      <c r="O18" s="85"/>
      <c r="P18" s="57"/>
    </row>
    <row r="19" spans="1:16" ht="21.95" customHeight="1" thickTop="1">
      <c r="B19" s="80"/>
      <c r="D19" s="144"/>
      <c r="E19" s="144"/>
      <c r="F19" s="144"/>
      <c r="G19" s="144"/>
      <c r="H19" s="144"/>
      <c r="I19" s="144"/>
      <c r="J19" s="144"/>
      <c r="K19" s="144"/>
      <c r="L19" s="102"/>
      <c r="M19" s="102"/>
      <c r="N19" s="144"/>
    </row>
    <row r="20" spans="1:16" s="17" customFormat="1" ht="21.95" customHeight="1">
      <c r="A20" s="12" t="s">
        <v>149</v>
      </c>
      <c r="B20" s="74"/>
      <c r="C20" s="12"/>
      <c r="D20" s="134">
        <v>60450262</v>
      </c>
      <c r="E20" s="134"/>
      <c r="F20" s="134">
        <v>193568560</v>
      </c>
      <c r="G20" s="134"/>
      <c r="H20" s="134">
        <v>10000000</v>
      </c>
      <c r="I20" s="134"/>
      <c r="J20" s="134">
        <v>641156746</v>
      </c>
      <c r="K20" s="134"/>
      <c r="L20" s="145">
        <v>-19696124</v>
      </c>
      <c r="M20" s="134"/>
      <c r="N20" s="134">
        <f>D20+F20+H20+J20+L20</f>
        <v>885479444</v>
      </c>
    </row>
    <row r="21" spans="1:16" s="17" customFormat="1" ht="21.95" customHeight="1">
      <c r="A21" s="7" t="s">
        <v>181</v>
      </c>
      <c r="B21" s="40">
        <v>17</v>
      </c>
      <c r="C21" s="12"/>
      <c r="D21" s="134">
        <v>0</v>
      </c>
      <c r="E21" s="134"/>
      <c r="F21" s="134">
        <v>0</v>
      </c>
      <c r="G21" s="134"/>
      <c r="H21" s="134">
        <v>0</v>
      </c>
      <c r="I21" s="134"/>
      <c r="J21" s="58">
        <v>-54405236</v>
      </c>
      <c r="K21" s="134"/>
      <c r="L21" s="145">
        <v>0</v>
      </c>
      <c r="M21" s="134"/>
      <c r="N21" s="58">
        <f>SUM(D21:L21)</f>
        <v>-54405236</v>
      </c>
    </row>
    <row r="22" spans="1:16" s="17" customFormat="1" ht="21.95" customHeight="1">
      <c r="A22" s="7" t="s">
        <v>201</v>
      </c>
      <c r="B22" s="40"/>
      <c r="C22" s="12"/>
      <c r="D22" s="134">
        <v>0</v>
      </c>
      <c r="E22" s="134"/>
      <c r="F22" s="134">
        <v>0</v>
      </c>
      <c r="G22" s="134"/>
      <c r="H22" s="134">
        <v>0</v>
      </c>
      <c r="I22" s="134"/>
      <c r="J22" s="130">
        <v>0</v>
      </c>
      <c r="K22" s="134"/>
      <c r="L22" s="145">
        <v>0</v>
      </c>
      <c r="M22" s="134"/>
      <c r="N22" s="58">
        <f>SUM(D22:L22)</f>
        <v>0</v>
      </c>
    </row>
    <row r="23" spans="1:16" ht="21.95" customHeight="1">
      <c r="A23" s="70" t="s">
        <v>155</v>
      </c>
      <c r="B23" s="40"/>
      <c r="C23" s="12"/>
      <c r="D23" s="137"/>
      <c r="E23" s="138"/>
      <c r="F23" s="137"/>
      <c r="G23" s="137"/>
      <c r="H23" s="137"/>
      <c r="I23" s="138"/>
      <c r="J23" s="283"/>
      <c r="K23" s="137"/>
      <c r="L23" s="284"/>
      <c r="M23" s="139"/>
      <c r="N23" s="284"/>
    </row>
    <row r="24" spans="1:16" ht="21.95" customHeight="1">
      <c r="A24" s="7" t="s">
        <v>156</v>
      </c>
      <c r="B24" s="12"/>
      <c r="C24" s="12"/>
      <c r="D24" s="131">
        <v>0</v>
      </c>
      <c r="E24" s="285"/>
      <c r="F24" s="131">
        <v>0</v>
      </c>
      <c r="G24" s="131"/>
      <c r="H24" s="131">
        <v>0</v>
      </c>
      <c r="I24" s="286"/>
      <c r="J24" s="131">
        <v>32047638</v>
      </c>
      <c r="K24" s="131"/>
      <c r="L24" s="131">
        <v>0</v>
      </c>
      <c r="M24" s="131"/>
      <c r="N24" s="140">
        <f>SUM(D24:L24)</f>
        <v>32047638</v>
      </c>
    </row>
    <row r="25" spans="1:16" ht="21.95" hidden="1" customHeight="1">
      <c r="A25" s="7" t="s">
        <v>122</v>
      </c>
      <c r="B25" s="12"/>
      <c r="C25" s="12"/>
      <c r="D25" s="131"/>
      <c r="E25" s="285"/>
      <c r="F25" s="131"/>
      <c r="G25" s="131"/>
      <c r="H25" s="131"/>
      <c r="I25" s="286"/>
      <c r="J25" s="131"/>
      <c r="K25" s="131"/>
      <c r="L25" s="131"/>
      <c r="M25" s="131"/>
      <c r="N25" s="140"/>
    </row>
    <row r="26" spans="1:16" ht="21.95" hidden="1" customHeight="1">
      <c r="A26" s="7" t="s">
        <v>134</v>
      </c>
      <c r="B26" s="12"/>
      <c r="C26" s="12"/>
      <c r="D26" s="131">
        <v>0</v>
      </c>
      <c r="E26" s="285"/>
      <c r="F26" s="131">
        <v>0</v>
      </c>
      <c r="G26" s="131"/>
      <c r="H26" s="131">
        <v>0</v>
      </c>
      <c r="I26" s="286"/>
      <c r="J26" s="131">
        <v>0</v>
      </c>
      <c r="K26" s="131"/>
      <c r="L26" s="131">
        <v>0</v>
      </c>
      <c r="M26" s="131"/>
      <c r="N26" s="140">
        <f>SUM(D26:L26)</f>
        <v>0</v>
      </c>
    </row>
    <row r="27" spans="1:16" ht="21.95" customHeight="1">
      <c r="A27" s="7" t="s">
        <v>122</v>
      </c>
      <c r="B27" s="12"/>
      <c r="C27" s="12"/>
      <c r="D27" s="287">
        <v>0</v>
      </c>
      <c r="E27" s="288"/>
      <c r="F27" s="287">
        <v>0</v>
      </c>
      <c r="G27" s="287"/>
      <c r="H27" s="287">
        <v>0</v>
      </c>
      <c r="I27" s="288"/>
      <c r="J27" s="287">
        <v>0</v>
      </c>
      <c r="K27" s="287"/>
      <c r="L27" s="140">
        <v>-8180259</v>
      </c>
      <c r="M27" s="289"/>
      <c r="N27" s="140">
        <f>SUM(D27:L27)</f>
        <v>-8180259</v>
      </c>
    </row>
    <row r="28" spans="1:16" ht="21.95" customHeight="1" thickBot="1">
      <c r="A28" s="17" t="str">
        <f>+EQ_Con!A29</f>
        <v>Balance at 30 September 2019</v>
      </c>
      <c r="B28" s="12"/>
      <c r="C28" s="12"/>
      <c r="D28" s="142">
        <f>SUM(D20:D27)</f>
        <v>60450262</v>
      </c>
      <c r="E28" s="143"/>
      <c r="F28" s="142">
        <f>SUM(F20:F27)</f>
        <v>193568560</v>
      </c>
      <c r="G28" s="143"/>
      <c r="H28" s="142">
        <f>SUM(H20:H27)</f>
        <v>10000000</v>
      </c>
      <c r="I28" s="143"/>
      <c r="J28" s="142">
        <f>SUM(J20:J27)</f>
        <v>618799148</v>
      </c>
      <c r="K28" s="143"/>
      <c r="L28" s="142">
        <f>SUM(L20:L27)</f>
        <v>-27876383</v>
      </c>
      <c r="M28" s="143"/>
      <c r="N28" s="142">
        <f>SUM(N20:N27)</f>
        <v>854941587</v>
      </c>
      <c r="O28" s="85"/>
    </row>
    <row r="29" spans="1:16" ht="21.95" customHeight="1" thickTop="1">
      <c r="D29" s="133"/>
      <c r="E29" s="99"/>
      <c r="F29" s="99"/>
      <c r="G29" s="99"/>
      <c r="H29" s="119"/>
      <c r="I29" s="119"/>
      <c r="J29" s="102"/>
      <c r="K29" s="102"/>
      <c r="L29" s="102"/>
      <c r="M29" s="102"/>
      <c r="N29" s="102"/>
    </row>
    <row r="30" spans="1:16" ht="21.95" customHeight="1">
      <c r="O30" s="16"/>
    </row>
    <row r="34" spans="14:14" ht="21.95" customHeight="1">
      <c r="N34" s="30"/>
    </row>
  </sheetData>
  <customSheetViews>
    <customSheetView guid="{672A0690-B00D-423E-BA5E-C4D784E95143}">
      <selection sqref="A1:N1"/>
      <pageMargins left="0.6692913385826772" right="0.39370078740157483" top="0.59055118110236227" bottom="0.39370078740157483" header="0.51181102362204722" footer="0.31496062992125984"/>
      <pageSetup paperSize="9" scale="88" orientation="landscape" r:id="rId1"/>
      <headerFooter>
        <oddFooter xml:space="preserve">&amp;L&amp;"Times New Roman,ธรรมดา"The accompanying notes are an integral part of these financial statements.
</oddFooter>
      </headerFooter>
    </customSheetView>
  </customSheetViews>
  <mergeCells count="7">
    <mergeCell ref="H9:J9"/>
    <mergeCell ref="A4:N4"/>
    <mergeCell ref="A1:N1"/>
    <mergeCell ref="D7:N7"/>
    <mergeCell ref="L8:M8"/>
    <mergeCell ref="A3:N3"/>
    <mergeCell ref="A5:N5"/>
  </mergeCells>
  <phoneticPr fontId="0" type="noConversion"/>
  <pageMargins left="0.6692913385826772" right="0.39370078740157483" top="0.59055118110236227" bottom="0.39370078740157483" header="0.51181102362204722" footer="0.31496062992125984"/>
  <pageSetup paperSize="9" scale="88" orientation="landscape" r:id="rId2"/>
  <headerFooter>
    <oddFooter xml:space="preserve">&amp;L&amp;"Times New Roman,ธรรมดา"The accompanying notes are an integral part of these financial statements.
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35"/>
  <sheetViews>
    <sheetView view="pageBreakPreview" zoomScale="90" zoomScaleNormal="100" zoomScaleSheetLayoutView="90" workbookViewId="0">
      <selection activeCell="V29" sqref="V29"/>
    </sheetView>
  </sheetViews>
  <sheetFormatPr defaultColWidth="18.42578125" defaultRowHeight="21.95" customHeight="1"/>
  <cols>
    <col min="1" max="1" width="49.5703125" style="7" bestFit="1" customWidth="1"/>
    <col min="2" max="2" width="9.140625" style="7" customWidth="1"/>
    <col min="3" max="3" width="0.85546875" style="7" customWidth="1"/>
    <col min="4" max="4" width="13.5703125" style="7" customWidth="1"/>
    <col min="5" max="5" width="0.5703125" style="10" customWidth="1"/>
    <col min="6" max="6" width="13.140625" style="10" customWidth="1"/>
    <col min="7" max="7" width="1" style="10" customWidth="1"/>
    <col min="8" max="8" width="13" style="25" customWidth="1"/>
    <col min="9" max="9" width="0.5703125" style="25" customWidth="1"/>
    <col min="10" max="10" width="14.5703125" style="16" bestFit="1" customWidth="1"/>
    <col min="11" max="11" width="0.5703125" style="16" customWidth="1"/>
    <col min="12" max="12" width="14.5703125" style="16" customWidth="1"/>
    <col min="13" max="13" width="0.42578125" style="16" customWidth="1"/>
    <col min="14" max="14" width="11.42578125" style="16" customWidth="1"/>
    <col min="15" max="15" width="0.5703125" style="16" customWidth="1"/>
    <col min="16" max="16" width="14.140625" style="16" customWidth="1"/>
    <col min="17" max="17" width="0.7109375" style="16" customWidth="1"/>
    <col min="18" max="18" width="13.5703125" style="16" customWidth="1"/>
    <col min="19" max="19" width="0.5703125" style="16" customWidth="1"/>
    <col min="20" max="20" width="13.28515625" style="16" bestFit="1" customWidth="1"/>
    <col min="21" max="21" width="0.5703125" style="16" customWidth="1"/>
    <col min="22" max="22" width="14.5703125" style="16" bestFit="1" customWidth="1"/>
    <col min="23" max="16384" width="18.42578125" style="2"/>
  </cols>
  <sheetData>
    <row r="1" spans="1:28" s="32" customFormat="1" ht="23.25" customHeight="1">
      <c r="A1" s="322">
        <v>5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28"/>
      <c r="X1" s="28"/>
      <c r="Y1" s="29"/>
      <c r="Z1" s="30"/>
      <c r="AA1" s="31"/>
      <c r="AB1" s="31"/>
    </row>
    <row r="2" spans="1:28" ht="21.95" customHeight="1">
      <c r="A2" s="3" t="s">
        <v>216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8" ht="21.95" customHeight="1">
      <c r="A3" s="3" t="s">
        <v>173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8" ht="21.95" customHeight="1">
      <c r="A4" s="321" t="s">
        <v>196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</row>
    <row r="5" spans="1:28" ht="21.95" customHeight="1">
      <c r="A5" s="321" t="s">
        <v>142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</row>
    <row r="6" spans="1:28" ht="21.95" customHeight="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75" t="s">
        <v>77</v>
      </c>
    </row>
    <row r="7" spans="1:28" ht="21.95" customHeight="1">
      <c r="A7" s="4"/>
      <c r="B7" s="4"/>
      <c r="C7" s="4"/>
      <c r="D7" s="326" t="s">
        <v>169</v>
      </c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12"/>
      <c r="R7" s="12"/>
      <c r="S7" s="12"/>
      <c r="T7" s="12"/>
      <c r="U7" s="12"/>
      <c r="V7" s="12"/>
    </row>
    <row r="8" spans="1:28" ht="21.95" customHeight="1">
      <c r="A8" s="4"/>
      <c r="B8" s="4"/>
      <c r="C8" s="4"/>
      <c r="D8" s="1"/>
      <c r="E8" s="1"/>
      <c r="F8" s="1"/>
      <c r="G8" s="1"/>
      <c r="H8" s="327" t="s">
        <v>17</v>
      </c>
      <c r="I8" s="327"/>
      <c r="J8" s="327"/>
      <c r="K8" s="83"/>
      <c r="L8" s="325" t="s">
        <v>170</v>
      </c>
      <c r="M8" s="325"/>
      <c r="N8" s="325"/>
      <c r="O8" s="325"/>
      <c r="P8" s="325"/>
      <c r="Q8" s="308"/>
      <c r="R8" s="308"/>
      <c r="S8" s="1"/>
      <c r="T8" s="1"/>
      <c r="U8" s="1"/>
      <c r="V8" s="1"/>
    </row>
    <row r="9" spans="1:28" ht="24.75" customHeight="1">
      <c r="A9" s="1"/>
      <c r="B9" s="1"/>
      <c r="C9" s="1"/>
      <c r="D9" s="2"/>
      <c r="E9" s="7"/>
      <c r="F9" s="2"/>
      <c r="G9" s="2"/>
      <c r="H9" s="2"/>
      <c r="I9" s="9"/>
      <c r="J9" s="2"/>
      <c r="K9" s="2"/>
      <c r="L9" s="14" t="s">
        <v>65</v>
      </c>
      <c r="M9" s="7"/>
      <c r="N9" s="2"/>
      <c r="O9" s="2"/>
      <c r="P9" s="2"/>
      <c r="Q9" s="14"/>
      <c r="R9" s="240"/>
      <c r="S9" s="7"/>
      <c r="T9" s="2"/>
      <c r="U9" s="14"/>
      <c r="V9" s="2"/>
    </row>
    <row r="10" spans="1:28" ht="24.75" customHeight="1">
      <c r="A10" s="1"/>
      <c r="B10" s="1"/>
      <c r="C10" s="1"/>
      <c r="D10" s="35" t="s">
        <v>67</v>
      </c>
      <c r="E10" s="7"/>
      <c r="F10" s="36"/>
      <c r="G10" s="36"/>
      <c r="H10" s="9"/>
      <c r="I10" s="9"/>
      <c r="J10" s="14"/>
      <c r="K10" s="14"/>
      <c r="L10" s="14" t="s">
        <v>66</v>
      </c>
      <c r="M10" s="7"/>
      <c r="N10" s="14"/>
      <c r="O10" s="14"/>
      <c r="P10" s="14" t="s">
        <v>79</v>
      </c>
      <c r="Q10" s="14"/>
      <c r="R10" s="240" t="s">
        <v>168</v>
      </c>
      <c r="S10" s="7"/>
      <c r="T10" s="2"/>
      <c r="U10" s="14"/>
      <c r="V10" s="2"/>
    </row>
    <row r="11" spans="1:28" ht="24.75" customHeight="1">
      <c r="A11" s="4"/>
      <c r="B11" s="4"/>
      <c r="C11" s="4"/>
      <c r="D11" s="35" t="s">
        <v>69</v>
      </c>
      <c r="E11" s="7"/>
      <c r="F11" s="37"/>
      <c r="G11" s="37"/>
      <c r="H11" s="38"/>
      <c r="I11" s="38"/>
      <c r="J11" s="14"/>
      <c r="K11" s="14"/>
      <c r="L11" s="13" t="s">
        <v>64</v>
      </c>
      <c r="M11" s="7"/>
      <c r="N11" s="14" t="s">
        <v>188</v>
      </c>
      <c r="O11" s="14"/>
      <c r="P11" s="14" t="s">
        <v>80</v>
      </c>
      <c r="Q11" s="14"/>
      <c r="R11" s="241" t="s">
        <v>167</v>
      </c>
      <c r="S11" s="7"/>
      <c r="T11" s="14" t="s">
        <v>115</v>
      </c>
      <c r="U11" s="39"/>
      <c r="V11" s="66" t="s">
        <v>23</v>
      </c>
    </row>
    <row r="12" spans="1:28" ht="24.75" customHeight="1">
      <c r="A12" s="4"/>
      <c r="B12" s="40" t="s">
        <v>1</v>
      </c>
      <c r="C12" s="4"/>
      <c r="D12" s="41" t="s">
        <v>68</v>
      </c>
      <c r="E12" s="5"/>
      <c r="F12" s="42" t="s">
        <v>54</v>
      </c>
      <c r="G12" s="36"/>
      <c r="H12" s="43" t="s">
        <v>49</v>
      </c>
      <c r="I12" s="18"/>
      <c r="J12" s="33" t="s">
        <v>18</v>
      </c>
      <c r="K12" s="14"/>
      <c r="L12" s="44" t="s">
        <v>63</v>
      </c>
      <c r="M12" s="13"/>
      <c r="N12" s="44" t="s">
        <v>189</v>
      </c>
      <c r="O12" s="13"/>
      <c r="P12" s="44" t="s">
        <v>72</v>
      </c>
      <c r="Q12" s="13"/>
      <c r="R12" s="242" t="s">
        <v>166</v>
      </c>
      <c r="S12" s="13"/>
      <c r="T12" s="33" t="s">
        <v>94</v>
      </c>
      <c r="U12" s="6"/>
      <c r="V12" s="67" t="s">
        <v>171</v>
      </c>
    </row>
    <row r="13" spans="1:28" ht="21.95" customHeight="1">
      <c r="A13" s="12" t="s">
        <v>117</v>
      </c>
      <c r="B13" s="12"/>
      <c r="C13" s="12"/>
      <c r="D13" s="65">
        <v>60450262</v>
      </c>
      <c r="E13" s="45"/>
      <c r="F13" s="65">
        <v>193568560</v>
      </c>
      <c r="G13" s="65"/>
      <c r="H13" s="65">
        <v>10000000</v>
      </c>
      <c r="I13" s="59"/>
      <c r="J13" s="65">
        <v>659439635</v>
      </c>
      <c r="K13" s="65"/>
      <c r="L13" s="65">
        <v>-12058449</v>
      </c>
      <c r="M13" s="60"/>
      <c r="N13" s="65">
        <v>-381651</v>
      </c>
      <c r="O13" s="45"/>
      <c r="P13" s="61">
        <f>SUM(L13:N13)</f>
        <v>-12440100</v>
      </c>
      <c r="Q13" s="60"/>
      <c r="R13" s="62">
        <f>SUM(D13:K13,P13)</f>
        <v>911018357</v>
      </c>
      <c r="S13" s="60"/>
      <c r="T13" s="65">
        <v>2226562</v>
      </c>
      <c r="U13" s="59"/>
      <c r="V13" s="45">
        <f>R13+T13</f>
        <v>913244919</v>
      </c>
    </row>
    <row r="14" spans="1:28" ht="21.95" customHeight="1">
      <c r="A14" s="7" t="s">
        <v>181</v>
      </c>
      <c r="B14" s="40"/>
      <c r="C14" s="12"/>
      <c r="D14" s="58">
        <v>0</v>
      </c>
      <c r="E14" s="58"/>
      <c r="F14" s="58">
        <v>0</v>
      </c>
      <c r="G14" s="58"/>
      <c r="H14" s="58">
        <v>0</v>
      </c>
      <c r="I14" s="58"/>
      <c r="J14" s="58">
        <v>-48360210</v>
      </c>
      <c r="K14" s="58"/>
      <c r="L14" s="58">
        <v>0</v>
      </c>
      <c r="M14" s="58"/>
      <c r="N14" s="58">
        <v>0</v>
      </c>
      <c r="O14" s="58"/>
      <c r="P14" s="58">
        <f>L14+N14</f>
        <v>0</v>
      </c>
      <c r="Q14" s="58"/>
      <c r="R14" s="58">
        <f>SUM(D14:K14,P14)</f>
        <v>-48360210</v>
      </c>
      <c r="S14" s="58"/>
      <c r="T14" s="58">
        <v>-1050</v>
      </c>
      <c r="U14" s="58"/>
      <c r="V14" s="58">
        <f>SUM(R14:T14)</f>
        <v>-48361260</v>
      </c>
    </row>
    <row r="15" spans="1:28" ht="21.95" customHeight="1">
      <c r="A15" s="70" t="s">
        <v>155</v>
      </c>
      <c r="B15" s="40"/>
      <c r="D15" s="47"/>
      <c r="E15" s="47"/>
      <c r="F15" s="47"/>
      <c r="G15" s="47"/>
      <c r="H15" s="47"/>
      <c r="I15" s="59"/>
      <c r="J15" s="72"/>
      <c r="K15" s="65"/>
      <c r="L15" s="47"/>
      <c r="M15" s="11"/>
      <c r="N15" s="47"/>
      <c r="O15" s="45"/>
      <c r="P15" s="47"/>
      <c r="Q15" s="60"/>
      <c r="R15" s="47"/>
      <c r="S15" s="60"/>
      <c r="T15" s="58"/>
      <c r="U15" s="59"/>
      <c r="V15" s="47"/>
    </row>
    <row r="16" spans="1:28" ht="21.95" customHeight="1">
      <c r="A16" s="2" t="s">
        <v>156</v>
      </c>
      <c r="D16" s="58">
        <v>0</v>
      </c>
      <c r="E16" s="63"/>
      <c r="F16" s="58">
        <v>0</v>
      </c>
      <c r="G16" s="58"/>
      <c r="H16" s="58">
        <v>0</v>
      </c>
      <c r="I16" s="64"/>
      <c r="J16" s="130">
        <v>49464950</v>
      </c>
      <c r="K16" s="58"/>
      <c r="L16" s="58">
        <v>0</v>
      </c>
      <c r="M16" s="58"/>
      <c r="N16" s="58">
        <v>0</v>
      </c>
      <c r="O16" s="58"/>
      <c r="P16" s="47">
        <f>L16+N16</f>
        <v>0</v>
      </c>
      <c r="Q16" s="58"/>
      <c r="R16" s="58">
        <f>SUM(D16:K16,P16)</f>
        <v>49464950</v>
      </c>
      <c r="S16" s="58"/>
      <c r="T16" s="130">
        <v>694522</v>
      </c>
      <c r="U16" s="58"/>
      <c r="V16" s="58">
        <f>R16+T16</f>
        <v>50159472</v>
      </c>
    </row>
    <row r="17" spans="1:23" ht="21.95" customHeight="1">
      <c r="A17" s="46" t="s">
        <v>122</v>
      </c>
      <c r="D17" s="58">
        <v>0</v>
      </c>
      <c r="E17" s="63"/>
      <c r="F17" s="58">
        <v>0</v>
      </c>
      <c r="G17" s="58"/>
      <c r="H17" s="58">
        <v>0</v>
      </c>
      <c r="I17" s="64"/>
      <c r="J17" s="58">
        <v>0</v>
      </c>
      <c r="K17" s="58"/>
      <c r="L17" s="302">
        <v>1067604</v>
      </c>
      <c r="M17" s="79"/>
      <c r="N17" s="302">
        <v>-357263</v>
      </c>
      <c r="O17" s="58"/>
      <c r="P17" s="47">
        <f>L17+N17</f>
        <v>710341</v>
      </c>
      <c r="Q17" s="58"/>
      <c r="R17" s="58">
        <f>SUM(D17:K17,P17)</f>
        <v>710341</v>
      </c>
      <c r="S17" s="58"/>
      <c r="T17" s="58">
        <v>0</v>
      </c>
      <c r="U17" s="58"/>
      <c r="V17" s="58">
        <f>SUM(R17:T17)</f>
        <v>710341</v>
      </c>
    </row>
    <row r="18" spans="1:23" ht="21.95" customHeight="1" thickBot="1">
      <c r="A18" s="17" t="s">
        <v>198</v>
      </c>
      <c r="B18" s="12"/>
      <c r="C18" s="12"/>
      <c r="D18" s="48">
        <f>SUM(D13:D17)</f>
        <v>60450262</v>
      </c>
      <c r="E18" s="296">
        <f t="shared" ref="E18:V18" si="0">SUM(E13:E17)</f>
        <v>0</v>
      </c>
      <c r="F18" s="48">
        <f t="shared" si="0"/>
        <v>193568560</v>
      </c>
      <c r="G18" s="296">
        <f t="shared" si="0"/>
        <v>0</v>
      </c>
      <c r="H18" s="48">
        <f t="shared" si="0"/>
        <v>10000000</v>
      </c>
      <c r="I18" s="296">
        <f t="shared" si="0"/>
        <v>0</v>
      </c>
      <c r="J18" s="48">
        <f t="shared" si="0"/>
        <v>660544375</v>
      </c>
      <c r="K18" s="296">
        <f t="shared" si="0"/>
        <v>0</v>
      </c>
      <c r="L18" s="48">
        <f t="shared" si="0"/>
        <v>-10990845</v>
      </c>
      <c r="M18" s="296">
        <f t="shared" si="0"/>
        <v>0</v>
      </c>
      <c r="N18" s="48">
        <f t="shared" si="0"/>
        <v>-738914</v>
      </c>
      <c r="O18" s="296">
        <f t="shared" si="0"/>
        <v>0</v>
      </c>
      <c r="P18" s="48">
        <f t="shared" si="0"/>
        <v>-11729759</v>
      </c>
      <c r="Q18" s="296">
        <f t="shared" si="0"/>
        <v>0</v>
      </c>
      <c r="R18" s="48">
        <f t="shared" si="0"/>
        <v>912833438</v>
      </c>
      <c r="S18" s="296">
        <f t="shared" si="0"/>
        <v>0</v>
      </c>
      <c r="T18" s="48">
        <f t="shared" si="0"/>
        <v>2920034</v>
      </c>
      <c r="U18" s="296">
        <f t="shared" si="0"/>
        <v>0</v>
      </c>
      <c r="V18" s="48">
        <f t="shared" si="0"/>
        <v>915753472</v>
      </c>
      <c r="W18" s="71"/>
    </row>
    <row r="19" spans="1:23" ht="21.95" customHeight="1" thickTop="1">
      <c r="D19" s="49"/>
      <c r="E19" s="49"/>
      <c r="F19" s="49"/>
      <c r="G19" s="49"/>
      <c r="H19" s="49"/>
      <c r="I19" s="49"/>
      <c r="J19" s="49"/>
      <c r="K19" s="49"/>
      <c r="T19" s="49"/>
      <c r="U19" s="49"/>
      <c r="V19" s="49"/>
    </row>
    <row r="20" spans="1:23" s="17" customFormat="1" ht="21.95" customHeight="1">
      <c r="A20" s="12" t="s">
        <v>149</v>
      </c>
      <c r="B20" s="12"/>
      <c r="C20" s="12"/>
      <c r="D20" s="65">
        <v>60450262</v>
      </c>
      <c r="E20" s="65"/>
      <c r="F20" s="65">
        <v>193568560</v>
      </c>
      <c r="G20" s="65"/>
      <c r="H20" s="65">
        <v>10000000</v>
      </c>
      <c r="I20" s="65"/>
      <c r="J20" s="65">
        <v>675648100</v>
      </c>
      <c r="K20" s="65"/>
      <c r="L20" s="65">
        <v>-19696124</v>
      </c>
      <c r="M20" s="65"/>
      <c r="N20" s="65">
        <v>-693455</v>
      </c>
      <c r="O20" s="65"/>
      <c r="P20" s="61">
        <f>SUM(L20:N20)</f>
        <v>-20389579</v>
      </c>
      <c r="Q20" s="65"/>
      <c r="R20" s="62">
        <f>SUM(D20:K20,P20)</f>
        <v>919277343</v>
      </c>
      <c r="S20" s="65"/>
      <c r="T20" s="65">
        <v>2715359</v>
      </c>
      <c r="U20" s="59"/>
      <c r="V20" s="45">
        <f>R20+T20</f>
        <v>921992702</v>
      </c>
    </row>
    <row r="21" spans="1:23" s="17" customFormat="1" ht="21.95" customHeight="1">
      <c r="A21" s="7" t="s">
        <v>181</v>
      </c>
      <c r="B21" s="40">
        <v>17</v>
      </c>
      <c r="C21" s="12"/>
      <c r="D21" s="65">
        <v>0</v>
      </c>
      <c r="E21" s="65"/>
      <c r="F21" s="65">
        <v>0</v>
      </c>
      <c r="G21" s="65"/>
      <c r="H21" s="65">
        <v>0</v>
      </c>
      <c r="I21" s="65"/>
      <c r="J21" s="58">
        <v>-54405236</v>
      </c>
      <c r="K21" s="65"/>
      <c r="L21" s="65">
        <v>0</v>
      </c>
      <c r="M21" s="65"/>
      <c r="N21" s="65">
        <v>0</v>
      </c>
      <c r="O21" s="65"/>
      <c r="P21" s="58">
        <f>L21+N21</f>
        <v>0</v>
      </c>
      <c r="Q21" s="65"/>
      <c r="R21" s="58">
        <f>SUM(D21:K21,P21)</f>
        <v>-54405236</v>
      </c>
      <c r="S21" s="65"/>
      <c r="T21" s="130">
        <v>-1050</v>
      </c>
      <c r="U21" s="59"/>
      <c r="V21" s="58">
        <f>SUM(R21:T21)</f>
        <v>-54406286</v>
      </c>
    </row>
    <row r="22" spans="1:23" s="17" customFormat="1" ht="21.95" customHeight="1">
      <c r="A22" s="133" t="s">
        <v>201</v>
      </c>
      <c r="B22" s="306"/>
      <c r="C22" s="149"/>
      <c r="D22" s="126">
        <v>0</v>
      </c>
      <c r="E22" s="126"/>
      <c r="F22" s="126">
        <v>0</v>
      </c>
      <c r="G22" s="126"/>
      <c r="H22" s="126">
        <v>0</v>
      </c>
      <c r="I22" s="126"/>
      <c r="J22" s="130">
        <v>0</v>
      </c>
      <c r="K22" s="126"/>
      <c r="L22" s="126">
        <v>0</v>
      </c>
      <c r="M22" s="126"/>
      <c r="N22" s="126">
        <v>0</v>
      </c>
      <c r="O22" s="126"/>
      <c r="P22" s="130">
        <f>L22+N22</f>
        <v>0</v>
      </c>
      <c r="Q22" s="126"/>
      <c r="R22" s="130">
        <f>SUM(D22:K22,P22)</f>
        <v>0</v>
      </c>
      <c r="S22" s="126"/>
      <c r="T22" s="130">
        <v>-1719794</v>
      </c>
      <c r="U22" s="124"/>
      <c r="V22" s="130">
        <f>SUM(R22:T22)</f>
        <v>-1719794</v>
      </c>
    </row>
    <row r="23" spans="1:23" ht="21.95" customHeight="1">
      <c r="A23" s="307" t="s">
        <v>155</v>
      </c>
      <c r="B23" s="133"/>
      <c r="C23" s="133"/>
      <c r="D23" s="123"/>
      <c r="E23" s="123"/>
      <c r="F23" s="123"/>
      <c r="G23" s="123"/>
      <c r="H23" s="123"/>
      <c r="I23" s="124"/>
      <c r="J23" s="125"/>
      <c r="K23" s="126"/>
      <c r="L23" s="123"/>
      <c r="M23" s="127"/>
      <c r="N23" s="123"/>
      <c r="O23" s="128"/>
      <c r="P23" s="123"/>
      <c r="Q23" s="129"/>
      <c r="R23" s="123"/>
      <c r="S23" s="129"/>
      <c r="T23" s="130"/>
      <c r="U23" s="124"/>
      <c r="V23" s="123"/>
    </row>
    <row r="24" spans="1:23" ht="21.95" customHeight="1">
      <c r="A24" s="7" t="s">
        <v>157</v>
      </c>
      <c r="B24" s="12"/>
      <c r="C24" s="12"/>
      <c r="D24" s="131">
        <v>0</v>
      </c>
      <c r="E24" s="285"/>
      <c r="F24" s="131">
        <v>0</v>
      </c>
      <c r="G24" s="131"/>
      <c r="H24" s="131">
        <v>0</v>
      </c>
      <c r="I24" s="286"/>
      <c r="J24" s="131">
        <v>32135011</v>
      </c>
      <c r="K24" s="131"/>
      <c r="L24" s="131">
        <v>0</v>
      </c>
      <c r="M24" s="131"/>
      <c r="N24" s="131">
        <v>0</v>
      </c>
      <c r="O24" s="131"/>
      <c r="P24" s="130">
        <f>L24+N24</f>
        <v>0</v>
      </c>
      <c r="Q24" s="131"/>
      <c r="R24" s="293">
        <f>SUM(D24:K24,P24)</f>
        <v>32135011</v>
      </c>
      <c r="S24" s="131"/>
      <c r="T24" s="131">
        <v>240650</v>
      </c>
      <c r="U24" s="130"/>
      <c r="V24" s="130">
        <f>R24+T24</f>
        <v>32375661</v>
      </c>
    </row>
    <row r="25" spans="1:23" ht="21.95" hidden="1" customHeight="1">
      <c r="A25" s="7" t="s">
        <v>122</v>
      </c>
      <c r="B25" s="12"/>
      <c r="C25" s="12"/>
      <c r="D25" s="131"/>
      <c r="E25" s="285"/>
      <c r="F25" s="131"/>
      <c r="G25" s="131"/>
      <c r="H25" s="131"/>
      <c r="I25" s="286"/>
      <c r="J25" s="131"/>
      <c r="K25" s="131"/>
      <c r="L25" s="131"/>
      <c r="M25" s="131"/>
      <c r="N25" s="131"/>
      <c r="O25" s="131"/>
      <c r="P25" s="292"/>
      <c r="Q25" s="131"/>
      <c r="R25" s="293"/>
      <c r="S25" s="131"/>
      <c r="T25" s="131"/>
      <c r="U25" s="130"/>
      <c r="V25" s="130"/>
    </row>
    <row r="26" spans="1:23" ht="21.95" hidden="1" customHeight="1">
      <c r="A26" s="7" t="s">
        <v>134</v>
      </c>
      <c r="B26" s="12"/>
      <c r="C26" s="12"/>
      <c r="D26" s="131">
        <v>0</v>
      </c>
      <c r="E26" s="285"/>
      <c r="F26" s="131">
        <v>0</v>
      </c>
      <c r="G26" s="131"/>
      <c r="H26" s="131">
        <v>0</v>
      </c>
      <c r="I26" s="286"/>
      <c r="J26" s="131">
        <v>0</v>
      </c>
      <c r="K26" s="131"/>
      <c r="L26" s="131">
        <v>0</v>
      </c>
      <c r="M26" s="131"/>
      <c r="N26" s="131">
        <v>0</v>
      </c>
      <c r="O26" s="131"/>
      <c r="P26" s="292">
        <f>L26+N26</f>
        <v>0</v>
      </c>
      <c r="Q26" s="131"/>
      <c r="R26" s="293">
        <f>SUM(D26:K26,P26)</f>
        <v>0</v>
      </c>
      <c r="S26" s="131"/>
      <c r="T26" s="131">
        <v>0</v>
      </c>
      <c r="U26" s="130"/>
      <c r="V26" s="130">
        <f>R26+T26</f>
        <v>0</v>
      </c>
    </row>
    <row r="27" spans="1:23" ht="21.95" hidden="1" customHeight="1">
      <c r="A27" s="7" t="s">
        <v>141</v>
      </c>
      <c r="B27" s="12"/>
      <c r="C27" s="12"/>
      <c r="D27" s="131">
        <v>0</v>
      </c>
      <c r="E27" s="285"/>
      <c r="F27" s="131">
        <v>0</v>
      </c>
      <c r="G27" s="131"/>
      <c r="H27" s="131">
        <v>0</v>
      </c>
      <c r="I27" s="286"/>
      <c r="J27" s="131">
        <v>0</v>
      </c>
      <c r="K27" s="131"/>
      <c r="L27" s="131">
        <v>0</v>
      </c>
      <c r="M27" s="131"/>
      <c r="N27" s="131">
        <v>0</v>
      </c>
      <c r="O27" s="131"/>
      <c r="P27" s="292">
        <f>L27+N27</f>
        <v>0</v>
      </c>
      <c r="Q27" s="131"/>
      <c r="R27" s="293">
        <f>SUM(D27:K27,P27)</f>
        <v>0</v>
      </c>
      <c r="S27" s="131"/>
      <c r="T27" s="131">
        <v>0</v>
      </c>
      <c r="U27" s="130"/>
      <c r="V27" s="130">
        <f>R27+T27</f>
        <v>0</v>
      </c>
    </row>
    <row r="28" spans="1:23" ht="21.95" customHeight="1">
      <c r="A28" s="7" t="s">
        <v>122</v>
      </c>
      <c r="B28" s="12"/>
      <c r="C28" s="12"/>
      <c r="D28" s="131">
        <v>0</v>
      </c>
      <c r="E28" s="285"/>
      <c r="F28" s="131">
        <v>0</v>
      </c>
      <c r="G28" s="131"/>
      <c r="H28" s="131">
        <v>0</v>
      </c>
      <c r="I28" s="290"/>
      <c r="J28" s="130">
        <v>0</v>
      </c>
      <c r="K28" s="130"/>
      <c r="L28" s="130">
        <v>-8180259</v>
      </c>
      <c r="M28" s="130"/>
      <c r="N28" s="130">
        <v>693455</v>
      </c>
      <c r="O28" s="130"/>
      <c r="P28" s="294">
        <f>L28+N28</f>
        <v>-7486804</v>
      </c>
      <c r="Q28" s="131"/>
      <c r="R28" s="293">
        <f>SUM(D28:K28,P28)</f>
        <v>-7486804</v>
      </c>
      <c r="S28" s="130"/>
      <c r="T28" s="130">
        <v>0</v>
      </c>
      <c r="U28" s="130"/>
      <c r="V28" s="130">
        <f>SUM(R28:T28)</f>
        <v>-7486804</v>
      </c>
    </row>
    <row r="29" spans="1:23" ht="21.95" customHeight="1" thickBot="1">
      <c r="A29" s="17" t="s">
        <v>199</v>
      </c>
      <c r="B29" s="12"/>
      <c r="C29" s="12"/>
      <c r="D29" s="291">
        <f>SUM(D20:D28)</f>
        <v>60450262</v>
      </c>
      <c r="E29" s="128"/>
      <c r="F29" s="291">
        <f>SUM(F20:F28)</f>
        <v>193568560</v>
      </c>
      <c r="G29" s="128"/>
      <c r="H29" s="291">
        <f>SUM(H20:H28)</f>
        <v>10000000</v>
      </c>
      <c r="I29" s="128"/>
      <c r="J29" s="291">
        <f>SUM(J20:J28)</f>
        <v>653377875</v>
      </c>
      <c r="K29" s="128"/>
      <c r="L29" s="291">
        <f>SUM(L20:L28)</f>
        <v>-27876383</v>
      </c>
      <c r="M29" s="132"/>
      <c r="N29" s="291">
        <f>SUM(N20:N28)</f>
        <v>0</v>
      </c>
      <c r="O29" s="128"/>
      <c r="P29" s="291">
        <f>SUM(P20:P28)</f>
        <v>-27876383</v>
      </c>
      <c r="Q29" s="128"/>
      <c r="R29" s="291">
        <f>SUM(R20:R28)</f>
        <v>889520314</v>
      </c>
      <c r="S29" s="132"/>
      <c r="T29" s="291">
        <f>SUM(T20:T28)</f>
        <v>1235165</v>
      </c>
      <c r="U29" s="128"/>
      <c r="V29" s="291">
        <f>SUM(V20:V28)</f>
        <v>890755479</v>
      </c>
      <c r="W29" s="50"/>
    </row>
    <row r="30" spans="1:23" ht="21.95" customHeight="1" thickTop="1"/>
    <row r="32" spans="1:23" ht="21.95" customHeight="1">
      <c r="F32" s="86"/>
    </row>
    <row r="33" spans="6:22" ht="21.95" customHeight="1">
      <c r="F33" s="2"/>
    </row>
    <row r="35" spans="6:22" ht="21.95" customHeight="1">
      <c r="V35" s="30"/>
    </row>
  </sheetData>
  <customSheetViews>
    <customSheetView guid="{672A0690-B00D-423E-BA5E-C4D784E95143}">
      <selection sqref="A1:V1"/>
      <pageMargins left="0.55118110236220497" right="0.118110236220472" top="0.59055118110236204" bottom="0.39370078740157499" header="0.511811023622047" footer="0.511811023622047"/>
      <pageSetup paperSize="9" scale="75" orientation="landscape" r:id="rId1"/>
      <headerFooter>
        <oddFooter xml:space="preserve">&amp;L&amp;"Times New Roman,ธรรมดา"   The accompanying notes are an integral part of these financial statements.
</oddFooter>
      </headerFooter>
    </customSheetView>
  </customSheetViews>
  <mergeCells count="6">
    <mergeCell ref="A4:V4"/>
    <mergeCell ref="A1:V1"/>
    <mergeCell ref="L8:P8"/>
    <mergeCell ref="D7:P7"/>
    <mergeCell ref="H8:J8"/>
    <mergeCell ref="A5:V5"/>
  </mergeCells>
  <phoneticPr fontId="0" type="noConversion"/>
  <pageMargins left="0.55118110236220497" right="0.118110236220472" top="0.59055118110236204" bottom="0.39370078740157499" header="0.511811023622047" footer="0.511811023622047"/>
  <pageSetup paperSize="9" scale="71" orientation="landscape" r:id="rId2"/>
  <headerFooter>
    <oddFooter xml:space="preserve">&amp;L&amp;"Times New Roman,ธรรมดา"   The accompanying notes are an integral part of these financial statements.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 &amp; PL &amp; CF </vt:lpstr>
      <vt:lpstr>EQ_Sep</vt:lpstr>
      <vt:lpstr>EQ_Con</vt:lpstr>
      <vt:lpstr>'BS &amp; PL &amp; CF '!Print_Area</vt:lpstr>
      <vt:lpstr>EQ_Con!Print_Area</vt:lpstr>
      <vt:lpstr>EQ_Sep!Print_Area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Somjai Sutharos</cp:lastModifiedBy>
  <cp:lastPrinted>2019-11-11T10:21:47Z</cp:lastPrinted>
  <dcterms:created xsi:type="dcterms:W3CDTF">2004-08-08T19:47:22Z</dcterms:created>
  <dcterms:modified xsi:type="dcterms:W3CDTF">2019-11-13T04:03:52Z</dcterms:modified>
</cp:coreProperties>
</file>