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wunprasert\Desktop\Jobs\Asset world\Q3'2019\SET File\"/>
    </mc:Choice>
  </mc:AlternateContent>
  <xr:revisionPtr revIDLastSave="0" documentId="13_ncr:1_{6E2FD145-B80F-4859-89A8-F23480896FAC}" xr6:coauthVersionLast="41" xr6:coauthVersionMax="41" xr10:uidLastSave="{00000000-0000-0000-0000-000000000000}"/>
  <bookViews>
    <workbookView xWindow="-120" yWindow="-120" windowWidth="20730" windowHeight="11160" tabRatio="825" xr2:uid="{00000000-000D-0000-FFFF-FFFF00000000}"/>
  </bookViews>
  <sheets>
    <sheet name="BS-3-5" sheetId="21" r:id="rId1"/>
    <sheet name="PL-6-7" sheetId="7" r:id="rId2"/>
    <sheet name="PL-8-9" sheetId="27" r:id="rId3"/>
    <sheet name="SH-10." sheetId="26" r:id="rId4"/>
    <sheet name="SH -11" sheetId="22" r:id="rId5"/>
    <sheet name="SH-12" sheetId="23" r:id="rId6"/>
    <sheet name="SH-13" sheetId="24" r:id="rId7"/>
    <sheet name="CF 14-15" sheetId="25" r:id="rId8"/>
  </sheets>
  <externalReferences>
    <externalReference r:id="rId9"/>
    <externalReference r:id="rId10"/>
  </externalReferences>
  <definedNames>
    <definedName name="\a" localSheetId="2">'[1]BL-3-14'!#REF!</definedName>
    <definedName name="\a" localSheetId="4">'[1]BL-3-14'!#REF!</definedName>
    <definedName name="\a" localSheetId="3">'[1]BL-3-14'!#REF!</definedName>
    <definedName name="\a" localSheetId="5">'[1]BL-3-14'!#REF!</definedName>
    <definedName name="\a" localSheetId="6">'[1]BL-3-14'!#REF!</definedName>
    <definedName name="\a">'[1]BL-3-14'!#REF!</definedName>
    <definedName name="\c" localSheetId="2">'[1]BL-3-14'!#REF!</definedName>
    <definedName name="\c" localSheetId="4">'[1]BL-3-14'!#REF!</definedName>
    <definedName name="\c" localSheetId="3">'[1]BL-3-14'!#REF!</definedName>
    <definedName name="\c" localSheetId="5">'[1]BL-3-14'!#REF!</definedName>
    <definedName name="\c" localSheetId="6">'[1]BL-3-14'!#REF!</definedName>
    <definedName name="\c">'[1]BL-3-14'!#REF!</definedName>
    <definedName name="\d" localSheetId="2">'[1]BL-3-14'!#REF!</definedName>
    <definedName name="\d" localSheetId="4">'[1]BL-3-14'!#REF!</definedName>
    <definedName name="\d" localSheetId="3">'[1]BL-3-14'!#REF!</definedName>
    <definedName name="\d" localSheetId="5">'[1]BL-3-14'!#REF!</definedName>
    <definedName name="\d" localSheetId="6">'[1]BL-3-14'!#REF!</definedName>
    <definedName name="\d">'[1]BL-3-14'!#REF!</definedName>
    <definedName name="_xlnm._FilterDatabase" localSheetId="7" hidden="1">'CF 14-15'!$A$1:$I$97</definedName>
    <definedName name="_xlnm.Print_Area" localSheetId="0">'BS-3-5'!$A$1:$J$89</definedName>
    <definedName name="_xlnm.Print_Area" localSheetId="7">'CF 14-15'!$A$1:$I$101</definedName>
    <definedName name="_xlnm.Print_Area" localSheetId="1">'PL-6-7'!$A$1:$J$70</definedName>
    <definedName name="_xlnm.Print_Area" localSheetId="2">'PL-8-9'!$A$1:$J$71</definedName>
    <definedName name="_xlnm.Print_Area" localSheetId="4">'SH -11'!$A$1:$T$28</definedName>
    <definedName name="_xlnm.Print_Area" localSheetId="3">'SH-10.'!$A$1:$V$34</definedName>
    <definedName name="_xlnm.Print_Area" localSheetId="5">'SH-12'!$A$1:$J$22</definedName>
    <definedName name="_xlnm.Print_Area" localSheetId="6">'SH-13'!$A$1:$L$17</definedName>
    <definedName name="wwwww" localSheetId="2">[2]BL!#REF!</definedName>
    <definedName name="wwwww" localSheetId="4">[2]BL!#REF!</definedName>
    <definedName name="wwwww" localSheetId="3">[2]BL!#REF!</definedName>
    <definedName name="wwwww" localSheetId="5">[2]BL!#REF!</definedName>
    <definedName name="wwwww" localSheetId="6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32" i="26" l="1"/>
  <c r="T32" i="26"/>
  <c r="R32" i="26"/>
  <c r="P32" i="26"/>
  <c r="N32" i="26"/>
  <c r="L32" i="26"/>
  <c r="J32" i="26"/>
  <c r="H32" i="26"/>
  <c r="F32" i="26"/>
  <c r="D32" i="26"/>
  <c r="C76" i="25" l="1"/>
  <c r="R27" i="26" l="1"/>
  <c r="V27" i="26" s="1"/>
  <c r="R26" i="26"/>
  <c r="V26" i="26" s="1"/>
  <c r="R25" i="26"/>
  <c r="V25" i="26" s="1"/>
  <c r="I76" i="25" l="1"/>
  <c r="G76" i="25"/>
  <c r="E76" i="25"/>
  <c r="N24" i="22"/>
  <c r="N31" i="26"/>
  <c r="L31" i="26"/>
  <c r="F65" i="27"/>
  <c r="F65" i="7"/>
  <c r="R15" i="26" l="1"/>
  <c r="V15" i="26" s="1"/>
  <c r="R31" i="26"/>
  <c r="V31" i="26" l="1"/>
  <c r="J31" i="7"/>
  <c r="H31" i="7"/>
  <c r="F85" i="21" l="1"/>
  <c r="J86" i="21"/>
  <c r="F86" i="21"/>
  <c r="J85" i="21"/>
  <c r="E89" i="25" l="1"/>
  <c r="C89" i="25"/>
  <c r="I89" i="25" l="1"/>
  <c r="G89" i="25"/>
  <c r="J15" i="23" l="1"/>
  <c r="H15" i="23"/>
  <c r="F15" i="23"/>
  <c r="D15" i="23"/>
  <c r="V22" i="26"/>
  <c r="V28" i="26" s="1"/>
  <c r="H22" i="26"/>
  <c r="H28" i="26" s="1"/>
  <c r="J22" i="26" l="1"/>
  <c r="J28" i="26" s="1"/>
  <c r="T22" i="26"/>
  <c r="T28" i="26" s="1"/>
  <c r="F22" i="26"/>
  <c r="N22" i="26"/>
  <c r="N28" i="26" s="1"/>
  <c r="D22" i="26"/>
  <c r="R22" i="26"/>
  <c r="R28" i="26" s="1"/>
  <c r="L22" i="26"/>
  <c r="L28" i="26" s="1"/>
  <c r="P22" i="26"/>
  <c r="P28" i="26" s="1"/>
  <c r="H15" i="24" l="1"/>
  <c r="F15" i="24"/>
  <c r="D15" i="24"/>
  <c r="R26" i="22"/>
  <c r="L26" i="22"/>
  <c r="J26" i="22"/>
  <c r="H26" i="22"/>
  <c r="F26" i="22"/>
  <c r="D26" i="22"/>
  <c r="J17" i="27" l="1"/>
  <c r="F17" i="27"/>
  <c r="H17" i="24"/>
  <c r="F17" i="24"/>
  <c r="D17" i="24"/>
  <c r="T21" i="22"/>
  <c r="R21" i="22"/>
  <c r="P21" i="22"/>
  <c r="N21" i="22"/>
  <c r="L21" i="22"/>
  <c r="J21" i="22"/>
  <c r="H21" i="22"/>
  <c r="F21" i="22"/>
  <c r="D21" i="22"/>
  <c r="F28" i="26"/>
  <c r="D28" i="26"/>
  <c r="P34" i="26" l="1"/>
  <c r="P36" i="26" s="1"/>
  <c r="J28" i="22"/>
  <c r="N34" i="26"/>
  <c r="N36" i="26" s="1"/>
  <c r="H28" i="22"/>
  <c r="J34" i="26"/>
  <c r="J36" i="26" s="1"/>
  <c r="F28" i="22"/>
  <c r="D34" i="26"/>
  <c r="D36" i="26" s="1"/>
  <c r="L28" i="22"/>
  <c r="R28" i="22"/>
  <c r="D28" i="22"/>
  <c r="T34" i="26"/>
  <c r="T36" i="26" s="1"/>
  <c r="F34" i="26"/>
  <c r="F36" i="26" s="1"/>
  <c r="L34" i="26"/>
  <c r="L36" i="26" s="1"/>
  <c r="F19" i="23" l="1"/>
  <c r="F21" i="23" s="1"/>
  <c r="D19" i="23"/>
  <c r="D21" i="23" s="1"/>
  <c r="J19" i="23"/>
  <c r="J21" i="23" s="1"/>
  <c r="J54" i="27"/>
  <c r="F68" i="27"/>
  <c r="F62" i="27"/>
  <c r="F54" i="27"/>
  <c r="J27" i="27"/>
  <c r="J31" i="27" s="1"/>
  <c r="J33" i="27" s="1"/>
  <c r="F27" i="27"/>
  <c r="F31" i="27" s="1"/>
  <c r="F33" i="27" s="1"/>
  <c r="F35" i="27" s="1"/>
  <c r="J27" i="7"/>
  <c r="J17" i="7"/>
  <c r="F27" i="7"/>
  <c r="F31" i="7" s="1"/>
  <c r="F17" i="7"/>
  <c r="J56" i="27" l="1"/>
  <c r="J35" i="27"/>
  <c r="J33" i="7"/>
  <c r="J35" i="7" s="1"/>
  <c r="F33" i="7"/>
  <c r="F35" i="7" s="1"/>
  <c r="F56" i="27"/>
  <c r="F55" i="27"/>
  <c r="H19" i="23"/>
  <c r="H21" i="23" s="1"/>
  <c r="F58" i="21"/>
  <c r="H42" i="27"/>
  <c r="H6" i="27"/>
  <c r="H42" i="7"/>
  <c r="F16" i="21"/>
  <c r="J16" i="21"/>
  <c r="J58" i="21"/>
  <c r="J49" i="21"/>
  <c r="J29" i="21"/>
  <c r="F49" i="21"/>
  <c r="F29" i="21"/>
  <c r="H6" i="7"/>
  <c r="J62" i="27" l="1"/>
  <c r="J68" i="27"/>
  <c r="J57" i="7"/>
  <c r="F57" i="7"/>
  <c r="F62" i="7" s="1"/>
  <c r="F59" i="21"/>
  <c r="F88" i="21" s="1"/>
  <c r="F90" i="21" s="1"/>
  <c r="J59" i="21"/>
  <c r="J88" i="21" s="1"/>
  <c r="J90" i="21" s="1"/>
  <c r="F31" i="21"/>
  <c r="J31" i="21"/>
  <c r="F67" i="7" l="1"/>
  <c r="J62" i="7"/>
  <c r="J67" i="7"/>
  <c r="F89" i="21"/>
  <c r="J89" i="21"/>
  <c r="I25" i="25" l="1"/>
  <c r="I40" i="25" s="1"/>
  <c r="I42" i="25" s="1"/>
  <c r="I91" i="25" l="1"/>
  <c r="I93" i="25" l="1"/>
  <c r="H34" i="26" l="1"/>
  <c r="H36" i="26" s="1"/>
  <c r="R34" i="26" l="1"/>
  <c r="R36" i="26" s="1"/>
  <c r="V34" i="26" l="1"/>
  <c r="V36" i="26" s="1"/>
  <c r="E25" i="25" l="1"/>
  <c r="E40" i="25" s="1"/>
  <c r="E42" i="25" s="1"/>
  <c r="E91" i="25" l="1"/>
  <c r="E93" i="25" l="1"/>
  <c r="H49" i="21" l="1"/>
  <c r="H58" i="21"/>
  <c r="H29" i="21"/>
  <c r="H17" i="27"/>
  <c r="H27" i="27"/>
  <c r="H16" i="21"/>
  <c r="H31" i="21" s="1"/>
  <c r="H31" i="27" l="1"/>
  <c r="H33" i="27" s="1"/>
  <c r="H35" i="27" s="1"/>
  <c r="H27" i="7"/>
  <c r="H17" i="7"/>
  <c r="H59" i="21"/>
  <c r="H33" i="7" l="1"/>
  <c r="H35" i="7" l="1"/>
  <c r="H62" i="27"/>
  <c r="H62" i="7" l="1"/>
  <c r="J15" i="24"/>
  <c r="J17" i="24" s="1"/>
  <c r="H68" i="27"/>
  <c r="H67" i="7" l="1"/>
  <c r="L15" i="24" l="1"/>
  <c r="L17" i="24" s="1"/>
  <c r="H85" i="21" l="1"/>
  <c r="H86" i="21" s="1"/>
  <c r="H88" i="21" s="1"/>
  <c r="H89" i="21" l="1"/>
  <c r="H90" i="21"/>
  <c r="P26" i="22" l="1"/>
  <c r="P28" i="22" s="1"/>
  <c r="G25" i="25" l="1"/>
  <c r="G40" i="25" s="1"/>
  <c r="G42" i="25" s="1"/>
  <c r="G91" i="25" l="1"/>
  <c r="G93" i="25" l="1"/>
  <c r="G102" i="25" s="1"/>
  <c r="D27" i="27" l="1"/>
  <c r="D27" i="7" l="1"/>
  <c r="D16" i="21" l="1"/>
  <c r="D62" i="27" l="1"/>
  <c r="N26" i="22" l="1"/>
  <c r="N28" i="22" s="1"/>
  <c r="D62" i="7"/>
  <c r="D85" i="21" l="1"/>
  <c r="D86" i="21" s="1"/>
  <c r="T26" i="22"/>
  <c r="T28" i="22" s="1"/>
  <c r="D58" i="21" l="1"/>
  <c r="D29" i="21" l="1"/>
  <c r="D31" i="21" s="1"/>
  <c r="D49" i="21" l="1"/>
  <c r="D59" i="21" s="1"/>
  <c r="D88" i="21" s="1"/>
  <c r="D89" i="21" l="1"/>
  <c r="D90" i="21"/>
  <c r="D17" i="27" l="1"/>
  <c r="D31" i="27" s="1"/>
  <c r="D33" i="27" s="1"/>
  <c r="D56" i="27" l="1"/>
  <c r="D35" i="27"/>
  <c r="D17" i="7"/>
  <c r="D31" i="7" s="1"/>
  <c r="D33" i="7" l="1"/>
  <c r="D35" i="7" l="1"/>
  <c r="D57" i="7"/>
  <c r="D65" i="7" s="1"/>
  <c r="C25" i="25"/>
  <c r="C40" i="25" s="1"/>
  <c r="C42" i="25" s="1"/>
  <c r="C91" i="25" l="1"/>
  <c r="D67" i="7" l="1"/>
  <c r="D68" i="27"/>
  <c r="C93" i="25"/>
  <c r="C102" i="25" s="1"/>
</calcChain>
</file>

<file path=xl/sharedStrings.xml><?xml version="1.0" encoding="utf-8"?>
<sst xmlns="http://schemas.openxmlformats.org/spreadsheetml/2006/main" count="526" uniqueCount="253">
  <si>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</si>
  <si>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</si>
  <si>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</si>
  <si>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</si>
  <si>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</si>
  <si>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</si>
  <si>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</si>
  <si>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</si>
  <si>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</si>
  <si>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</si>
  <si>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</si>
  <si>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</si>
  <si>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</si>
  <si>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</si>
  <si>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</si>
  <si>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</si>
  <si>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</si>
  <si>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</si>
  <si>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</si>
  <si>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</si>
  <si>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</si>
  <si>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</si>
  <si>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</si>
  <si>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</si>
  <si>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</si>
  <si>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</si>
  <si>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</si>
  <si>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</si>
  <si>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</si>
  <si>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</si>
  <si>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</si>
  <si>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</si>
  <si>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</si>
  <si>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การเปลี่ยนแปลงในสินทรัพย์และหนี้สินดำเนินงาน</t>
  </si>
  <si>
    <t xml:space="preserve">ที่ดิน อาคารและอุปกรณ์ </t>
  </si>
  <si>
    <t>ชำระแล้ว</t>
  </si>
  <si>
    <t>ที่ออกและ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</si>
  <si>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</si>
  <si>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</si>
  <si>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</si>
  <si>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</si>
  <si>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</si>
  <si>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งบแสดงฐานะการเงิน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</si>
  <si>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</si>
  <si>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</si>
  <si>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>31 ธันวาคม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</si>
  <si>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</si>
  <si>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</si>
  <si>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</si>
  <si>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</si>
  <si>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</si>
  <si>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</si>
  <si>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</si>
  <si>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</si>
  <si>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</si>
  <si>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</si>
  <si>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</si>
  <si>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</si>
  <si>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</si>
  <si>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กำไร (ขาดทุน) ก่อนภาษีเงินได้</t>
  </si>
  <si>
    <t>กำไร (ขาดทุน) สำหรับงวด</t>
  </si>
  <si>
    <t>เจ้าหนี้ค่าซื้ออาคารและอุปกรณ์</t>
  </si>
  <si>
    <t>รวมส่วนของผู้ถือหุ้น</t>
  </si>
  <si>
    <t>เงินลงทุนในบริษัทร่วม</t>
  </si>
  <si>
    <t>ส่วนแบ่งกำไรจากเงินลงทุนในบริษัทร่วม</t>
  </si>
  <si>
    <t>รวม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</si>
  <si>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</si>
  <si>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</si>
  <si>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สินทรัพย์ไม่มีตัวตนอื่น</t>
  </si>
  <si>
    <t>ภาษีเงินได้</t>
  </si>
  <si>
    <t>ประมาณการหนี้สินผลประโยชน์พนักงาน</t>
  </si>
  <si>
    <t>ดอกเบี้ยรับ</t>
  </si>
  <si>
    <t>ภาษีเงินได้จ่ายออก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</si>
  <si>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</si>
  <si>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</si>
  <si>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</si>
  <si>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</si>
  <si>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</si>
  <si>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</si>
  <si>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ค่าตัดจำหน่ายสินทรัพย์ไม่มีตัวตนอื่น</t>
  </si>
  <si>
    <t>เจ้าหนี้อื่น</t>
  </si>
  <si>
    <t>2561</t>
  </si>
  <si>
    <t>ยอดคงเหลือ ณ วันที่ 1 มกราคม 2561</t>
  </si>
  <si>
    <t>กำไรขาดทุนเบ็ดเสร็จอื่น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</si>
  <si>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</si>
  <si>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</si>
  <si>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</si>
  <si>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</si>
  <si>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>ลูกหนี้อื่น</t>
  </si>
  <si>
    <t>เงินสดและรายการเทียบเท่าเงินสดเพิ่มขึ้น (ลดลง) สุทธิ</t>
  </si>
  <si>
    <t xml:space="preserve">ส่วนแบ่งกำไรจากเงินลงทุนในบริษัทร่วม </t>
  </si>
  <si>
    <t>เงินจ่ายล่วงหน้าค่าก่อสร้าง</t>
  </si>
  <si>
    <t>สิทธิการเช่า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</si>
  <si>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</si>
  <si>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</si>
  <si>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</t>
  </si>
  <si>
    <t>เงินมัดจำ</t>
  </si>
  <si>
    <t>กำไร (ขาดทุน) สะสม</t>
  </si>
  <si>
    <t>รวมส่วนของบริษัทใหญ่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</si>
  <si>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</si>
  <si>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</si>
  <si>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</si>
  <si>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</si>
  <si>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</si>
  <si>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รายได้ (ค่าใช้จ่าย) ภาษีเงินได้</t>
  </si>
  <si>
    <t>ส่วนของ</t>
  </si>
  <si>
    <t>ผลต่างจากการ</t>
  </si>
  <si>
    <t>รวมส่วนของ</t>
  </si>
  <si>
    <t>ส่วนได้เสีย</t>
  </si>
  <si>
    <t>ปรับโครงสร้าง</t>
  </si>
  <si>
    <t>ผู้ถือหุ้น</t>
  </si>
  <si>
    <t>ที่ไม่มีอำนาจ</t>
  </si>
  <si>
    <t>ทางธุรกิจ</t>
  </si>
  <si>
    <t>ควบคุม</t>
  </si>
  <si>
    <t xml:space="preserve">   การเปลี่ยนแปลงในส่วนได้เสียในบริษัทย่อย </t>
  </si>
  <si>
    <t xml:space="preserve">      การจัดโครงสร้างธุรกิจ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</si>
  <si>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</si>
  <si>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 xml:space="preserve">   กำไร</t>
  </si>
  <si>
    <t>ค่าตัดจำหน่ายสิทธิการเช่า</t>
  </si>
  <si>
    <t>หนี้สูญและหนี้สงสัยจะสูญ</t>
  </si>
  <si>
    <t>รับโอนประมาณการหนี้สินผลประโยชน์พนักงาน</t>
  </si>
  <si>
    <t>จ่ายประมาณการหนี้สินผลประโยชน์พนักงาน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</si>
  <si>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</si>
  <si>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</si>
  <si>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เงินสดจ่ายเพื่อซื้อที่ดิน อาคารและอุปกรณ์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</si>
  <si>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</si>
  <si>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</si>
  <si>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</si>
  <si>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</si>
  <si>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</si>
  <si>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 xml:space="preserve">   หรือขาดทุนในภายหลัง 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</si>
  <si>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</si>
  <si>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</si>
  <si>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</si>
  <si>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เงินสดรับจากการขายส่วนได้เสียในบริษัทร่วม</t>
  </si>
  <si>
    <t>หนี้สินภาษีเงินได้รอการตัดบัญชี</t>
  </si>
  <si>
    <t>เงินสดจ่ายเพื่อซื้อส่วนได้เสียที่ไม่มีอำนาจควบคุม</t>
  </si>
  <si>
    <t>รายได้ค่าบริหารงาน</t>
  </si>
  <si>
    <t>ต้นทุนค่าบริหารงาน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</si>
  <si>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</si>
  <si>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</si>
  <si>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</si>
  <si>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</si>
  <si>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</si>
  <si>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 xml:space="preserve">   กำไรหรือขาดทุนในภายหลัง </t>
  </si>
  <si>
    <t>เจ้าหนี้ค่าซื้ออสังหาริมทรัพย์เพื่อการลงทุน</t>
  </si>
  <si>
    <t>13</t>
  </si>
  <si>
    <t>กระแสเงินสดสุทธิได้มาจาก (ใช้ไปใน) กิจกรรมจัดหาเงิน</t>
  </si>
  <si>
    <t>กำไร (ขาดทุน) เบ็ดเสร็จอื่นสำหรับงวด - สุทธิจากภาษี</t>
  </si>
  <si>
    <t>เงินให้กู้ยืมระยะยาวแก่กิจการที่เกี่ยวข้องกัน</t>
  </si>
  <si>
    <t>ผลขาดทุนจากการวัดมูลค่าใหม่ของผลประโยชน์</t>
  </si>
  <si>
    <t>ต้นทุนในการจัดจำหน่าย</t>
  </si>
  <si>
    <t>2562</t>
  </si>
  <si>
    <t>เงินให้กู้ยืมระยะสั้นแก่กิจการที่เกี่ยวข้องกัน</t>
  </si>
  <si>
    <t xml:space="preserve">   จัดสรรเป็นทุนสำรองตามกฎหมายก่อน</t>
  </si>
  <si>
    <t xml:space="preserve">       การจัดโครงสร้างธุรกิจ</t>
  </si>
  <si>
    <t xml:space="preserve">   ยังไม่ได้จัดสรร </t>
  </si>
  <si>
    <t xml:space="preserve">   ยังไม่ได้จัดสรร</t>
  </si>
  <si>
    <t xml:space="preserve">      ก่อนการจัดโครงสร้างธุรกิจ</t>
  </si>
  <si>
    <t>ส่วนเกินทุนจากการตีราคาที่ดิน</t>
  </si>
  <si>
    <t>ยอดคงเหลือ ณ วันที่ 1 มกราคม 2562</t>
  </si>
  <si>
    <t>เงินกู้ยืมระยะสั้น</t>
  </si>
  <si>
    <t>เงินมัดจำรับจากผู้เช่า</t>
  </si>
  <si>
    <t xml:space="preserve">   ทุนเรือนหุ้นที่ออกและชำระแล้วก่อน</t>
  </si>
  <si>
    <t xml:space="preserve">   จัดสรรเป็นทุนสำรองตามกฎหมาย</t>
  </si>
  <si>
    <t>(ปรับปรุงใหม่)</t>
  </si>
  <si>
    <t>ยอดคงเหลือ ณ วันที่ 1 มกราคม 2561 - ปรับปรุงใหม่</t>
  </si>
  <si>
    <t>บริษัท แอสเสท เวิรด์ คอร์ป จำกัด (มหาชน) และบริษัทย่อย</t>
  </si>
  <si>
    <t>ประมาณการหนี้สินสำหรับ</t>
  </si>
  <si>
    <t xml:space="preserve">   ผลประโยชน์พนักงาน</t>
  </si>
  <si>
    <t>ผลต่างจากการรวมธุรกิจภายใต้</t>
  </si>
  <si>
    <t xml:space="preserve">   การควบคุมเดียวกัน</t>
  </si>
  <si>
    <t>กำไรเบ็ดเสร็จรวมสำหรับงวด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</si>
  <si>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</si>
  <si>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</si>
  <si>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</si>
  <si>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 (ไม่ได้ตรวจสอบ)</t>
  </si>
  <si>
    <t>องค์ประกอบอื่นของ</t>
  </si>
  <si>
    <t>ทุนสำรอง</t>
  </si>
  <si>
    <t>ทุน</t>
  </si>
  <si>
    <t>ตามกฎหมาย</t>
  </si>
  <si>
    <t>ยังไม่ได้จัดสรร</t>
  </si>
  <si>
    <t>ส่วนเกินทุน</t>
  </si>
  <si>
    <t>ก่อนการจัด</t>
  </si>
  <si>
    <t>รวมธุรกิจภายใต้</t>
  </si>
  <si>
    <t>สำรอง</t>
  </si>
  <si>
    <t>จากการ</t>
  </si>
  <si>
    <t>โครงสร้างธุรกิจ</t>
  </si>
  <si>
    <t>การควบคุมเดียวกัน</t>
  </si>
  <si>
    <t>ตีราคาที่ดิน</t>
  </si>
  <si>
    <t xml:space="preserve">      การชำระคืนทุนให้แก่ผู้ถือหุ้นก่อนการปรับโครงสร้างธุรกิจ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</si>
  <si>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</si>
  <si>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  การซื้อธุรกิจภายใต้การควบคุมเดียวกัน</t>
  </si>
  <si>
    <t xml:space="preserve">ยอดคงเหลือ ณ วันที่ 1 มกราคม 2562 - ปรับปรุงใหม่ </t>
  </si>
  <si>
    <t xml:space="preserve">   กำไรหรือขาดทุน</t>
  </si>
  <si>
    <t>กำไรสำหรับงวด</t>
  </si>
  <si>
    <t>เจ้าหนี้ค่าซื้อสินทรัพย์ไม่มีตัวตนอื่น</t>
  </si>
  <si>
    <t>เงินสดจ่ายจากการชำระคืนทุนให้แก่ผู้ถือหุ้น</t>
  </si>
  <si>
    <t xml:space="preserve">    ก่อนการปรับโครงสร้างธุรกิจ</t>
  </si>
  <si>
    <t>เงินสดรับจากการเวนคืนอสังหาริมทรัพย์เพื่อการลงทุน</t>
  </si>
  <si>
    <t>ขาดทุนจากการจำหน่ายอาคารและอุปกรณ์</t>
  </si>
  <si>
    <t>เงินสดรับจากการขายที่ดิน อาคารและอุปกรณ์</t>
  </si>
  <si>
    <t>กำไรก่อนภาษีเงินได้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</si>
  <si>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</si>
  <si>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</si>
  <si>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</si>
  <si>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</si>
  <si>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เงินสดรับจากเงินกู้ยืมระยะสั้นจากสถาบันการเงิน</t>
  </si>
  <si>
    <t>เงินสดรับชำระคืนจากเงินให้กู้ยืมระยะสั้นแก่กิจการที่เกี่ยวข้องกัน</t>
  </si>
  <si>
    <t>30 กันยายน</t>
  </si>
  <si>
    <t>วันที่ 30 กันยายน</t>
  </si>
  <si>
    <t>ยอดคงเหลือ ณ วันที่ 30 กันยายน 2561</t>
  </si>
  <si>
    <t>ยอดคงเหลือ ณ วันที่ 30 กันยายน 2562</t>
  </si>
  <si>
    <t>สำหรับงวดเก้าเดือนสิ้นสุด</t>
  </si>
  <si>
    <t>สำหรับงวดเก้าเดือนสิ้นสุดวันที่ 30 กันยายน 2561</t>
  </si>
  <si>
    <t>สำหรับงวดเก้าเดือนสิ้นสุดวันที่ 30 กันยายน 2562</t>
  </si>
  <si>
    <t>สำหรับงวดเก้าเดือนสิ้นสุดวันที่</t>
  </si>
  <si>
    <t xml:space="preserve">   เงินทุนที่ได้รับจากผู้ถือหุ้น</t>
  </si>
  <si>
    <t xml:space="preserve">      เพิ่มหุ้นสามัญ</t>
  </si>
  <si>
    <t>เงินสดรับจากการออกหุ้นทุน</t>
  </si>
  <si>
    <t>12</t>
  </si>
  <si>
    <t>16</t>
  </si>
  <si>
    <t xml:space="preserve">  กำไรขาดทุนเบ็ดเสร็จอื่น</t>
  </si>
  <si>
    <t>ขาดทุนจากการเวนคืนอสังหาริมทรัพย์เพื่อการลงทุน</t>
  </si>
  <si>
    <t>เงินสดจ่ายจากการซื้อบริษัทย่อยสุทธิจากเงินสดที่ได้มา</t>
  </si>
  <si>
    <t>เงินสด (จ่าย) รับจากการขายบริษัทย่อยสุทธิจากเงินสดที่จ่ายไป</t>
  </si>
  <si>
    <t>ขาดทุนจากการตัดจำหน่ายอุปกรณ์</t>
  </si>
  <si>
    <t>เงินสดรับจากกการลดทุนของบริษัทย่อย</t>
  </si>
  <si>
    <t>5, 6</t>
  </si>
  <si>
    <t>5, 11</t>
  </si>
  <si>
    <t>5, 14</t>
  </si>
  <si>
    <t>14</t>
  </si>
  <si>
    <t>5</t>
  </si>
  <si>
    <t>17</t>
  </si>
  <si>
    <t xml:space="preserve">  กำไร</t>
  </si>
  <si>
    <t>4, 8</t>
  </si>
  <si>
    <t>จัดประเภทเงินกู้ยืมระยะยาวจากกิจการที่เกี่ยวข้องกันไป</t>
  </si>
  <si>
    <t xml:space="preserve">   เงินกู้ยืมระยะสั้นจากกิจการที่เกี่ยวข้อง</t>
  </si>
  <si>
    <t>เงินสดรับจากการอสังหาริมทรัพย์เพื่อการลงทุน</t>
  </si>
  <si>
    <t>การเพิ่มทุนของบริษัทย่อย</t>
  </si>
  <si>
    <t>การแบ่งปันกำไร</t>
  </si>
  <si>
    <t>การแบ่งปันกำไรเบ็ดเสร็จรวม</t>
  </si>
  <si>
    <t xml:space="preserve">   การจัดสรรส่วนทุนให้ผู้ถือหุ้น</t>
  </si>
  <si>
    <t xml:space="preserve">      การขายบริษัทย่อยโดยสูญเสียอำนาจควบคุม </t>
  </si>
  <si>
    <t>ของบริษัทใหญ่</t>
  </si>
  <si>
    <t>กำไร (ขาดทุน) เบ็ดเสร็จสำหรับงวด</t>
  </si>
  <si>
    <t>รายการที่จะไม่ถูกจัดประเภทใหม่ไว้ในกำไร</t>
  </si>
  <si>
    <t xml:space="preserve">   หรือขาดทุนในภายหลัง</t>
  </si>
  <si>
    <t xml:space="preserve">      การซื้อส่วนได้เสียที่ไม่มีอำนาจควบคุมโดยอำนาจควยคุมไม่เปลี่ยนแปลง</t>
  </si>
  <si>
    <t xml:space="preserve">   กำไรขาดทุนเบ็ดเสร็จอื่น</t>
  </si>
  <si>
    <t>เงินทุนที่ได้รับจากผู้ถือหุ้น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</si>
  <si>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</si>
  <si>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เงินสดจ่ายเพื่อชำระเงินกู้ยืมระยะสั้นจากสถาบันการเงิน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</si>
</sst>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_);_(* \(#,##0.000\);_(* &quot;-&quot;??_);_(@_)"/>
  </numFmts>
  <fonts count="1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i/>
      <sz val="11"/>
      <name val="Times New Roman"/>
      <family val="1"/>
    </font>
    <font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</cellStyleXfs>
  <cellXfs count="207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49" fontId="7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Fill="1" applyAlignment="1"/>
    <xf numFmtId="49" fontId="4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4" fontId="4" fillId="0" borderId="0" xfId="0" applyNumberFormat="1" applyFont="1" applyFill="1" applyAlignment="1"/>
    <xf numFmtId="164" fontId="3" fillId="0" borderId="1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64" fontId="3" fillId="0" borderId="2" xfId="0" applyNumberFormat="1" applyFont="1" applyFill="1" applyBorder="1" applyAlignment="1"/>
    <xf numFmtId="164" fontId="3" fillId="0" borderId="3" xfId="0" applyNumberFormat="1" applyFont="1" applyFill="1" applyBorder="1" applyAlignment="1"/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/>
    <xf numFmtId="164" fontId="0" fillId="0" borderId="3" xfId="0" applyNumberFormat="1" applyFont="1" applyFill="1" applyBorder="1" applyAlignment="1"/>
    <xf numFmtId="0" fontId="0" fillId="0" borderId="0" xfId="0" applyFont="1" applyFill="1" applyBorder="1" applyAlignment="1"/>
    <xf numFmtId="166" fontId="4" fillId="0" borderId="0" xfId="0" applyNumberFormat="1" applyFont="1" applyFill="1" applyAlignment="1"/>
    <xf numFmtId="166" fontId="3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" fontId="0" fillId="0" borderId="0" xfId="0" quotePrefix="1" applyNumberFormat="1" applyFill="1" applyAlignment="1">
      <alignment horizontal="center"/>
    </xf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49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165" fontId="0" fillId="0" borderId="0" xfId="1" applyNumberFormat="1" applyFont="1" applyFill="1" applyBorder="1" applyAlignment="1"/>
    <xf numFmtId="165" fontId="0" fillId="0" borderId="0" xfId="0" applyNumberFormat="1" applyFont="1" applyFill="1" applyBorder="1" applyAlignment="1"/>
    <xf numFmtId="43" fontId="4" fillId="0" borderId="0" xfId="1" applyFont="1" applyFill="1" applyBorder="1" applyAlignment="1"/>
    <xf numFmtId="164" fontId="0" fillId="0" borderId="0" xfId="0" applyNumberFormat="1" applyFill="1"/>
    <xf numFmtId="164" fontId="0" fillId="0" borderId="5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43" fontId="3" fillId="0" borderId="1" xfId="1" applyFont="1" applyFill="1" applyBorder="1" applyAlignment="1"/>
    <xf numFmtId="0" fontId="4" fillId="2" borderId="0" xfId="0" applyFont="1" applyFill="1"/>
    <xf numFmtId="165" fontId="3" fillId="0" borderId="1" xfId="1" applyNumberFormat="1" applyFont="1" applyFill="1" applyBorder="1" applyAlignment="1"/>
    <xf numFmtId="164" fontId="10" fillId="0" borderId="0" xfId="0" applyNumberFormat="1" applyFont="1" applyFill="1" applyAlignment="1"/>
    <xf numFmtId="0" fontId="0" fillId="0" borderId="0" xfId="0" applyFont="1" applyFill="1" applyAlignment="1"/>
    <xf numFmtId="165" fontId="0" fillId="0" borderId="1" xfId="1" applyNumberFormat="1" applyFont="1" applyFill="1" applyBorder="1" applyAlignment="1"/>
    <xf numFmtId="43" fontId="3" fillId="0" borderId="2" xfId="3" applyFont="1" applyFill="1" applyBorder="1" applyAlignment="1"/>
    <xf numFmtId="43" fontId="0" fillId="0" borderId="0" xfId="3" applyFont="1" applyFill="1" applyBorder="1" applyAlignment="1"/>
    <xf numFmtId="43" fontId="3" fillId="0" borderId="0" xfId="3" applyFont="1" applyFill="1" applyBorder="1" applyAlignment="1"/>
    <xf numFmtId="0" fontId="4" fillId="3" borderId="0" xfId="0" applyFont="1" applyFill="1"/>
    <xf numFmtId="166" fontId="3" fillId="0" borderId="0" xfId="3" applyNumberFormat="1" applyFont="1" applyFill="1" applyBorder="1" applyAlignment="1"/>
    <xf numFmtId="165" fontId="0" fillId="0" borderId="0" xfId="3" applyNumberFormat="1" applyFont="1" applyFill="1" applyBorder="1" applyAlignment="1"/>
    <xf numFmtId="43" fontId="3" fillId="0" borderId="0" xfId="3" applyFont="1" applyFill="1" applyAlignment="1"/>
    <xf numFmtId="165" fontId="4" fillId="2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2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165" fontId="4" fillId="0" borderId="0" xfId="3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43" fontId="4" fillId="0" borderId="0" xfId="1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/>
    <xf numFmtId="37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43" fontId="0" fillId="0" borderId="0" xfId="1" applyFont="1" applyFill="1"/>
    <xf numFmtId="49" fontId="3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164" fontId="3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43" fontId="5" fillId="0" borderId="0" xfId="1" applyFont="1"/>
    <xf numFmtId="165" fontId="5" fillId="0" borderId="0" xfId="1" applyNumberFormat="1" applyFont="1"/>
    <xf numFmtId="0" fontId="4" fillId="0" borderId="0" xfId="0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1" xfId="1" applyNumberFormat="1" applyFont="1" applyBorder="1" applyAlignment="1">
      <alignment horizontal="center" vertical="center" wrapText="1"/>
    </xf>
    <xf numFmtId="165" fontId="0" fillId="0" borderId="0" xfId="1" applyNumberFormat="1" applyFont="1" applyAlignment="1">
      <alignment vertical="center"/>
    </xf>
    <xf numFmtId="43" fontId="0" fillId="0" borderId="0" xfId="3" applyFont="1" applyAlignment="1">
      <alignment horizontal="center"/>
    </xf>
    <xf numFmtId="165" fontId="0" fillId="0" borderId="0" xfId="3" applyNumberFormat="1" applyFont="1" applyAlignment="1">
      <alignment vertical="center"/>
    </xf>
    <xf numFmtId="165" fontId="0" fillId="0" borderId="0" xfId="3" applyNumberFormat="1" applyFont="1" applyAlignment="1">
      <alignment horizontal="center"/>
    </xf>
    <xf numFmtId="0" fontId="4" fillId="0" borderId="0" xfId="0" applyFont="1" applyAlignment="1">
      <alignment horizontal="center"/>
    </xf>
    <xf numFmtId="43" fontId="0" fillId="0" borderId="0" xfId="1" applyFont="1" applyAlignment="1">
      <alignment horizontal="center"/>
    </xf>
    <xf numFmtId="165" fontId="0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3" fillId="0" borderId="0" xfId="1" applyNumberFormat="1" applyFont="1"/>
    <xf numFmtId="165" fontId="0" fillId="0" borderId="0" xfId="1" applyNumberFormat="1" applyFont="1"/>
    <xf numFmtId="0" fontId="7" fillId="0" borderId="0" xfId="0" applyFont="1" applyAlignment="1">
      <alignment horizontal="left"/>
    </xf>
    <xf numFmtId="165" fontId="3" fillId="0" borderId="2" xfId="1" applyNumberFormat="1" applyFont="1" applyBorder="1"/>
    <xf numFmtId="0" fontId="7" fillId="0" borderId="0" xfId="0" applyFont="1"/>
    <xf numFmtId="165" fontId="0" fillId="0" borderId="1" xfId="1" applyNumberFormat="1" applyFont="1" applyBorder="1"/>
    <xf numFmtId="165" fontId="4" fillId="0" borderId="0" xfId="1" applyNumberFormat="1" applyFont="1"/>
    <xf numFmtId="165" fontId="3" fillId="0" borderId="1" xfId="1" applyNumberFormat="1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65" fontId="0" fillId="0" borderId="0" xfId="0" applyNumberFormat="1"/>
    <xf numFmtId="0" fontId="3" fillId="0" borderId="0" xfId="0" applyFont="1" applyAlignment="1">
      <alignment vertical="top" wrapText="1"/>
    </xf>
    <xf numFmtId="165" fontId="3" fillId="0" borderId="3" xfId="1" applyNumberFormat="1" applyFont="1" applyBorder="1"/>
    <xf numFmtId="43" fontId="4" fillId="0" borderId="0" xfId="1" applyFont="1"/>
    <xf numFmtId="165" fontId="4" fillId="0" borderId="0" xfId="0" applyNumberFormat="1" applyFont="1"/>
    <xf numFmtId="164" fontId="4" fillId="0" borderId="0" xfId="0" applyNumberFormat="1" applyFont="1"/>
    <xf numFmtId="165" fontId="3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 vertical="center"/>
    </xf>
    <xf numFmtId="165" fontId="3" fillId="0" borderId="0" xfId="0" applyNumberFormat="1" applyFont="1"/>
    <xf numFmtId="43" fontId="3" fillId="0" borderId="0" xfId="1" applyFont="1"/>
    <xf numFmtId="43" fontId="0" fillId="0" borderId="0" xfId="1" applyFont="1"/>
    <xf numFmtId="43" fontId="3" fillId="0" borderId="1" xfId="1" applyFont="1" applyBorder="1"/>
    <xf numFmtId="164" fontId="0" fillId="0" borderId="0" xfId="0" applyNumberFormat="1"/>
    <xf numFmtId="0" fontId="2" fillId="0" borderId="0" xfId="0" applyFont="1"/>
    <xf numFmtId="49" fontId="2" fillId="0" borderId="0" xfId="0" applyNumberFormat="1" applyFont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3" fontId="0" fillId="0" borderId="0" xfId="3" applyFont="1"/>
    <xf numFmtId="164" fontId="3" fillId="0" borderId="2" xfId="3" applyNumberFormat="1" applyFont="1" applyBorder="1"/>
    <xf numFmtId="164" fontId="3" fillId="0" borderId="0" xfId="1" applyNumberFormat="1" applyFont="1"/>
    <xf numFmtId="164" fontId="3" fillId="0" borderId="3" xfId="0" applyNumberFormat="1" applyFont="1" applyBorder="1"/>
    <xf numFmtId="165" fontId="4" fillId="0" borderId="0" xfId="1" applyNumberFormat="1" applyFont="1" applyFill="1"/>
    <xf numFmtId="167" fontId="3" fillId="0" borderId="3" xfId="1" applyNumberFormat="1" applyFont="1" applyFill="1" applyBorder="1" applyAlignment="1"/>
    <xf numFmtId="167" fontId="3" fillId="0" borderId="0" xfId="0" applyNumberFormat="1" applyFont="1" applyFill="1" applyBorder="1" applyAlignment="1"/>
    <xf numFmtId="165" fontId="4" fillId="0" borderId="0" xfId="1" applyNumberFormat="1" applyFont="1" applyFill="1" applyAlignment="1"/>
    <xf numFmtId="43" fontId="4" fillId="0" borderId="0" xfId="1" applyFont="1" applyFill="1"/>
    <xf numFmtId="43" fontId="4" fillId="3" borderId="0" xfId="1" applyFont="1" applyFill="1"/>
    <xf numFmtId="43" fontId="3" fillId="0" borderId="0" xfId="1" applyFont="1" applyFill="1"/>
    <xf numFmtId="43" fontId="4" fillId="2" borderId="0" xfId="1" applyFont="1" applyFill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3" fontId="3" fillId="0" borderId="2" xfId="1" applyFont="1" applyBorder="1"/>
    <xf numFmtId="165" fontId="4" fillId="0" borderId="3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3" fillId="0" borderId="0" xfId="1" applyNumberFormat="1" applyFont="1" applyFill="1" applyBorder="1" applyAlignment="1"/>
    <xf numFmtId="165" fontId="0" fillId="0" borderId="0" xfId="0" applyNumberFormat="1" applyFont="1"/>
    <xf numFmtId="164" fontId="12" fillId="0" borderId="0" xfId="0" applyNumberFormat="1" applyFont="1" applyFill="1" applyBorder="1" applyAlignment="1"/>
    <xf numFmtId="0" fontId="0" fillId="0" borderId="0" xfId="0" applyFont="1" applyFill="1" applyBorder="1"/>
    <xf numFmtId="165" fontId="0" fillId="0" borderId="0" xfId="0" applyNumberFormat="1" applyFont="1" applyFill="1"/>
    <xf numFmtId="0" fontId="6" fillId="0" borderId="0" xfId="0" applyFont="1" applyAlignment="1">
      <alignment horizontal="center"/>
    </xf>
    <xf numFmtId="165" fontId="0" fillId="0" borderId="0" xfId="1" applyNumberFormat="1" applyFont="1" applyFill="1" applyBorder="1"/>
    <xf numFmtId="165" fontId="4" fillId="0" borderId="0" xfId="1" applyNumberFormat="1" applyFont="1" applyFill="1" applyBorder="1"/>
    <xf numFmtId="165" fontId="0" fillId="0" borderId="1" xfId="1" applyNumberFormat="1" applyFont="1" applyFill="1" applyBorder="1"/>
    <xf numFmtId="165" fontId="0" fillId="0" borderId="0" xfId="1" applyNumberFormat="1" applyFont="1" applyFill="1"/>
    <xf numFmtId="49" fontId="0" fillId="0" borderId="0" xfId="0" applyNumberFormat="1" applyFont="1" applyFill="1" applyAlignment="1">
      <alignment vertical="top"/>
    </xf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43" fontId="4" fillId="4" borderId="0" xfId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1" applyNumberFormat="1" applyFont="1" applyAlignment="1">
      <alignment horizontal="center" vertical="center"/>
    </xf>
    <xf numFmtId="0" fontId="0" fillId="0" borderId="1" xfId="0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abSelected="1" view="pageBreakPreview" zoomScale="85" zoomScaleNormal="100" zoomScaleSheetLayoutView="85" workbookViewId="0">
      <selection activeCell="D49" sqref="D49"/>
    </sheetView>
  </sheetViews>
  <sheetFormatPr defaultColWidth="9.140625" defaultRowHeight="21.75" x14ac:dyDescent="0.45"/>
  <cols>
    <col min="1" max="1" width="38.7109375" style="2" customWidth="1"/>
    <col min="2" max="2" width="9.5703125" style="23" bestFit="1" customWidth="1"/>
    <col min="3" max="3" width="1.5703125" style="23" customWidth="1"/>
    <col min="4" max="4" width="14.140625" style="2" customWidth="1"/>
    <col min="5" max="5" width="1.5703125" style="2" customWidth="1"/>
    <col min="6" max="6" width="14.140625" style="2" customWidth="1"/>
    <col min="7" max="7" width="1.5703125" style="2" customWidth="1"/>
    <col min="8" max="8" width="14.140625" style="2" customWidth="1"/>
    <col min="9" max="9" width="1.5703125" style="2" customWidth="1"/>
    <col min="10" max="10" width="14.140625" style="2" customWidth="1"/>
    <col min="11" max="11" width="5.140625" style="2" customWidth="1"/>
    <col min="12" max="12" width="9.42578125" style="2" bestFit="1" customWidth="1"/>
    <col min="13" max="16384" width="9.140625" style="2"/>
  </cols>
  <sheetData>
    <row r="1" spans="1:10" ht="23.85" customHeight="1" x14ac:dyDescent="0.5">
      <c r="A1" s="110" t="s">
        <v>167</v>
      </c>
      <c r="B1" s="65"/>
      <c r="C1" s="65"/>
      <c r="D1" s="29"/>
      <c r="E1" s="29"/>
      <c r="F1" s="29"/>
      <c r="G1" s="29"/>
      <c r="H1" s="29"/>
      <c r="I1" s="29"/>
      <c r="J1" s="29"/>
    </row>
    <row r="2" spans="1:10" ht="23.85" customHeight="1" x14ac:dyDescent="0.5">
      <c r="A2" s="45" t="s">
        <v>42</v>
      </c>
      <c r="B2" s="66"/>
      <c r="C2" s="66"/>
      <c r="D2" s="29"/>
      <c r="E2" s="29"/>
      <c r="F2" s="29"/>
      <c r="G2" s="29"/>
      <c r="H2" s="29"/>
      <c r="I2" s="29"/>
      <c r="J2" s="29"/>
    </row>
    <row r="3" spans="1:10" ht="22.5" customHeight="1" x14ac:dyDescent="0.5">
      <c r="A3" s="45"/>
      <c r="B3" s="67"/>
      <c r="C3" s="67"/>
      <c r="D3" s="32"/>
      <c r="E3" s="32"/>
      <c r="F3" s="32"/>
      <c r="G3" s="32"/>
      <c r="H3" s="32"/>
      <c r="I3" s="32"/>
      <c r="J3" s="32"/>
    </row>
    <row r="4" spans="1:10" ht="22.5" customHeight="1" x14ac:dyDescent="0.45">
      <c r="A4" s="4"/>
      <c r="B4" s="67"/>
      <c r="C4" s="67"/>
      <c r="D4" s="199" t="s">
        <v>1</v>
      </c>
      <c r="E4" s="199"/>
      <c r="F4" s="199"/>
      <c r="G4" s="199"/>
      <c r="H4" s="199" t="s">
        <v>39</v>
      </c>
      <c r="I4" s="199"/>
      <c r="J4" s="199"/>
    </row>
    <row r="5" spans="1:10" ht="22.5" customHeight="1" x14ac:dyDescent="0.45">
      <c r="A5" s="4"/>
      <c r="B5" s="67"/>
      <c r="C5" s="67"/>
      <c r="D5" s="57" t="s">
        <v>209</v>
      </c>
      <c r="E5" s="57"/>
      <c r="F5" s="57" t="s">
        <v>45</v>
      </c>
      <c r="G5" s="42"/>
      <c r="H5" s="57" t="s">
        <v>209</v>
      </c>
      <c r="I5" s="57"/>
      <c r="J5" s="57" t="s">
        <v>45</v>
      </c>
    </row>
    <row r="6" spans="1:10" ht="22.5" customHeight="1" x14ac:dyDescent="0.5">
      <c r="A6" s="45" t="s">
        <v>0</v>
      </c>
      <c r="B6" s="67" t="s">
        <v>2</v>
      </c>
      <c r="C6" s="67"/>
      <c r="D6" s="62" t="s">
        <v>152</v>
      </c>
      <c r="E6" s="8"/>
      <c r="F6" s="62" t="s">
        <v>81</v>
      </c>
      <c r="G6" s="8"/>
      <c r="H6" s="62" t="s">
        <v>152</v>
      </c>
      <c r="I6" s="103"/>
      <c r="J6" s="62" t="s">
        <v>81</v>
      </c>
    </row>
    <row r="7" spans="1:10" ht="22.5" customHeight="1" x14ac:dyDescent="0.5">
      <c r="A7" s="45"/>
      <c r="B7" s="67"/>
      <c r="C7" s="67"/>
      <c r="D7" s="62" t="s">
        <v>58</v>
      </c>
      <c r="E7" s="8"/>
      <c r="F7" s="62" t="s">
        <v>165</v>
      </c>
      <c r="G7" s="8"/>
      <c r="H7" s="62" t="s">
        <v>58</v>
      </c>
      <c r="I7" s="8"/>
      <c r="J7" s="62"/>
    </row>
    <row r="8" spans="1:10" ht="22.5" customHeight="1" x14ac:dyDescent="0.45">
      <c r="A8" s="6"/>
      <c r="B8" s="67"/>
      <c r="C8" s="67"/>
      <c r="D8" s="197" t="s">
        <v>55</v>
      </c>
      <c r="E8" s="198"/>
      <c r="F8" s="198"/>
      <c r="G8" s="198"/>
      <c r="H8" s="198"/>
      <c r="I8" s="198"/>
      <c r="J8" s="198"/>
    </row>
    <row r="9" spans="1:10" ht="22.5" customHeight="1" x14ac:dyDescent="0.45">
      <c r="A9" s="19" t="s">
        <v>3</v>
      </c>
      <c r="B9" s="66"/>
      <c r="C9" s="66"/>
      <c r="D9" s="46"/>
      <c r="E9" s="46"/>
      <c r="F9" s="46"/>
      <c r="G9" s="46"/>
      <c r="H9" s="46"/>
      <c r="I9" s="46"/>
      <c r="J9" s="46"/>
    </row>
    <row r="10" spans="1:10" ht="22.5" customHeight="1" x14ac:dyDescent="0.45">
      <c r="A10" s="37" t="s">
        <v>4</v>
      </c>
      <c r="B10" s="68"/>
      <c r="C10" s="68"/>
      <c r="D10" s="94">
        <v>604726</v>
      </c>
      <c r="E10" s="60"/>
      <c r="F10" s="74">
        <v>1215492</v>
      </c>
      <c r="G10" s="60"/>
      <c r="H10" s="94">
        <v>118263</v>
      </c>
      <c r="I10" s="60"/>
      <c r="J10" s="74">
        <v>89170</v>
      </c>
    </row>
    <row r="11" spans="1:10" ht="22.5" customHeight="1" x14ac:dyDescent="0.45">
      <c r="A11" s="37" t="s">
        <v>37</v>
      </c>
      <c r="B11" s="68" t="s">
        <v>228</v>
      </c>
      <c r="C11" s="68"/>
      <c r="D11" s="94">
        <v>598508</v>
      </c>
      <c r="E11" s="60"/>
      <c r="F11" s="74">
        <v>652583</v>
      </c>
      <c r="G11" s="60"/>
      <c r="H11" s="94">
        <v>0</v>
      </c>
      <c r="I11" s="60"/>
      <c r="J11" s="74">
        <v>0</v>
      </c>
    </row>
    <row r="12" spans="1:10" ht="22.5" customHeight="1" x14ac:dyDescent="0.45">
      <c r="A12" s="36" t="s">
        <v>88</v>
      </c>
      <c r="B12" s="68">
        <v>5</v>
      </c>
      <c r="C12" s="68"/>
      <c r="D12" s="94">
        <v>375488</v>
      </c>
      <c r="E12" s="60"/>
      <c r="F12" s="74">
        <v>846619</v>
      </c>
      <c r="G12" s="60"/>
      <c r="H12" s="94">
        <v>478762</v>
      </c>
      <c r="I12" s="60"/>
      <c r="J12" s="74">
        <v>367028</v>
      </c>
    </row>
    <row r="13" spans="1:10" ht="22.5" customHeight="1" x14ac:dyDescent="0.45">
      <c r="A13" s="106" t="s">
        <v>153</v>
      </c>
      <c r="B13" s="68">
        <v>5</v>
      </c>
      <c r="C13" s="68"/>
      <c r="D13" s="94">
        <v>0</v>
      </c>
      <c r="E13" s="60"/>
      <c r="F13" s="74">
        <v>40580</v>
      </c>
      <c r="G13" s="60"/>
      <c r="H13" s="94">
        <v>0</v>
      </c>
      <c r="I13" s="60"/>
      <c r="J13" s="74">
        <v>0</v>
      </c>
    </row>
    <row r="14" spans="1:10" ht="22.5" customHeight="1" x14ac:dyDescent="0.45">
      <c r="A14" s="37" t="s">
        <v>28</v>
      </c>
      <c r="B14" s="68"/>
      <c r="C14" s="68"/>
      <c r="D14" s="94">
        <v>41658</v>
      </c>
      <c r="E14" s="60"/>
      <c r="F14" s="74">
        <v>48964</v>
      </c>
      <c r="G14" s="60"/>
      <c r="H14" s="94">
        <v>0</v>
      </c>
      <c r="I14" s="60"/>
      <c r="J14" s="74">
        <v>0</v>
      </c>
    </row>
    <row r="15" spans="1:10" ht="22.5" customHeight="1" x14ac:dyDescent="0.45">
      <c r="A15" s="37" t="s">
        <v>5</v>
      </c>
      <c r="B15" s="68">
        <v>5</v>
      </c>
      <c r="C15" s="68"/>
      <c r="D15" s="94">
        <v>206547</v>
      </c>
      <c r="E15" s="60"/>
      <c r="F15" s="74">
        <v>244678</v>
      </c>
      <c r="G15" s="60"/>
      <c r="H15" s="94">
        <v>92685</v>
      </c>
      <c r="I15" s="60"/>
      <c r="J15" s="74">
        <v>1861</v>
      </c>
    </row>
    <row r="16" spans="1:10" s="22" customFormat="1" ht="22.5" customHeight="1" x14ac:dyDescent="0.45">
      <c r="A16" s="6" t="s">
        <v>6</v>
      </c>
      <c r="B16" s="69"/>
      <c r="C16" s="69"/>
      <c r="D16" s="47">
        <f>SUM(D10:D15)</f>
        <v>1826927</v>
      </c>
      <c r="E16" s="27"/>
      <c r="F16" s="47">
        <f>SUM(F10:F15)</f>
        <v>3048916</v>
      </c>
      <c r="G16" s="27"/>
      <c r="H16" s="47">
        <f>SUM(H10:H15)</f>
        <v>689710</v>
      </c>
      <c r="I16" s="27"/>
      <c r="J16" s="47">
        <f>SUM(J10:J15)</f>
        <v>458059</v>
      </c>
    </row>
    <row r="17" spans="1:10" ht="22.5" customHeight="1" x14ac:dyDescent="0.45">
      <c r="A17" s="37"/>
      <c r="B17" s="66"/>
      <c r="C17" s="66"/>
      <c r="D17" s="60"/>
      <c r="E17" s="60"/>
      <c r="F17" s="60"/>
      <c r="G17" s="60"/>
      <c r="H17" s="60"/>
      <c r="I17" s="60"/>
      <c r="J17" s="60"/>
    </row>
    <row r="18" spans="1:10" ht="22.5" customHeight="1" x14ac:dyDescent="0.45">
      <c r="A18" s="19" t="s">
        <v>7</v>
      </c>
      <c r="B18" s="66"/>
      <c r="C18" s="66"/>
      <c r="D18" s="60"/>
      <c r="E18" s="60"/>
      <c r="F18" s="60"/>
      <c r="G18" s="60"/>
      <c r="H18" s="60"/>
      <c r="I18" s="60"/>
      <c r="J18" s="60"/>
    </row>
    <row r="19" spans="1:10" ht="22.5" customHeight="1" x14ac:dyDescent="0.45">
      <c r="A19" s="36" t="s">
        <v>63</v>
      </c>
      <c r="B19" s="173">
        <v>7</v>
      </c>
      <c r="C19" s="66"/>
      <c r="D19" s="94">
        <v>0</v>
      </c>
      <c r="E19" s="60"/>
      <c r="F19" s="74">
        <v>0</v>
      </c>
      <c r="G19" s="60"/>
      <c r="H19" s="94">
        <v>0</v>
      </c>
      <c r="I19" s="60"/>
      <c r="J19" s="74">
        <v>25</v>
      </c>
    </row>
    <row r="20" spans="1:10" ht="22.5" customHeight="1" x14ac:dyDescent="0.45">
      <c r="A20" s="36" t="s">
        <v>52</v>
      </c>
      <c r="B20" s="173">
        <v>8</v>
      </c>
      <c r="C20" s="68"/>
      <c r="D20" s="94">
        <v>0</v>
      </c>
      <c r="E20" s="60"/>
      <c r="F20" s="74">
        <v>0</v>
      </c>
      <c r="G20" s="60"/>
      <c r="H20" s="94">
        <v>24780020</v>
      </c>
      <c r="I20" s="60"/>
      <c r="J20" s="74">
        <v>24773953</v>
      </c>
    </row>
    <row r="21" spans="1:10" ht="22.5" customHeight="1" x14ac:dyDescent="0.45">
      <c r="A21" s="36" t="s">
        <v>91</v>
      </c>
      <c r="B21" s="173"/>
      <c r="C21" s="68"/>
      <c r="D21" s="94">
        <v>143207</v>
      </c>
      <c r="E21" s="60"/>
      <c r="F21" s="74">
        <v>63044</v>
      </c>
      <c r="G21" s="60"/>
      <c r="H21" s="94">
        <v>0</v>
      </c>
      <c r="I21" s="60"/>
      <c r="J21" s="74">
        <v>0</v>
      </c>
    </row>
    <row r="22" spans="1:10" ht="22.5" customHeight="1" x14ac:dyDescent="0.45">
      <c r="A22" s="106" t="s">
        <v>149</v>
      </c>
      <c r="B22" s="173">
        <v>5</v>
      </c>
      <c r="C22" s="68"/>
      <c r="D22" s="94">
        <v>0</v>
      </c>
      <c r="E22" s="60"/>
      <c r="F22" s="74">
        <v>0</v>
      </c>
      <c r="G22" s="60"/>
      <c r="H22" s="94">
        <v>47128368</v>
      </c>
      <c r="I22" s="60"/>
      <c r="J22" s="74">
        <v>27389836</v>
      </c>
    </row>
    <row r="23" spans="1:10" ht="22.5" customHeight="1" x14ac:dyDescent="0.45">
      <c r="A23" s="63" t="s">
        <v>46</v>
      </c>
      <c r="B23" s="173">
        <v>9</v>
      </c>
      <c r="C23" s="68"/>
      <c r="D23" s="94">
        <v>49807589</v>
      </c>
      <c r="E23" s="60"/>
      <c r="F23" s="74">
        <v>49758276</v>
      </c>
      <c r="G23" s="60"/>
      <c r="H23" s="94">
        <v>2924</v>
      </c>
      <c r="I23" s="60"/>
      <c r="J23" s="74">
        <v>3190</v>
      </c>
    </row>
    <row r="24" spans="1:10" ht="22.5" customHeight="1" x14ac:dyDescent="0.45">
      <c r="A24" s="63" t="s">
        <v>34</v>
      </c>
      <c r="B24" s="173">
        <v>10</v>
      </c>
      <c r="C24" s="68"/>
      <c r="D24" s="94">
        <v>38252548</v>
      </c>
      <c r="E24" s="60"/>
      <c r="F24" s="74">
        <v>38327404</v>
      </c>
      <c r="G24" s="60"/>
      <c r="H24" s="94">
        <v>3167</v>
      </c>
      <c r="I24" s="60"/>
      <c r="J24" s="74">
        <v>1083</v>
      </c>
    </row>
    <row r="25" spans="1:10" ht="22.5" customHeight="1" x14ac:dyDescent="0.45">
      <c r="A25" s="63" t="s">
        <v>92</v>
      </c>
      <c r="B25" s="68"/>
      <c r="C25" s="68"/>
      <c r="D25" s="94">
        <v>1148527</v>
      </c>
      <c r="E25" s="60"/>
      <c r="F25" s="74">
        <v>1176035</v>
      </c>
      <c r="G25" s="60"/>
      <c r="H25" s="94">
        <v>0</v>
      </c>
      <c r="I25" s="60"/>
      <c r="J25" s="74">
        <v>0</v>
      </c>
    </row>
    <row r="26" spans="1:10" ht="22.5" customHeight="1" x14ac:dyDescent="0.45">
      <c r="A26" s="63" t="s">
        <v>68</v>
      </c>
      <c r="B26" s="68"/>
      <c r="C26" s="68"/>
      <c r="D26" s="94">
        <v>141183</v>
      </c>
      <c r="E26" s="60"/>
      <c r="F26" s="74">
        <v>73614</v>
      </c>
      <c r="G26" s="60"/>
      <c r="H26" s="94">
        <v>13938</v>
      </c>
      <c r="I26" s="60"/>
      <c r="J26" s="74">
        <v>4198</v>
      </c>
    </row>
    <row r="27" spans="1:10" ht="22.5" customHeight="1" x14ac:dyDescent="0.45">
      <c r="A27" s="36" t="s">
        <v>49</v>
      </c>
      <c r="B27" s="68"/>
      <c r="C27" s="68"/>
      <c r="D27" s="94">
        <v>320441</v>
      </c>
      <c r="E27" s="60"/>
      <c r="F27" s="74">
        <v>292866</v>
      </c>
      <c r="G27" s="60"/>
      <c r="H27" s="94">
        <v>5462</v>
      </c>
      <c r="I27" s="60"/>
      <c r="J27" s="74">
        <v>1185</v>
      </c>
    </row>
    <row r="28" spans="1:10" ht="22.5" customHeight="1" x14ac:dyDescent="0.45">
      <c r="A28" s="37" t="s">
        <v>29</v>
      </c>
      <c r="B28" s="68">
        <v>5</v>
      </c>
      <c r="C28" s="68"/>
      <c r="D28" s="94">
        <v>356208</v>
      </c>
      <c r="E28" s="60"/>
      <c r="F28" s="74">
        <v>327007</v>
      </c>
      <c r="G28" s="60"/>
      <c r="H28" s="94">
        <v>20299</v>
      </c>
      <c r="I28" s="60"/>
      <c r="J28" s="74">
        <v>8116</v>
      </c>
    </row>
    <row r="29" spans="1:10" s="22" customFormat="1" ht="22.5" customHeight="1" x14ac:dyDescent="0.45">
      <c r="A29" s="6" t="s">
        <v>8</v>
      </c>
      <c r="B29" s="69"/>
      <c r="C29" s="69"/>
      <c r="D29" s="47">
        <f>SUM(D19:D28)</f>
        <v>90169703</v>
      </c>
      <c r="E29" s="27"/>
      <c r="F29" s="47">
        <f>SUM(F19:F28)</f>
        <v>90018246</v>
      </c>
      <c r="G29" s="27"/>
      <c r="H29" s="47">
        <f>SUM(H19:H28)</f>
        <v>71954178</v>
      </c>
      <c r="I29" s="27"/>
      <c r="J29" s="47">
        <f>SUM(J19:J28)</f>
        <v>52181586</v>
      </c>
    </row>
    <row r="30" spans="1:10" ht="22.5" customHeight="1" x14ac:dyDescent="0.45">
      <c r="A30" s="37"/>
      <c r="B30" s="66"/>
      <c r="C30" s="66"/>
      <c r="D30" s="60"/>
      <c r="E30" s="60"/>
      <c r="F30" s="60"/>
      <c r="G30" s="60"/>
      <c r="H30" s="60"/>
      <c r="I30" s="60"/>
      <c r="J30" s="60"/>
    </row>
    <row r="31" spans="1:10" s="22" customFormat="1" ht="22.5" customHeight="1" thickBot="1" x14ac:dyDescent="0.5">
      <c r="A31" s="6" t="s">
        <v>9</v>
      </c>
      <c r="B31" s="69"/>
      <c r="C31" s="69"/>
      <c r="D31" s="48">
        <f>SUM(D16,D29)</f>
        <v>91996630</v>
      </c>
      <c r="E31" s="27"/>
      <c r="F31" s="48">
        <f>SUM(F16,F29)</f>
        <v>93067162</v>
      </c>
      <c r="G31" s="27"/>
      <c r="H31" s="48">
        <f>SUM(H16,H29)</f>
        <v>72643888</v>
      </c>
      <c r="I31" s="27"/>
      <c r="J31" s="48">
        <f>SUM(J16,J29)</f>
        <v>52639645</v>
      </c>
    </row>
    <row r="32" spans="1:10" s="22" customFormat="1" ht="22.5" customHeight="1" thickTop="1" x14ac:dyDescent="0.45">
      <c r="A32" s="6"/>
      <c r="B32" s="69"/>
      <c r="C32" s="69"/>
      <c r="D32" s="27"/>
      <c r="E32" s="27"/>
      <c r="F32" s="27"/>
      <c r="G32" s="27"/>
      <c r="H32" s="27"/>
      <c r="I32" s="27"/>
      <c r="J32" s="27"/>
    </row>
    <row r="33" spans="1:10" ht="23.85" customHeight="1" x14ac:dyDescent="0.5">
      <c r="A33" s="110" t="s">
        <v>167</v>
      </c>
      <c r="B33" s="50"/>
      <c r="C33" s="50"/>
      <c r="D33" s="50"/>
      <c r="E33" s="29"/>
      <c r="F33" s="29"/>
      <c r="G33" s="29"/>
      <c r="H33" s="29"/>
      <c r="I33" s="29"/>
      <c r="J33" s="29"/>
    </row>
    <row r="34" spans="1:10" ht="23.85" customHeight="1" x14ac:dyDescent="0.5">
      <c r="A34" s="45" t="s">
        <v>42</v>
      </c>
      <c r="B34" s="66"/>
      <c r="C34" s="66"/>
      <c r="D34" s="29"/>
      <c r="E34" s="29"/>
      <c r="F34" s="29"/>
      <c r="G34" s="29"/>
      <c r="H34" s="29"/>
      <c r="I34" s="29"/>
      <c r="J34" s="29"/>
    </row>
    <row r="35" spans="1:10" ht="22.5" customHeight="1" x14ac:dyDescent="0.45">
      <c r="A35" s="6"/>
      <c r="B35" s="66"/>
      <c r="C35" s="66"/>
      <c r="D35" s="29"/>
      <c r="E35" s="29"/>
      <c r="F35" s="29"/>
      <c r="G35" s="29"/>
      <c r="H35" s="29"/>
      <c r="I35" s="29"/>
      <c r="J35" s="29"/>
    </row>
    <row r="36" spans="1:10" ht="22.5" customHeight="1" x14ac:dyDescent="0.45">
      <c r="A36" s="4"/>
      <c r="B36" s="67"/>
      <c r="C36" s="67"/>
      <c r="D36" s="199" t="s">
        <v>1</v>
      </c>
      <c r="E36" s="199"/>
      <c r="F36" s="199"/>
      <c r="G36" s="199"/>
      <c r="H36" s="199" t="s">
        <v>39</v>
      </c>
      <c r="I36" s="199"/>
      <c r="J36" s="199"/>
    </row>
    <row r="37" spans="1:10" ht="22.5" customHeight="1" x14ac:dyDescent="0.45">
      <c r="A37" s="4"/>
      <c r="B37" s="67"/>
      <c r="C37" s="67"/>
      <c r="D37" s="57" t="s">
        <v>209</v>
      </c>
      <c r="E37" s="57"/>
      <c r="F37" s="57" t="s">
        <v>45</v>
      </c>
      <c r="G37" s="42"/>
      <c r="H37" s="57" t="s">
        <v>209</v>
      </c>
      <c r="I37" s="57"/>
      <c r="J37" s="57" t="s">
        <v>45</v>
      </c>
    </row>
    <row r="38" spans="1:10" ht="22.5" customHeight="1" x14ac:dyDescent="0.5">
      <c r="A38" s="45" t="s">
        <v>10</v>
      </c>
      <c r="B38" s="67" t="s">
        <v>2</v>
      </c>
      <c r="C38" s="67"/>
      <c r="D38" s="62" t="s">
        <v>152</v>
      </c>
      <c r="E38" s="103"/>
      <c r="F38" s="62" t="s">
        <v>81</v>
      </c>
      <c r="G38" s="103"/>
      <c r="H38" s="62" t="s">
        <v>152</v>
      </c>
      <c r="I38" s="103"/>
      <c r="J38" s="62" t="s">
        <v>81</v>
      </c>
    </row>
    <row r="39" spans="1:10" ht="22.5" customHeight="1" x14ac:dyDescent="0.5">
      <c r="A39" s="45"/>
      <c r="B39" s="67"/>
      <c r="C39" s="67"/>
      <c r="D39" s="62" t="s">
        <v>58</v>
      </c>
      <c r="E39" s="109"/>
      <c r="F39" s="62" t="s">
        <v>165</v>
      </c>
      <c r="G39" s="109"/>
      <c r="H39" s="62" t="s">
        <v>58</v>
      </c>
      <c r="I39" s="109"/>
      <c r="J39" s="62"/>
    </row>
    <row r="40" spans="1:10" ht="22.5" customHeight="1" x14ac:dyDescent="0.45">
      <c r="A40" s="6"/>
      <c r="B40" s="67"/>
      <c r="C40" s="67"/>
      <c r="D40" s="197" t="s">
        <v>55</v>
      </c>
      <c r="E40" s="198"/>
      <c r="F40" s="198"/>
      <c r="G40" s="198"/>
      <c r="H40" s="198"/>
      <c r="I40" s="198"/>
      <c r="J40" s="198"/>
    </row>
    <row r="41" spans="1:10" s="11" customFormat="1" ht="22.5" customHeight="1" x14ac:dyDescent="0.45">
      <c r="A41" s="9" t="s">
        <v>11</v>
      </c>
      <c r="B41" s="64"/>
      <c r="C41" s="64"/>
      <c r="D41" s="49"/>
      <c r="E41" s="49"/>
      <c r="F41" s="49"/>
      <c r="G41" s="49"/>
      <c r="H41" s="49"/>
      <c r="I41" s="49"/>
      <c r="J41" s="49"/>
    </row>
    <row r="42" spans="1:10" s="11" customFormat="1" ht="22.5" customHeight="1" x14ac:dyDescent="0.45">
      <c r="A42" s="12" t="s">
        <v>12</v>
      </c>
      <c r="B42" s="173">
        <v>5</v>
      </c>
      <c r="C42" s="70"/>
      <c r="D42" s="94">
        <v>228025</v>
      </c>
      <c r="E42" s="60"/>
      <c r="F42" s="74">
        <v>420655</v>
      </c>
      <c r="G42" s="60"/>
      <c r="H42" s="94">
        <v>0</v>
      </c>
      <c r="I42" s="60"/>
      <c r="J42" s="74">
        <v>0</v>
      </c>
    </row>
    <row r="43" spans="1:10" s="11" customFormat="1" ht="22.5" customHeight="1" x14ac:dyDescent="0.45">
      <c r="A43" s="44" t="s">
        <v>80</v>
      </c>
      <c r="B43" s="173">
        <v>5</v>
      </c>
      <c r="C43" s="70"/>
      <c r="D43" s="94">
        <v>1563900</v>
      </c>
      <c r="E43" s="60"/>
      <c r="F43" s="74">
        <v>1669137</v>
      </c>
      <c r="G43" s="60"/>
      <c r="H43" s="94">
        <v>210275</v>
      </c>
      <c r="I43" s="60"/>
      <c r="J43" s="74">
        <v>46765</v>
      </c>
    </row>
    <row r="44" spans="1:10" s="11" customFormat="1" ht="22.5" customHeight="1" x14ac:dyDescent="0.45">
      <c r="A44" s="44" t="s">
        <v>93</v>
      </c>
      <c r="B44" s="173"/>
      <c r="C44" s="70"/>
      <c r="D44" s="94"/>
      <c r="E44" s="60"/>
      <c r="F44" s="74"/>
      <c r="G44" s="60"/>
      <c r="H44" s="94"/>
      <c r="I44" s="60"/>
      <c r="J44" s="74"/>
    </row>
    <row r="45" spans="1:10" s="11" customFormat="1" ht="22.5" customHeight="1" x14ac:dyDescent="0.45">
      <c r="A45" s="44" t="s">
        <v>94</v>
      </c>
      <c r="B45" s="173">
        <v>11</v>
      </c>
      <c r="C45" s="70"/>
      <c r="D45" s="94">
        <v>2369778</v>
      </c>
      <c r="E45" s="60"/>
      <c r="F45" s="74">
        <v>20330692</v>
      </c>
      <c r="G45" s="60"/>
      <c r="H45" s="94">
        <v>0</v>
      </c>
      <c r="I45" s="60"/>
      <c r="J45" s="74">
        <v>0</v>
      </c>
    </row>
    <row r="46" spans="1:10" s="11" customFormat="1" ht="22.5" customHeight="1" x14ac:dyDescent="0.45">
      <c r="A46" s="44" t="s">
        <v>161</v>
      </c>
      <c r="B46" s="173" t="s">
        <v>229</v>
      </c>
      <c r="C46" s="70"/>
      <c r="D46" s="94">
        <v>1342000</v>
      </c>
      <c r="E46" s="60"/>
      <c r="F46" s="74">
        <v>19778</v>
      </c>
      <c r="G46" s="60"/>
      <c r="H46" s="94">
        <v>2860625</v>
      </c>
      <c r="I46" s="60"/>
      <c r="J46" s="74">
        <v>0</v>
      </c>
    </row>
    <row r="47" spans="1:10" s="11" customFormat="1" ht="22.5" customHeight="1" x14ac:dyDescent="0.45">
      <c r="A47" s="44" t="s">
        <v>13</v>
      </c>
      <c r="B47" s="173"/>
      <c r="C47" s="71"/>
      <c r="D47" s="94">
        <v>39695</v>
      </c>
      <c r="E47" s="60"/>
      <c r="F47" s="74">
        <v>10457</v>
      </c>
      <c r="G47" s="60"/>
      <c r="H47" s="94">
        <v>38583</v>
      </c>
      <c r="I47" s="60"/>
      <c r="J47" s="74">
        <v>10457</v>
      </c>
    </row>
    <row r="48" spans="1:10" s="11" customFormat="1" ht="22.5" customHeight="1" x14ac:dyDescent="0.45">
      <c r="A48" s="44" t="s">
        <v>14</v>
      </c>
      <c r="B48" s="173">
        <v>5</v>
      </c>
      <c r="C48" s="71"/>
      <c r="D48" s="94">
        <v>152085</v>
      </c>
      <c r="E48" s="60"/>
      <c r="F48" s="74">
        <v>265355</v>
      </c>
      <c r="G48" s="60"/>
      <c r="H48" s="94">
        <v>9839</v>
      </c>
      <c r="I48" s="60"/>
      <c r="J48" s="74">
        <v>33218</v>
      </c>
    </row>
    <row r="49" spans="1:10" s="22" customFormat="1" ht="22.5" customHeight="1" x14ac:dyDescent="0.45">
      <c r="A49" s="6" t="s">
        <v>15</v>
      </c>
      <c r="B49" s="69"/>
      <c r="C49" s="69"/>
      <c r="D49" s="47">
        <f>SUM(D42:D48)</f>
        <v>5695483</v>
      </c>
      <c r="E49" s="27"/>
      <c r="F49" s="47">
        <f>SUM(F42:F48)</f>
        <v>22716074</v>
      </c>
      <c r="G49" s="27"/>
      <c r="H49" s="47">
        <f>SUM(H42:H48)</f>
        <v>3119322</v>
      </c>
      <c r="I49" s="27"/>
      <c r="J49" s="47">
        <f>SUM(J42:J48)</f>
        <v>90440</v>
      </c>
    </row>
    <row r="50" spans="1:10" s="11" customFormat="1" ht="22.5" customHeight="1" x14ac:dyDescent="0.45">
      <c r="A50" s="14"/>
      <c r="B50" s="64"/>
      <c r="C50" s="64"/>
      <c r="D50" s="16"/>
      <c r="E50" s="15"/>
      <c r="F50" s="16"/>
      <c r="G50" s="16"/>
      <c r="H50" s="16"/>
      <c r="I50" s="16"/>
      <c r="J50" s="16"/>
    </row>
    <row r="51" spans="1:10" s="11" customFormat="1" ht="22.5" customHeight="1" x14ac:dyDescent="0.45">
      <c r="A51" s="9" t="s">
        <v>16</v>
      </c>
      <c r="B51" s="64"/>
      <c r="C51" s="64"/>
      <c r="D51" s="13"/>
      <c r="E51" s="13"/>
      <c r="F51" s="13"/>
      <c r="G51" s="13"/>
      <c r="H51" s="13"/>
      <c r="I51" s="13"/>
      <c r="J51" s="13"/>
    </row>
    <row r="52" spans="1:10" s="11" customFormat="1" ht="22.5" customHeight="1" x14ac:dyDescent="0.45">
      <c r="A52" s="44" t="s">
        <v>95</v>
      </c>
      <c r="B52" s="173" t="s">
        <v>229</v>
      </c>
      <c r="C52" s="70"/>
      <c r="D52" s="94">
        <v>58006894</v>
      </c>
      <c r="E52" s="60"/>
      <c r="F52" s="74">
        <v>42794046</v>
      </c>
      <c r="G52" s="60"/>
      <c r="H52" s="94">
        <v>44900000</v>
      </c>
      <c r="I52" s="60"/>
      <c r="J52" s="74">
        <v>28316570</v>
      </c>
    </row>
    <row r="53" spans="1:10" s="11" customFormat="1" ht="22.5" customHeight="1" x14ac:dyDescent="0.45">
      <c r="A53" s="44" t="s">
        <v>168</v>
      </c>
      <c r="C53" s="70"/>
      <c r="D53" s="94"/>
      <c r="E53" s="60"/>
      <c r="G53" s="60"/>
      <c r="H53" s="94"/>
      <c r="I53" s="60"/>
    </row>
    <row r="54" spans="1:10" s="11" customFormat="1" ht="22.5" customHeight="1" x14ac:dyDescent="0.45">
      <c r="A54" s="44" t="s">
        <v>169</v>
      </c>
      <c r="B54" s="174" t="s">
        <v>220</v>
      </c>
      <c r="C54" s="70"/>
      <c r="D54" s="94">
        <v>269756</v>
      </c>
      <c r="E54" s="60"/>
      <c r="F54" s="74">
        <v>215810</v>
      </c>
      <c r="G54" s="60"/>
      <c r="H54" s="94">
        <v>122938</v>
      </c>
      <c r="I54" s="60"/>
      <c r="J54" s="74">
        <v>84699</v>
      </c>
    </row>
    <row r="55" spans="1:10" s="11" customFormat="1" ht="22.5" customHeight="1" x14ac:dyDescent="0.45">
      <c r="A55" s="43" t="s">
        <v>162</v>
      </c>
      <c r="B55" s="173">
        <v>5</v>
      </c>
      <c r="C55" s="70"/>
      <c r="D55" s="94">
        <v>939209</v>
      </c>
      <c r="E55" s="60"/>
      <c r="F55" s="74">
        <v>906829</v>
      </c>
      <c r="G55" s="60"/>
      <c r="H55" s="94">
        <v>165</v>
      </c>
      <c r="I55" s="60"/>
      <c r="J55" s="74">
        <v>150</v>
      </c>
    </row>
    <row r="56" spans="1:10" s="11" customFormat="1" ht="22.5" customHeight="1" x14ac:dyDescent="0.45">
      <c r="A56" s="44" t="s">
        <v>135</v>
      </c>
      <c r="B56" s="70"/>
      <c r="C56" s="70"/>
      <c r="D56" s="94">
        <v>1397931</v>
      </c>
      <c r="E56" s="60"/>
      <c r="F56" s="74">
        <v>1378995</v>
      </c>
      <c r="G56" s="60"/>
      <c r="H56" s="94">
        <v>0</v>
      </c>
      <c r="I56" s="60"/>
      <c r="J56" s="74">
        <v>0</v>
      </c>
    </row>
    <row r="57" spans="1:10" ht="22.5" customHeight="1" x14ac:dyDescent="0.45">
      <c r="A57" s="44" t="s">
        <v>38</v>
      </c>
      <c r="B57" s="17">
        <v>5</v>
      </c>
      <c r="D57" s="94">
        <v>141965</v>
      </c>
      <c r="F57" s="74">
        <v>56859</v>
      </c>
      <c r="H57" s="94">
        <v>0</v>
      </c>
      <c r="J57" s="74">
        <v>0</v>
      </c>
    </row>
    <row r="58" spans="1:10" s="22" customFormat="1" ht="22.5" customHeight="1" x14ac:dyDescent="0.45">
      <c r="A58" s="6" t="s">
        <v>17</v>
      </c>
      <c r="B58" s="69"/>
      <c r="C58" s="69"/>
      <c r="D58" s="47">
        <f>SUM(D52:D57)</f>
        <v>60755755</v>
      </c>
      <c r="E58" s="27"/>
      <c r="F58" s="47">
        <f>SUM(F52:F57)</f>
        <v>45352539</v>
      </c>
      <c r="G58" s="27"/>
      <c r="H58" s="47">
        <f>SUM(H52:H57)</f>
        <v>45023103</v>
      </c>
      <c r="I58" s="27"/>
      <c r="J58" s="47">
        <f>SUM(J52:J57)</f>
        <v>28401419</v>
      </c>
    </row>
    <row r="59" spans="1:10" s="22" customFormat="1" ht="22.5" customHeight="1" x14ac:dyDescent="0.45">
      <c r="A59" s="14" t="s">
        <v>18</v>
      </c>
      <c r="B59" s="72"/>
      <c r="C59" s="72"/>
      <c r="D59" s="41">
        <f>SUM(D49,D58)</f>
        <v>66451238</v>
      </c>
      <c r="E59" s="27"/>
      <c r="F59" s="41">
        <f>SUM(F49,F58)</f>
        <v>68068613</v>
      </c>
      <c r="G59" s="27"/>
      <c r="H59" s="41">
        <f>SUM(H49,H58)</f>
        <v>48142425</v>
      </c>
      <c r="I59" s="27"/>
      <c r="J59" s="41">
        <f>SUM(J49,J58)</f>
        <v>28491859</v>
      </c>
    </row>
    <row r="60" spans="1:10" s="22" customFormat="1" ht="22.5" customHeight="1" x14ac:dyDescent="0.45">
      <c r="A60" s="14"/>
      <c r="B60" s="72"/>
      <c r="C60" s="72"/>
      <c r="D60" s="27"/>
      <c r="E60" s="27"/>
      <c r="F60" s="27"/>
      <c r="G60" s="27"/>
      <c r="H60" s="27"/>
      <c r="I60" s="27"/>
      <c r="J60" s="27"/>
    </row>
    <row r="61" spans="1:10" s="51" customFormat="1" ht="23.85" customHeight="1" x14ac:dyDescent="0.5">
      <c r="A61" s="50" t="s">
        <v>167</v>
      </c>
      <c r="B61" s="50"/>
      <c r="C61" s="50"/>
      <c r="D61" s="50"/>
      <c r="E61" s="50"/>
      <c r="F61" s="50"/>
      <c r="G61" s="50"/>
      <c r="H61" s="50"/>
      <c r="I61" s="50"/>
      <c r="J61" s="50"/>
    </row>
    <row r="62" spans="1:10" s="51" customFormat="1" ht="23.85" customHeight="1" x14ac:dyDescent="0.5">
      <c r="A62" s="45" t="s">
        <v>42</v>
      </c>
      <c r="B62" s="65"/>
      <c r="C62" s="65"/>
      <c r="D62" s="50"/>
      <c r="E62" s="50"/>
      <c r="F62" s="50"/>
      <c r="G62" s="50"/>
      <c r="H62" s="50"/>
      <c r="I62" s="50"/>
      <c r="J62" s="50"/>
    </row>
    <row r="63" spans="1:10" s="51" customFormat="1" ht="22.5" customHeight="1" x14ac:dyDescent="0.5">
      <c r="A63" s="3"/>
      <c r="B63" s="65"/>
      <c r="C63" s="65"/>
      <c r="D63" s="50"/>
      <c r="E63" s="50"/>
      <c r="F63" s="50"/>
      <c r="G63" s="50"/>
      <c r="H63" s="50"/>
      <c r="I63" s="50"/>
      <c r="J63" s="50"/>
    </row>
    <row r="64" spans="1:10" ht="22.5" customHeight="1" x14ac:dyDescent="0.45">
      <c r="A64" s="4"/>
      <c r="B64" s="67"/>
      <c r="C64" s="67"/>
      <c r="D64" s="199" t="s">
        <v>1</v>
      </c>
      <c r="E64" s="199"/>
      <c r="F64" s="199"/>
      <c r="G64" s="199"/>
      <c r="H64" s="199" t="s">
        <v>39</v>
      </c>
      <c r="I64" s="199"/>
      <c r="J64" s="199"/>
    </row>
    <row r="65" spans="1:10" ht="22.5" customHeight="1" x14ac:dyDescent="0.45">
      <c r="A65" s="4"/>
      <c r="B65" s="67"/>
      <c r="C65" s="67"/>
      <c r="D65" s="57" t="s">
        <v>209</v>
      </c>
      <c r="E65" s="57"/>
      <c r="F65" s="57" t="s">
        <v>45</v>
      </c>
      <c r="G65" s="42"/>
      <c r="H65" s="57" t="s">
        <v>209</v>
      </c>
      <c r="I65" s="57"/>
      <c r="J65" s="57" t="s">
        <v>45</v>
      </c>
    </row>
    <row r="66" spans="1:10" ht="22.5" customHeight="1" x14ac:dyDescent="0.5">
      <c r="A66" s="45" t="s">
        <v>10</v>
      </c>
      <c r="B66" s="67" t="s">
        <v>2</v>
      </c>
      <c r="C66" s="7"/>
      <c r="D66" s="62" t="s">
        <v>152</v>
      </c>
      <c r="E66" s="103"/>
      <c r="F66" s="62" t="s">
        <v>81</v>
      </c>
      <c r="G66" s="103"/>
      <c r="H66" s="62" t="s">
        <v>152</v>
      </c>
      <c r="I66" s="103"/>
      <c r="J66" s="62" t="s">
        <v>81</v>
      </c>
    </row>
    <row r="67" spans="1:10" ht="22.5" customHeight="1" x14ac:dyDescent="0.5">
      <c r="A67" s="45"/>
      <c r="B67" s="7"/>
      <c r="C67" s="7"/>
      <c r="D67" s="62" t="s">
        <v>58</v>
      </c>
      <c r="E67" s="8"/>
      <c r="F67" s="62" t="s">
        <v>165</v>
      </c>
      <c r="G67" s="8"/>
      <c r="H67" s="62" t="s">
        <v>58</v>
      </c>
      <c r="I67" s="8"/>
      <c r="J67" s="62"/>
    </row>
    <row r="68" spans="1:10" ht="22.5" customHeight="1" x14ac:dyDescent="0.45">
      <c r="A68" s="6"/>
      <c r="B68" s="67"/>
      <c r="C68" s="67"/>
      <c r="D68" s="197" t="s">
        <v>55</v>
      </c>
      <c r="E68" s="198"/>
      <c r="F68" s="198"/>
      <c r="G68" s="198"/>
      <c r="H68" s="198"/>
      <c r="I68" s="198"/>
      <c r="J68" s="198"/>
    </row>
    <row r="69" spans="1:10" s="11" customFormat="1" ht="22.5" customHeight="1" x14ac:dyDescent="0.45">
      <c r="A69" s="9" t="s">
        <v>19</v>
      </c>
      <c r="B69" s="64"/>
      <c r="C69" s="64"/>
      <c r="D69" s="13"/>
      <c r="E69" s="13"/>
      <c r="F69" s="13"/>
      <c r="G69" s="13"/>
      <c r="H69" s="13"/>
      <c r="I69" s="13"/>
      <c r="J69" s="13"/>
    </row>
    <row r="70" spans="1:10" s="11" customFormat="1" ht="22.5" customHeight="1" x14ac:dyDescent="0.45">
      <c r="A70" s="43" t="s">
        <v>20</v>
      </c>
      <c r="B70" s="70"/>
      <c r="C70" s="70"/>
      <c r="D70" s="13"/>
      <c r="E70" s="13"/>
      <c r="F70" s="13"/>
      <c r="G70" s="13"/>
      <c r="H70" s="13"/>
      <c r="I70" s="13"/>
      <c r="J70" s="13"/>
    </row>
    <row r="71" spans="1:10" s="11" customFormat="1" ht="22.5" customHeight="1" thickBot="1" x14ac:dyDescent="0.5">
      <c r="A71" s="43" t="s">
        <v>47</v>
      </c>
      <c r="B71" s="64" t="s">
        <v>146</v>
      </c>
      <c r="C71" s="64"/>
      <c r="D71" s="178">
        <v>32000000</v>
      </c>
      <c r="E71" s="60"/>
      <c r="F71" s="52">
        <v>24000000</v>
      </c>
      <c r="G71" s="60"/>
      <c r="H71" s="178">
        <v>32000000</v>
      </c>
      <c r="I71" s="60"/>
      <c r="J71" s="52">
        <v>24000000</v>
      </c>
    </row>
    <row r="72" spans="1:10" s="11" customFormat="1" ht="22.5" customHeight="1" thickTop="1" x14ac:dyDescent="0.45">
      <c r="A72" s="43" t="s">
        <v>48</v>
      </c>
      <c r="B72" s="64"/>
      <c r="C72" s="64"/>
      <c r="D72" s="94">
        <v>24000000</v>
      </c>
      <c r="E72" s="60"/>
      <c r="F72" s="60">
        <v>24000000</v>
      </c>
      <c r="G72" s="60"/>
      <c r="H72" s="94">
        <v>24000000</v>
      </c>
      <c r="I72" s="60"/>
      <c r="J72" s="60">
        <v>24000000</v>
      </c>
    </row>
    <row r="73" spans="1:10" s="11" customFormat="1" ht="22.5" customHeight="1" x14ac:dyDescent="0.45">
      <c r="A73" s="43" t="s">
        <v>163</v>
      </c>
      <c r="B73" s="64"/>
      <c r="C73" s="64"/>
      <c r="D73" s="60"/>
      <c r="E73" s="60"/>
      <c r="F73" s="60"/>
      <c r="G73" s="60"/>
      <c r="H73" s="60"/>
      <c r="I73" s="60"/>
      <c r="J73" s="60"/>
    </row>
    <row r="74" spans="1:10" s="11" customFormat="1" ht="22.5" customHeight="1" x14ac:dyDescent="0.45">
      <c r="A74" s="43" t="s">
        <v>115</v>
      </c>
      <c r="B74" s="68">
        <v>4</v>
      </c>
      <c r="C74" s="64"/>
      <c r="D74" s="94">
        <v>0</v>
      </c>
      <c r="E74" s="60"/>
      <c r="F74" s="60">
        <v>10100</v>
      </c>
      <c r="G74" s="60"/>
      <c r="H74" s="94">
        <v>0</v>
      </c>
      <c r="I74" s="60"/>
      <c r="J74" s="74">
        <v>0</v>
      </c>
    </row>
    <row r="75" spans="1:10" s="11" customFormat="1" ht="22.5" customHeight="1" x14ac:dyDescent="0.45">
      <c r="A75" s="63" t="s">
        <v>170</v>
      </c>
      <c r="B75" s="68"/>
      <c r="C75" s="68"/>
      <c r="D75" s="94"/>
      <c r="E75" s="60"/>
      <c r="H75" s="94"/>
    </row>
    <row r="76" spans="1:10" s="11" customFormat="1" ht="22.5" customHeight="1" x14ac:dyDescent="0.45">
      <c r="A76" s="63" t="s">
        <v>171</v>
      </c>
      <c r="B76" s="68">
        <v>4</v>
      </c>
      <c r="C76" s="68"/>
      <c r="D76" s="94">
        <v>-4615593</v>
      </c>
      <c r="E76" s="60"/>
      <c r="F76" s="60">
        <v>-4587965</v>
      </c>
      <c r="G76" s="60"/>
      <c r="H76" s="94">
        <v>-1440</v>
      </c>
      <c r="I76" s="60"/>
      <c r="J76" s="74">
        <v>-1440</v>
      </c>
    </row>
    <row r="77" spans="1:10" s="11" customFormat="1" ht="22.5" customHeight="1" x14ac:dyDescent="0.45">
      <c r="A77" s="36" t="s">
        <v>97</v>
      </c>
      <c r="B77" s="68"/>
      <c r="C77" s="68"/>
      <c r="D77" s="74"/>
      <c r="E77" s="60"/>
      <c r="H77" s="165"/>
    </row>
    <row r="78" spans="1:10" s="11" customFormat="1" ht="22.5" customHeight="1" x14ac:dyDescent="0.45">
      <c r="A78" s="106" t="s">
        <v>164</v>
      </c>
      <c r="B78" s="68"/>
      <c r="C78" s="68"/>
      <c r="D78" s="94">
        <v>4692</v>
      </c>
      <c r="E78" s="60"/>
      <c r="F78" s="107">
        <v>4692</v>
      </c>
      <c r="G78" s="60"/>
      <c r="H78" s="94">
        <v>4692</v>
      </c>
      <c r="I78" s="60"/>
      <c r="J78" s="107">
        <v>4692</v>
      </c>
    </row>
    <row r="79" spans="1:10" s="11" customFormat="1" ht="22.5" customHeight="1" x14ac:dyDescent="0.45">
      <c r="A79" s="106" t="s">
        <v>154</v>
      </c>
      <c r="B79" s="68"/>
      <c r="C79" s="68"/>
      <c r="D79" s="74"/>
      <c r="E79" s="60"/>
      <c r="F79" s="107"/>
      <c r="G79" s="60"/>
      <c r="H79" s="74"/>
      <c r="I79" s="60"/>
      <c r="J79" s="107"/>
    </row>
    <row r="80" spans="1:10" s="11" customFormat="1" ht="22.5" customHeight="1" x14ac:dyDescent="0.45">
      <c r="A80" s="106" t="s">
        <v>155</v>
      </c>
      <c r="B80" s="68"/>
      <c r="C80" s="68"/>
      <c r="D80" s="94">
        <v>0</v>
      </c>
      <c r="E80" s="60"/>
      <c r="F80" s="74">
        <v>1000</v>
      </c>
      <c r="G80" s="60"/>
      <c r="H80" s="94">
        <v>0</v>
      </c>
      <c r="I80" s="60"/>
      <c r="J80" s="74">
        <v>0</v>
      </c>
    </row>
    <row r="81" spans="1:10" s="11" customFormat="1" ht="22.5" customHeight="1" x14ac:dyDescent="0.45">
      <c r="A81" s="106" t="s">
        <v>156</v>
      </c>
      <c r="B81" s="68"/>
      <c r="C81" s="68"/>
      <c r="D81" s="94">
        <v>1125377</v>
      </c>
      <c r="E81" s="60"/>
      <c r="F81" s="60">
        <v>555778</v>
      </c>
      <c r="G81" s="60"/>
      <c r="H81" s="94">
        <v>498211</v>
      </c>
      <c r="I81" s="60"/>
      <c r="J81" s="74">
        <v>144534</v>
      </c>
    </row>
    <row r="82" spans="1:10" s="11" customFormat="1" ht="22.5" customHeight="1" x14ac:dyDescent="0.45">
      <c r="A82" s="106" t="s">
        <v>157</v>
      </c>
      <c r="B82" s="68"/>
      <c r="C82" s="68"/>
      <c r="D82" s="74"/>
      <c r="E82" s="60"/>
      <c r="F82" s="60"/>
      <c r="G82" s="60"/>
      <c r="H82" s="74"/>
      <c r="I82" s="60"/>
      <c r="J82" s="74"/>
    </row>
    <row r="83" spans="1:10" s="11" customFormat="1" ht="22.5" customHeight="1" x14ac:dyDescent="0.45">
      <c r="A83" s="106" t="s">
        <v>158</v>
      </c>
      <c r="B83" s="68"/>
      <c r="C83" s="68"/>
      <c r="D83" s="94">
        <v>0</v>
      </c>
      <c r="E83" s="60"/>
      <c r="F83" s="74">
        <v>-15972</v>
      </c>
      <c r="G83" s="60"/>
      <c r="H83" s="94">
        <v>0</v>
      </c>
      <c r="I83" s="60"/>
      <c r="J83" s="74">
        <v>0</v>
      </c>
    </row>
    <row r="84" spans="1:10" s="11" customFormat="1" ht="22.5" customHeight="1" x14ac:dyDescent="0.45">
      <c r="A84" s="106" t="s">
        <v>159</v>
      </c>
      <c r="B84" s="66"/>
      <c r="C84" s="66"/>
      <c r="D84" s="96">
        <v>5030916</v>
      </c>
      <c r="E84" s="60"/>
      <c r="F84" s="18">
        <v>5030916</v>
      </c>
      <c r="G84" s="60"/>
      <c r="H84" s="96">
        <v>0</v>
      </c>
      <c r="I84" s="60"/>
      <c r="J84" s="85">
        <v>0</v>
      </c>
    </row>
    <row r="85" spans="1:10" s="22" customFormat="1" ht="22.5" customHeight="1" x14ac:dyDescent="0.45">
      <c r="A85" s="6" t="s">
        <v>98</v>
      </c>
      <c r="B85" s="69"/>
      <c r="C85" s="69"/>
      <c r="D85" s="27">
        <f>SUM(D72:D84)</f>
        <v>25545392</v>
      </c>
      <c r="E85" s="27"/>
      <c r="F85" s="27">
        <f>SUM(F72:F84)</f>
        <v>24998549</v>
      </c>
      <c r="G85" s="27"/>
      <c r="H85" s="27">
        <f>SUM(H72:H84)</f>
        <v>24501463</v>
      </c>
      <c r="I85" s="27"/>
      <c r="J85" s="47">
        <f>SUM(J72:J84)</f>
        <v>24147786</v>
      </c>
    </row>
    <row r="86" spans="1:10" s="22" customFormat="1" ht="22.5" customHeight="1" x14ac:dyDescent="0.45">
      <c r="A86" s="14" t="s">
        <v>62</v>
      </c>
      <c r="B86" s="72"/>
      <c r="C86" s="72"/>
      <c r="D86" s="47">
        <f>SUM(D85:D85)</f>
        <v>25545392</v>
      </c>
      <c r="E86" s="27"/>
      <c r="F86" s="47">
        <f>SUM(F85:F85)</f>
        <v>24998549</v>
      </c>
      <c r="G86" s="27"/>
      <c r="H86" s="47">
        <f>SUM(H85:H85)</f>
        <v>24501463</v>
      </c>
      <c r="I86" s="27"/>
      <c r="J86" s="41">
        <f>SUM(J85:J85)</f>
        <v>24147786</v>
      </c>
    </row>
    <row r="87" spans="1:10" s="11" customFormat="1" ht="22.5" customHeight="1" x14ac:dyDescent="0.45">
      <c r="A87" s="14"/>
      <c r="B87" s="64"/>
      <c r="C87" s="64"/>
      <c r="D87" s="40"/>
      <c r="E87" s="40"/>
      <c r="F87" s="40"/>
      <c r="G87" s="40"/>
      <c r="H87" s="40"/>
      <c r="I87" s="40"/>
      <c r="J87" s="40"/>
    </row>
    <row r="88" spans="1:10" s="11" customFormat="1" ht="24" customHeight="1" thickBot="1" x14ac:dyDescent="0.5">
      <c r="A88" s="14" t="s">
        <v>21</v>
      </c>
      <c r="B88" s="64"/>
      <c r="C88" s="64"/>
      <c r="D88" s="48">
        <f>SUM(D59,D86)</f>
        <v>91996630</v>
      </c>
      <c r="E88" s="60"/>
      <c r="F88" s="48">
        <f>SUM(F59,F86)</f>
        <v>93067162</v>
      </c>
      <c r="G88" s="60"/>
      <c r="H88" s="48">
        <f>SUM(H59,H86)</f>
        <v>72643888</v>
      </c>
      <c r="I88" s="60"/>
      <c r="J88" s="48">
        <f>SUM(J59,J86)</f>
        <v>52639645</v>
      </c>
    </row>
    <row r="89" spans="1:10" s="11" customFormat="1" ht="22.5" customHeight="1" thickTop="1" x14ac:dyDescent="0.45">
      <c r="A89" s="37"/>
      <c r="B89" s="66"/>
      <c r="C89" s="66"/>
      <c r="D89" s="83">
        <f>D88-D31</f>
        <v>0</v>
      </c>
      <c r="E89" s="83"/>
      <c r="F89" s="83">
        <f>F88-F31</f>
        <v>0</v>
      </c>
      <c r="G89" s="83"/>
      <c r="H89" s="83">
        <f>H88-H31</f>
        <v>0</v>
      </c>
      <c r="I89" s="83"/>
      <c r="J89" s="83">
        <f>J88-J31</f>
        <v>0</v>
      </c>
    </row>
    <row r="90" spans="1:10" x14ac:dyDescent="0.45">
      <c r="D90" s="111">
        <f>D88-D31</f>
        <v>0</v>
      </c>
      <c r="E90" s="111"/>
      <c r="F90" s="111">
        <f>F88-F31</f>
        <v>0</v>
      </c>
      <c r="G90" s="111"/>
      <c r="H90" s="111">
        <f>H88-H31</f>
        <v>0</v>
      </c>
      <c r="I90" s="111"/>
      <c r="J90" s="111">
        <f>J88-J31</f>
        <v>0</v>
      </c>
    </row>
  </sheetData>
  <mergeCells count="9">
    <mergeCell ref="D68:J68"/>
    <mergeCell ref="D36:G36"/>
    <mergeCell ref="H36:J36"/>
    <mergeCell ref="D40:J40"/>
    <mergeCell ref="D4:G4"/>
    <mergeCell ref="H4:J4"/>
    <mergeCell ref="D8:J8"/>
    <mergeCell ref="D64:G64"/>
    <mergeCell ref="H64:J64"/>
  </mergeCells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&amp;Lหมายเหตุประกอบงบการเงินระหว่างกาลเป็นส่วนหนึ่งของงบการเงินนี้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0"/>
  <sheetViews>
    <sheetView view="pageBreakPreview" topLeftCell="A58" zoomScaleNormal="100" zoomScaleSheetLayoutView="100" workbookViewId="0">
      <selection activeCell="J33" sqref="J33"/>
    </sheetView>
  </sheetViews>
  <sheetFormatPr defaultColWidth="9.140625" defaultRowHeight="21.75" x14ac:dyDescent="0.45"/>
  <cols>
    <col min="1" max="1" width="54.140625" style="2" customWidth="1"/>
    <col min="2" max="2" width="7.85546875" style="23" customWidth="1"/>
    <col min="3" max="3" width="1.5703125" style="23" customWidth="1"/>
    <col min="4" max="4" width="11.5703125" style="2" customWidth="1"/>
    <col min="5" max="5" width="1.5703125" style="2" customWidth="1"/>
    <col min="6" max="6" width="11.5703125" style="2" customWidth="1"/>
    <col min="7" max="7" width="1.5703125" style="2" customWidth="1"/>
    <col min="8" max="8" width="11.5703125" style="2" customWidth="1"/>
    <col min="9" max="9" width="1.5703125" style="2" customWidth="1"/>
    <col min="10" max="10" width="11.5703125" style="2" customWidth="1"/>
    <col min="11" max="11" width="13.5703125" style="21" customWidth="1"/>
    <col min="12" max="12" width="12.85546875" style="21" customWidth="1"/>
    <col min="13" max="14" width="9.140625" style="21"/>
    <col min="15" max="16384" width="9.140625" style="2"/>
  </cols>
  <sheetData>
    <row r="1" spans="1:11" ht="23.25" x14ac:dyDescent="0.5">
      <c r="A1" s="50" t="s">
        <v>167</v>
      </c>
      <c r="B1" s="50"/>
      <c r="C1" s="50"/>
      <c r="D1" s="50"/>
      <c r="F1" s="77"/>
    </row>
    <row r="2" spans="1:11" ht="23.25" x14ac:dyDescent="0.5">
      <c r="A2" s="3" t="s">
        <v>53</v>
      </c>
      <c r="B2" s="73"/>
      <c r="C2" s="73"/>
    </row>
    <row r="3" spans="1:11" ht="23.25" x14ac:dyDescent="0.5">
      <c r="A3" s="1"/>
      <c r="B3" s="1"/>
      <c r="C3" s="1"/>
      <c r="D3" s="104"/>
      <c r="E3" s="1"/>
      <c r="F3" s="1"/>
    </row>
    <row r="4" spans="1:11" x14ac:dyDescent="0.45">
      <c r="A4" s="4"/>
      <c r="B4" s="67"/>
      <c r="C4" s="67"/>
      <c r="D4" s="199" t="s">
        <v>1</v>
      </c>
      <c r="E4" s="199"/>
      <c r="F4" s="199"/>
      <c r="G4" s="5"/>
      <c r="H4" s="199" t="s">
        <v>39</v>
      </c>
      <c r="I4" s="199"/>
      <c r="J4" s="199"/>
    </row>
    <row r="5" spans="1:11" x14ac:dyDescent="0.45">
      <c r="A5" s="4"/>
      <c r="B5" s="67"/>
      <c r="C5" s="67"/>
      <c r="D5" s="200" t="s">
        <v>54</v>
      </c>
      <c r="E5" s="201"/>
      <c r="F5" s="201"/>
      <c r="G5" s="5"/>
      <c r="H5" s="200" t="s">
        <v>54</v>
      </c>
      <c r="I5" s="201"/>
      <c r="J5" s="201"/>
    </row>
    <row r="6" spans="1:11" x14ac:dyDescent="0.45">
      <c r="A6" s="4"/>
      <c r="B6" s="67"/>
      <c r="C6" s="67"/>
      <c r="D6" s="200" t="s">
        <v>210</v>
      </c>
      <c r="E6" s="201"/>
      <c r="F6" s="201"/>
      <c r="G6" s="5"/>
      <c r="H6" s="200" t="str">
        <f>+D6</f>
        <v>วันที่ 30 กันยายน</v>
      </c>
      <c r="I6" s="201"/>
      <c r="J6" s="201"/>
    </row>
    <row r="7" spans="1:11" x14ac:dyDescent="0.45">
      <c r="A7" s="4"/>
      <c r="B7" s="67" t="s">
        <v>2</v>
      </c>
      <c r="C7" s="67"/>
      <c r="D7" s="62" t="s">
        <v>152</v>
      </c>
      <c r="E7" s="103"/>
      <c r="F7" s="62" t="s">
        <v>81</v>
      </c>
      <c r="G7" s="103"/>
      <c r="H7" s="62" t="s">
        <v>152</v>
      </c>
      <c r="I7" s="103"/>
      <c r="J7" s="62" t="s">
        <v>81</v>
      </c>
    </row>
    <row r="8" spans="1:11" x14ac:dyDescent="0.45">
      <c r="A8" s="4"/>
      <c r="B8" s="67"/>
      <c r="C8" s="67"/>
      <c r="D8" s="62"/>
      <c r="E8" s="109"/>
      <c r="F8" s="62" t="s">
        <v>165</v>
      </c>
      <c r="G8" s="109"/>
      <c r="H8" s="62"/>
      <c r="I8" s="109"/>
      <c r="J8" s="62"/>
    </row>
    <row r="9" spans="1:11" x14ac:dyDescent="0.45">
      <c r="A9" s="6"/>
      <c r="B9" s="67"/>
      <c r="C9" s="67"/>
      <c r="D9" s="197" t="s">
        <v>55</v>
      </c>
      <c r="E9" s="198"/>
      <c r="F9" s="198"/>
      <c r="G9" s="198"/>
      <c r="H9" s="198"/>
      <c r="I9" s="198"/>
      <c r="J9" s="198"/>
    </row>
    <row r="10" spans="1:11" x14ac:dyDescent="0.45">
      <c r="A10" s="9" t="s">
        <v>22</v>
      </c>
      <c r="B10" s="64" t="s">
        <v>230</v>
      </c>
      <c r="C10" s="64"/>
      <c r="D10" s="10"/>
      <c r="E10" s="10"/>
      <c r="F10" s="10"/>
      <c r="G10" s="10"/>
      <c r="H10" s="11"/>
      <c r="I10" s="10"/>
      <c r="J10" s="11"/>
    </row>
    <row r="11" spans="1:11" x14ac:dyDescent="0.45">
      <c r="A11" s="44" t="s">
        <v>99</v>
      </c>
      <c r="B11" s="64"/>
      <c r="C11" s="64"/>
      <c r="D11" s="60"/>
      <c r="E11" s="60"/>
      <c r="F11" s="60"/>
      <c r="G11" s="60"/>
      <c r="H11" s="60"/>
      <c r="I11" s="60"/>
      <c r="J11" s="60"/>
    </row>
    <row r="12" spans="1:11" x14ac:dyDescent="0.45">
      <c r="A12" s="44" t="s">
        <v>100</v>
      </c>
      <c r="B12" s="64" t="s">
        <v>231</v>
      </c>
      <c r="C12" s="64"/>
      <c r="D12" s="94">
        <v>1601983</v>
      </c>
      <c r="E12" s="60"/>
      <c r="F12" s="94">
        <v>1598371</v>
      </c>
      <c r="G12" s="60"/>
      <c r="H12" s="94">
        <v>0</v>
      </c>
      <c r="I12" s="94"/>
      <c r="J12" s="94">
        <v>0</v>
      </c>
    </row>
    <row r="13" spans="1:11" x14ac:dyDescent="0.45">
      <c r="A13" s="12" t="s">
        <v>101</v>
      </c>
      <c r="B13" s="64" t="s">
        <v>231</v>
      </c>
      <c r="C13" s="64"/>
      <c r="D13" s="94">
        <v>1012447</v>
      </c>
      <c r="E13" s="60"/>
      <c r="F13" s="94">
        <v>1088076</v>
      </c>
      <c r="G13" s="60"/>
      <c r="H13" s="94">
        <v>165</v>
      </c>
      <c r="I13" s="94"/>
      <c r="J13" s="94">
        <v>150</v>
      </c>
    </row>
    <row r="14" spans="1:11" x14ac:dyDescent="0.45">
      <c r="A14" s="44" t="s">
        <v>137</v>
      </c>
      <c r="B14" s="64"/>
      <c r="C14" s="64"/>
      <c r="D14" s="94">
        <v>145800</v>
      </c>
      <c r="E14" s="60"/>
      <c r="F14" s="94">
        <v>21359</v>
      </c>
      <c r="G14" s="60"/>
      <c r="H14" s="94">
        <v>314181</v>
      </c>
      <c r="I14" s="94"/>
      <c r="J14" s="94">
        <v>54314</v>
      </c>
    </row>
    <row r="15" spans="1:11" x14ac:dyDescent="0.45">
      <c r="A15" s="44" t="s">
        <v>71</v>
      </c>
      <c r="B15" s="64"/>
      <c r="C15" s="64"/>
      <c r="D15" s="94">
        <v>0</v>
      </c>
      <c r="E15" s="60"/>
      <c r="F15" s="94">
        <v>14413</v>
      </c>
      <c r="G15" s="60"/>
      <c r="H15" s="94">
        <v>471506</v>
      </c>
      <c r="I15" s="94"/>
      <c r="J15" s="94">
        <v>336982</v>
      </c>
    </row>
    <row r="16" spans="1:11" x14ac:dyDescent="0.45">
      <c r="A16" s="44" t="s">
        <v>23</v>
      </c>
      <c r="B16" s="64"/>
      <c r="C16" s="64"/>
      <c r="D16" s="94">
        <v>25676</v>
      </c>
      <c r="E16" s="60"/>
      <c r="F16" s="94">
        <v>26248</v>
      </c>
      <c r="G16" s="60"/>
      <c r="H16" s="94">
        <v>1128</v>
      </c>
      <c r="I16" s="94"/>
      <c r="J16" s="94">
        <v>18</v>
      </c>
      <c r="K16" s="111"/>
    </row>
    <row r="17" spans="1:14" s="22" customFormat="1" ht="23.85" customHeight="1" x14ac:dyDescent="0.45">
      <c r="A17" s="6" t="s">
        <v>24</v>
      </c>
      <c r="B17" s="69"/>
      <c r="C17" s="69"/>
      <c r="D17" s="95">
        <f>SUM(D11:D16)</f>
        <v>2785906</v>
      </c>
      <c r="E17" s="27"/>
      <c r="F17" s="95">
        <f>SUM(F11:F16)</f>
        <v>2748467</v>
      </c>
      <c r="G17" s="27"/>
      <c r="H17" s="95">
        <f>SUM(H11:H16)</f>
        <v>786980</v>
      </c>
      <c r="I17" s="27"/>
      <c r="J17" s="95">
        <f>SUM(J11:J16)</f>
        <v>391464</v>
      </c>
      <c r="K17" s="21"/>
      <c r="L17" s="21"/>
      <c r="M17" s="21"/>
      <c r="N17" s="21"/>
    </row>
    <row r="18" spans="1:14" ht="12.75" customHeight="1" x14ac:dyDescent="0.45">
      <c r="A18" s="14"/>
      <c r="B18" s="64"/>
      <c r="C18" s="64"/>
      <c r="D18" s="60"/>
      <c r="E18" s="60"/>
      <c r="F18" s="60"/>
      <c r="G18" s="60"/>
      <c r="H18" s="60"/>
      <c r="I18" s="60"/>
      <c r="J18" s="60"/>
    </row>
    <row r="19" spans="1:14" x14ac:dyDescent="0.45">
      <c r="A19" s="9" t="s">
        <v>25</v>
      </c>
      <c r="B19" s="64" t="s">
        <v>232</v>
      </c>
      <c r="C19" s="64"/>
      <c r="D19" s="60"/>
      <c r="E19" s="60"/>
      <c r="F19" s="60"/>
      <c r="G19" s="60"/>
      <c r="H19" s="60"/>
      <c r="I19" s="60"/>
      <c r="J19" s="60"/>
    </row>
    <row r="20" spans="1:14" x14ac:dyDescent="0.45">
      <c r="A20" s="43" t="s">
        <v>102</v>
      </c>
      <c r="B20" s="64"/>
      <c r="C20" s="64"/>
      <c r="D20" s="60"/>
      <c r="E20" s="60"/>
      <c r="F20" s="182"/>
      <c r="G20" s="60"/>
      <c r="H20" s="60"/>
      <c r="I20" s="60"/>
      <c r="J20" s="60"/>
    </row>
    <row r="21" spans="1:14" x14ac:dyDescent="0.45">
      <c r="A21" s="43" t="s">
        <v>100</v>
      </c>
      <c r="B21" s="64"/>
      <c r="C21" s="64"/>
      <c r="D21" s="94">
        <v>822440</v>
      </c>
      <c r="E21" s="60"/>
      <c r="F21" s="94">
        <v>805258</v>
      </c>
      <c r="G21" s="60"/>
      <c r="H21" s="94">
        <v>0</v>
      </c>
      <c r="I21" s="94"/>
      <c r="J21" s="94">
        <v>0</v>
      </c>
      <c r="K21" s="183"/>
      <c r="L21" s="184"/>
    </row>
    <row r="22" spans="1:14" x14ac:dyDescent="0.45">
      <c r="A22" s="43" t="s">
        <v>103</v>
      </c>
      <c r="B22" s="64"/>
      <c r="C22" s="64"/>
      <c r="D22" s="94">
        <v>506078</v>
      </c>
      <c r="E22" s="60"/>
      <c r="F22" s="94">
        <v>588361</v>
      </c>
      <c r="G22" s="60"/>
      <c r="H22" s="94">
        <v>89</v>
      </c>
      <c r="I22" s="94"/>
      <c r="J22" s="94">
        <v>89</v>
      </c>
      <c r="K22" s="183"/>
      <c r="L22" s="184"/>
    </row>
    <row r="23" spans="1:14" x14ac:dyDescent="0.45">
      <c r="A23" s="43" t="s">
        <v>138</v>
      </c>
      <c r="B23" s="64"/>
      <c r="C23" s="64"/>
      <c r="D23" s="94">
        <v>83951</v>
      </c>
      <c r="E23" s="60"/>
      <c r="F23" s="94">
        <v>20415</v>
      </c>
      <c r="G23" s="60"/>
      <c r="H23" s="94">
        <v>180864</v>
      </c>
      <c r="I23" s="94"/>
      <c r="J23" s="94">
        <v>49280</v>
      </c>
    </row>
    <row r="24" spans="1:14" x14ac:dyDescent="0.45">
      <c r="A24" s="43" t="s">
        <v>151</v>
      </c>
      <c r="B24" s="64"/>
      <c r="C24" s="64"/>
      <c r="D24" s="94">
        <v>132698</v>
      </c>
      <c r="E24" s="60"/>
      <c r="F24" s="94">
        <v>134017</v>
      </c>
      <c r="G24" s="60"/>
      <c r="H24" s="94">
        <v>0</v>
      </c>
      <c r="I24" s="94"/>
      <c r="J24" s="94">
        <v>0</v>
      </c>
      <c r="K24" s="183"/>
    </row>
    <row r="25" spans="1:14" x14ac:dyDescent="0.45">
      <c r="A25" s="43" t="s">
        <v>40</v>
      </c>
      <c r="B25" s="64"/>
      <c r="C25" s="64"/>
      <c r="D25" s="94">
        <v>502441</v>
      </c>
      <c r="E25" s="60"/>
      <c r="F25" s="94">
        <v>616305</v>
      </c>
      <c r="G25" s="60"/>
      <c r="H25" s="94">
        <v>65852</v>
      </c>
      <c r="I25" s="94"/>
      <c r="J25" s="94">
        <v>29152</v>
      </c>
      <c r="K25" s="196"/>
    </row>
    <row r="26" spans="1:14" x14ac:dyDescent="0.45">
      <c r="A26" s="43" t="s">
        <v>41</v>
      </c>
      <c r="B26" s="64"/>
      <c r="C26" s="64"/>
      <c r="D26" s="94">
        <v>519714</v>
      </c>
      <c r="E26" s="60"/>
      <c r="F26" s="94">
        <v>612621</v>
      </c>
      <c r="G26" s="60"/>
      <c r="H26" s="94">
        <v>377963</v>
      </c>
      <c r="I26" s="94"/>
      <c r="J26" s="94">
        <v>264238</v>
      </c>
      <c r="K26" s="183"/>
    </row>
    <row r="27" spans="1:14" s="22" customFormat="1" ht="23.85" customHeight="1" x14ac:dyDescent="0.45">
      <c r="A27" s="6" t="s">
        <v>26</v>
      </c>
      <c r="B27" s="69"/>
      <c r="C27" s="69"/>
      <c r="D27" s="95">
        <f>SUM(D20:D26)</f>
        <v>2567322</v>
      </c>
      <c r="E27" s="27"/>
      <c r="F27" s="95">
        <f>SUM(F20:F26)</f>
        <v>2776977</v>
      </c>
      <c r="G27" s="27"/>
      <c r="H27" s="95">
        <f>SUM(H20:H26)</f>
        <v>624768</v>
      </c>
      <c r="I27" s="27"/>
      <c r="J27" s="95">
        <f>SUM(J20:J26)</f>
        <v>342759</v>
      </c>
      <c r="K27" s="180"/>
      <c r="L27" s="21"/>
      <c r="M27" s="21"/>
      <c r="N27" s="21"/>
    </row>
    <row r="28" spans="1:14" ht="12.75" customHeight="1" x14ac:dyDescent="0.45">
      <c r="A28" s="12"/>
      <c r="B28" s="64"/>
      <c r="C28" s="64"/>
      <c r="D28" s="16"/>
      <c r="E28" s="15"/>
      <c r="F28" s="16"/>
      <c r="G28" s="15"/>
      <c r="H28" s="16"/>
      <c r="I28" s="15"/>
      <c r="J28" s="16"/>
    </row>
    <row r="29" spans="1:14" x14ac:dyDescent="0.45">
      <c r="A29" s="43" t="s">
        <v>64</v>
      </c>
      <c r="B29" s="17"/>
      <c r="C29" s="17"/>
      <c r="D29" s="96">
        <v>0</v>
      </c>
      <c r="E29" s="60"/>
      <c r="F29" s="96">
        <v>412</v>
      </c>
      <c r="G29" s="60"/>
      <c r="H29" s="96">
        <v>0</v>
      </c>
      <c r="I29" s="94"/>
      <c r="J29" s="96">
        <v>0</v>
      </c>
    </row>
    <row r="30" spans="1:14" ht="12.75" customHeight="1" x14ac:dyDescent="0.45">
      <c r="A30" s="12"/>
      <c r="B30" s="64"/>
      <c r="C30" s="64"/>
      <c r="D30" s="60"/>
      <c r="E30" s="60"/>
      <c r="F30" s="60"/>
      <c r="G30" s="60"/>
      <c r="H30" s="60"/>
      <c r="I30" s="60"/>
      <c r="J30" s="60"/>
    </row>
    <row r="31" spans="1:14" s="22" customFormat="1" x14ac:dyDescent="0.45">
      <c r="A31" s="14" t="s">
        <v>59</v>
      </c>
      <c r="B31" s="72"/>
      <c r="C31" s="72"/>
      <c r="D31" s="180">
        <f>D17-D27+D29</f>
        <v>218584</v>
      </c>
      <c r="E31" s="27"/>
      <c r="F31" s="180">
        <f>F17-F27+F29</f>
        <v>-28098</v>
      </c>
      <c r="G31" s="27"/>
      <c r="H31" s="180">
        <f>H17-H27+H29</f>
        <v>162212</v>
      </c>
      <c r="I31" s="180"/>
      <c r="J31" s="180">
        <f>J17-J27+J29</f>
        <v>48705</v>
      </c>
      <c r="K31" s="21"/>
      <c r="L31" s="21"/>
      <c r="M31" s="21"/>
      <c r="N31" s="21"/>
    </row>
    <row r="32" spans="1:14" x14ac:dyDescent="0.45">
      <c r="A32" s="43" t="s">
        <v>104</v>
      </c>
      <c r="B32" s="64" t="s">
        <v>221</v>
      </c>
      <c r="C32" s="64"/>
      <c r="D32" s="94">
        <v>-13501</v>
      </c>
      <c r="E32" s="60"/>
      <c r="F32" s="94">
        <v>14575</v>
      </c>
      <c r="G32" s="60"/>
      <c r="H32" s="94">
        <v>-13429</v>
      </c>
      <c r="I32" s="94"/>
      <c r="J32" s="94">
        <v>-9920</v>
      </c>
    </row>
    <row r="33" spans="1:14" s="22" customFormat="1" ht="22.5" thickBot="1" x14ac:dyDescent="0.5">
      <c r="A33" s="14" t="s">
        <v>60</v>
      </c>
      <c r="B33" s="72"/>
      <c r="C33" s="72"/>
      <c r="D33" s="61">
        <f>SUM(D31:D32)</f>
        <v>205083</v>
      </c>
      <c r="E33" s="27"/>
      <c r="F33" s="61">
        <f>SUM(F31:F32)</f>
        <v>-13523</v>
      </c>
      <c r="G33" s="27"/>
      <c r="H33" s="61">
        <f>SUM(H31:H32)</f>
        <v>148783</v>
      </c>
      <c r="I33" s="27"/>
      <c r="J33" s="61">
        <f>SUM(J31:J32)</f>
        <v>38785</v>
      </c>
      <c r="K33" s="21"/>
      <c r="L33" s="21"/>
      <c r="M33" s="21"/>
      <c r="N33" s="21"/>
    </row>
    <row r="34" spans="1:14" s="22" customFormat="1" ht="12.75" customHeight="1" thickTop="1" x14ac:dyDescent="0.45">
      <c r="A34" s="14"/>
      <c r="B34" s="72"/>
      <c r="C34" s="72"/>
      <c r="D34" s="27"/>
      <c r="E34" s="27"/>
      <c r="F34" s="27"/>
      <c r="G34" s="27"/>
      <c r="H34" s="27"/>
      <c r="I34" s="27"/>
      <c r="J34" s="27"/>
      <c r="K34" s="21"/>
      <c r="L34" s="21"/>
      <c r="M34" s="21"/>
      <c r="N34" s="21"/>
    </row>
    <row r="35" spans="1:14" s="22" customFormat="1" ht="22.5" hidden="1" thickBot="1" x14ac:dyDescent="0.5">
      <c r="A35" s="14" t="s">
        <v>172</v>
      </c>
      <c r="B35" s="72"/>
      <c r="C35" s="72"/>
      <c r="D35" s="48">
        <f>D33</f>
        <v>205083</v>
      </c>
      <c r="E35" s="27"/>
      <c r="F35" s="48">
        <f>F33</f>
        <v>-13523</v>
      </c>
      <c r="G35" s="27"/>
      <c r="H35" s="48">
        <f>H33</f>
        <v>148783</v>
      </c>
      <c r="I35" s="27"/>
      <c r="J35" s="48">
        <f>J33</f>
        <v>38785</v>
      </c>
      <c r="K35" s="21"/>
      <c r="L35" s="21"/>
      <c r="M35" s="21"/>
      <c r="N35" s="21"/>
    </row>
    <row r="36" spans="1:14" s="22" customFormat="1" ht="12.75" hidden="1" customHeight="1" thickTop="1" x14ac:dyDescent="0.45">
      <c r="A36" s="14"/>
      <c r="B36" s="72"/>
      <c r="C36" s="72"/>
      <c r="D36" s="27"/>
      <c r="E36" s="27"/>
      <c r="F36" s="27"/>
      <c r="G36" s="27"/>
      <c r="H36" s="27"/>
      <c r="I36" s="27"/>
      <c r="J36" s="27"/>
      <c r="K36" s="21"/>
      <c r="L36" s="21"/>
      <c r="M36" s="21"/>
      <c r="N36" s="21"/>
    </row>
    <row r="37" spans="1:14" ht="23.25" x14ac:dyDescent="0.5">
      <c r="A37" s="50" t="s">
        <v>167</v>
      </c>
      <c r="B37" s="50"/>
      <c r="C37" s="50"/>
      <c r="D37" s="50"/>
      <c r="F37" s="77"/>
    </row>
    <row r="38" spans="1:14" ht="23.25" x14ac:dyDescent="0.5">
      <c r="A38" s="3" t="s">
        <v>53</v>
      </c>
      <c r="B38" s="73"/>
      <c r="C38" s="73"/>
    </row>
    <row r="39" spans="1:14" ht="23.25" x14ac:dyDescent="0.5">
      <c r="A39" s="1"/>
      <c r="B39" s="1"/>
      <c r="C39" s="1"/>
      <c r="D39" s="104"/>
      <c r="E39" s="1"/>
      <c r="F39" s="1"/>
    </row>
    <row r="40" spans="1:14" ht="21.75" customHeight="1" x14ac:dyDescent="0.45">
      <c r="A40" s="4"/>
      <c r="B40" s="67"/>
      <c r="C40" s="67"/>
      <c r="D40" s="199" t="s">
        <v>1</v>
      </c>
      <c r="E40" s="199"/>
      <c r="F40" s="199"/>
      <c r="G40" s="5"/>
      <c r="H40" s="199" t="s">
        <v>39</v>
      </c>
      <c r="I40" s="199"/>
      <c r="J40" s="199"/>
    </row>
    <row r="41" spans="1:14" ht="21.75" customHeight="1" x14ac:dyDescent="0.45">
      <c r="A41" s="4"/>
      <c r="B41" s="67"/>
      <c r="C41" s="67"/>
      <c r="D41" s="200" t="s">
        <v>54</v>
      </c>
      <c r="E41" s="201"/>
      <c r="F41" s="201"/>
      <c r="G41" s="5"/>
      <c r="H41" s="200" t="s">
        <v>54</v>
      </c>
      <c r="I41" s="201"/>
      <c r="J41" s="201"/>
    </row>
    <row r="42" spans="1:14" ht="21.75" customHeight="1" x14ac:dyDescent="0.45">
      <c r="A42" s="4"/>
      <c r="B42" s="67"/>
      <c r="C42" s="67"/>
      <c r="D42" s="200" t="s">
        <v>210</v>
      </c>
      <c r="E42" s="201"/>
      <c r="F42" s="201"/>
      <c r="G42" s="5"/>
      <c r="H42" s="200" t="str">
        <f>+D42</f>
        <v>วันที่ 30 กันยายน</v>
      </c>
      <c r="I42" s="201"/>
      <c r="J42" s="201"/>
    </row>
    <row r="43" spans="1:14" ht="21.75" customHeight="1" x14ac:dyDescent="0.45">
      <c r="A43" s="4"/>
      <c r="B43" s="67" t="s">
        <v>2</v>
      </c>
      <c r="C43" s="67"/>
      <c r="D43" s="62" t="s">
        <v>152</v>
      </c>
      <c r="E43" s="103"/>
      <c r="F43" s="62" t="s">
        <v>81</v>
      </c>
      <c r="G43" s="103"/>
      <c r="H43" s="62" t="s">
        <v>152</v>
      </c>
      <c r="I43" s="103"/>
      <c r="J43" s="62" t="s">
        <v>81</v>
      </c>
    </row>
    <row r="44" spans="1:14" ht="21.75" customHeight="1" x14ac:dyDescent="0.45">
      <c r="A44" s="4"/>
      <c r="B44" s="67"/>
      <c r="C44" s="67"/>
      <c r="D44" s="62"/>
      <c r="E44" s="109"/>
      <c r="F44" s="62" t="s">
        <v>165</v>
      </c>
      <c r="G44" s="109"/>
      <c r="H44" s="62"/>
      <c r="I44" s="109"/>
      <c r="J44" s="62"/>
    </row>
    <row r="45" spans="1:14" ht="21.75" customHeight="1" x14ac:dyDescent="0.45">
      <c r="A45" s="6"/>
      <c r="B45" s="67"/>
      <c r="C45" s="67"/>
      <c r="D45" s="197" t="s">
        <v>55</v>
      </c>
      <c r="E45" s="198"/>
      <c r="F45" s="198"/>
      <c r="G45" s="198"/>
      <c r="H45" s="198"/>
      <c r="I45" s="198"/>
      <c r="J45" s="198"/>
    </row>
    <row r="46" spans="1:14" s="22" customFormat="1" ht="21.75" customHeight="1" x14ac:dyDescent="0.45">
      <c r="A46" s="14" t="s">
        <v>83</v>
      </c>
      <c r="B46" s="72"/>
      <c r="C46" s="72"/>
      <c r="D46" s="27"/>
      <c r="E46" s="27"/>
      <c r="F46" s="27"/>
      <c r="G46" s="27"/>
      <c r="H46" s="27"/>
      <c r="I46" s="27"/>
      <c r="J46" s="27"/>
      <c r="K46" s="21"/>
      <c r="L46" s="21"/>
      <c r="M46" s="21"/>
      <c r="N46" s="21"/>
    </row>
    <row r="47" spans="1:14" s="22" customFormat="1" ht="21.75" customHeight="1" x14ac:dyDescent="0.45">
      <c r="A47" s="202" t="s">
        <v>246</v>
      </c>
      <c r="B47" s="202"/>
      <c r="C47" s="202"/>
      <c r="D47" s="202"/>
      <c r="E47" s="27"/>
      <c r="F47" s="27"/>
      <c r="G47" s="27"/>
      <c r="H47" s="27"/>
      <c r="I47" s="27"/>
      <c r="J47" s="27"/>
      <c r="K47" s="21"/>
      <c r="L47" s="21"/>
      <c r="M47" s="21"/>
      <c r="N47" s="21"/>
    </row>
    <row r="48" spans="1:14" s="22" customFormat="1" ht="21.75" customHeight="1" x14ac:dyDescent="0.45">
      <c r="A48" s="9" t="s">
        <v>247</v>
      </c>
      <c r="B48" s="9"/>
      <c r="C48" s="9"/>
      <c r="D48" s="9"/>
      <c r="E48" s="27"/>
      <c r="F48" s="27"/>
      <c r="G48" s="27"/>
      <c r="H48" s="27"/>
      <c r="I48" s="27"/>
      <c r="J48" s="27"/>
      <c r="K48" s="21"/>
      <c r="L48" s="21"/>
      <c r="M48" s="21"/>
      <c r="N48" s="21"/>
    </row>
    <row r="49" spans="1:14" s="22" customFormat="1" ht="21.75" customHeight="1" x14ac:dyDescent="0.45">
      <c r="A49" s="44" t="s">
        <v>150</v>
      </c>
      <c r="B49" s="72"/>
      <c r="C49" s="72"/>
      <c r="D49" s="27"/>
      <c r="E49" s="27"/>
      <c r="F49" s="27"/>
      <c r="G49" s="27"/>
      <c r="H49" s="27"/>
      <c r="I49" s="27"/>
      <c r="J49" s="27"/>
      <c r="K49" s="21"/>
      <c r="L49" s="21"/>
      <c r="M49" s="21"/>
      <c r="N49" s="21"/>
    </row>
    <row r="50" spans="1:14" s="22" customFormat="1" ht="21.75" customHeight="1" x14ac:dyDescent="0.45">
      <c r="A50" s="44" t="s">
        <v>84</v>
      </c>
      <c r="B50" s="72"/>
      <c r="C50" s="72"/>
      <c r="D50" s="94">
        <v>-2675</v>
      </c>
      <c r="E50" s="94"/>
      <c r="F50" s="94">
        <v>0</v>
      </c>
      <c r="G50" s="94"/>
      <c r="H50" s="94">
        <v>-4137</v>
      </c>
      <c r="I50" s="94"/>
      <c r="J50" s="94">
        <v>0</v>
      </c>
      <c r="K50" s="21"/>
      <c r="L50" s="21"/>
      <c r="M50" s="21"/>
      <c r="N50" s="21"/>
    </row>
    <row r="51" spans="1:14" s="22" customFormat="1" ht="21.75" customHeight="1" x14ac:dyDescent="0.45">
      <c r="A51" s="44" t="s">
        <v>85</v>
      </c>
      <c r="B51" s="72"/>
      <c r="C51" s="72"/>
      <c r="D51" s="76"/>
      <c r="E51" s="60"/>
      <c r="F51" s="76"/>
      <c r="G51" s="60"/>
      <c r="H51" s="76"/>
      <c r="I51" s="60"/>
      <c r="J51" s="76"/>
      <c r="K51" s="21"/>
      <c r="L51" s="21"/>
      <c r="M51" s="21"/>
      <c r="N51" s="21"/>
    </row>
    <row r="52" spans="1:14" s="22" customFormat="1" ht="21.75" customHeight="1" x14ac:dyDescent="0.45">
      <c r="A52" s="44" t="s">
        <v>86</v>
      </c>
      <c r="B52" s="72"/>
      <c r="C52" s="72"/>
      <c r="D52" s="96">
        <v>535</v>
      </c>
      <c r="E52" s="94"/>
      <c r="F52" s="96">
        <v>0</v>
      </c>
      <c r="G52" s="94"/>
      <c r="H52" s="96">
        <v>827</v>
      </c>
      <c r="I52" s="94"/>
      <c r="J52" s="96">
        <v>0</v>
      </c>
      <c r="K52" s="21"/>
      <c r="L52" s="21"/>
      <c r="M52" s="21"/>
      <c r="N52" s="21"/>
    </row>
    <row r="53" spans="1:14" s="22" customFormat="1" ht="21.75" customHeight="1" x14ac:dyDescent="0.45">
      <c r="A53" s="14" t="s">
        <v>87</v>
      </c>
      <c r="B53" s="72"/>
      <c r="C53" s="72"/>
      <c r="D53" s="27"/>
      <c r="E53" s="27"/>
      <c r="F53" s="27"/>
      <c r="G53" s="27"/>
      <c r="H53" s="59"/>
      <c r="I53" s="27"/>
      <c r="J53" s="59"/>
      <c r="K53" s="21"/>
      <c r="L53" s="21"/>
      <c r="M53" s="21"/>
      <c r="N53" s="21"/>
    </row>
    <row r="54" spans="1:14" s="22" customFormat="1" ht="21.75" customHeight="1" x14ac:dyDescent="0.45">
      <c r="A54" s="14" t="s">
        <v>130</v>
      </c>
      <c r="B54" s="72"/>
      <c r="C54" s="72"/>
      <c r="D54" s="82">
        <v>-2140</v>
      </c>
      <c r="E54" s="27"/>
      <c r="F54" s="82">
        <v>0</v>
      </c>
      <c r="G54" s="27"/>
      <c r="H54" s="82">
        <v>-3310</v>
      </c>
      <c r="I54" s="27"/>
      <c r="J54" s="82">
        <v>0</v>
      </c>
      <c r="K54" s="21"/>
      <c r="L54" s="21"/>
      <c r="M54" s="21"/>
      <c r="N54" s="21"/>
    </row>
    <row r="55" spans="1:14" s="22" customFormat="1" ht="21.75" customHeight="1" x14ac:dyDescent="0.45">
      <c r="A55" s="14"/>
      <c r="B55" s="72"/>
      <c r="C55" s="72"/>
      <c r="D55" s="27"/>
      <c r="E55" s="27"/>
      <c r="F55" s="27"/>
      <c r="G55" s="27"/>
      <c r="H55" s="27"/>
      <c r="I55" s="27"/>
      <c r="J55" s="27"/>
      <c r="K55" s="21"/>
      <c r="L55" s="21"/>
      <c r="M55" s="21"/>
      <c r="N55" s="21"/>
    </row>
    <row r="56" spans="1:14" s="22" customFormat="1" ht="21.75" customHeight="1" x14ac:dyDescent="0.45">
      <c r="A56" s="14" t="s">
        <v>148</v>
      </c>
      <c r="B56" s="72"/>
      <c r="C56" s="72"/>
      <c r="D56" s="82">
        <v>-2140</v>
      </c>
      <c r="E56" s="27"/>
      <c r="F56" s="82">
        <v>0</v>
      </c>
      <c r="G56" s="27"/>
      <c r="H56" s="82">
        <v>-3310</v>
      </c>
      <c r="I56" s="27"/>
      <c r="J56" s="82">
        <v>0</v>
      </c>
      <c r="K56" s="21"/>
      <c r="L56" s="21"/>
      <c r="M56" s="21"/>
      <c r="N56" s="21"/>
    </row>
    <row r="57" spans="1:14" s="22" customFormat="1" ht="21.75" customHeight="1" thickBot="1" x14ac:dyDescent="0.5">
      <c r="A57" s="14" t="s">
        <v>131</v>
      </c>
      <c r="B57" s="72"/>
      <c r="C57" s="72"/>
      <c r="D57" s="48">
        <f>D33+D54</f>
        <v>202943</v>
      </c>
      <c r="E57" s="27"/>
      <c r="F57" s="48">
        <f>F33+F54</f>
        <v>-13523</v>
      </c>
      <c r="G57" s="27"/>
      <c r="H57" s="48">
        <v>145473</v>
      </c>
      <c r="I57" s="27"/>
      <c r="J57" s="48">
        <f>J33</f>
        <v>38785</v>
      </c>
      <c r="K57" s="21"/>
      <c r="L57" s="21"/>
      <c r="M57" s="21"/>
      <c r="N57" s="21"/>
    </row>
    <row r="58" spans="1:14" s="22" customFormat="1" ht="21.75" customHeight="1" thickTop="1" x14ac:dyDescent="0.45">
      <c r="A58" s="14"/>
      <c r="B58" s="72"/>
      <c r="C58" s="72"/>
      <c r="D58" s="27"/>
      <c r="E58" s="27"/>
      <c r="F58" s="27"/>
      <c r="G58" s="27"/>
      <c r="H58" s="27"/>
      <c r="I58" s="27"/>
      <c r="J58" s="27"/>
      <c r="K58" s="21"/>
      <c r="L58" s="21"/>
      <c r="M58" s="21"/>
      <c r="N58" s="21"/>
    </row>
    <row r="59" spans="1:14" s="22" customFormat="1" ht="21.75" customHeight="1" x14ac:dyDescent="0.45">
      <c r="A59" s="14" t="s">
        <v>132</v>
      </c>
      <c r="B59" s="72"/>
      <c r="C59" s="72"/>
      <c r="D59" s="27"/>
      <c r="E59" s="27"/>
      <c r="F59" s="27"/>
      <c r="G59" s="27"/>
      <c r="H59" s="27"/>
      <c r="I59" s="27"/>
      <c r="J59" s="27"/>
      <c r="K59" s="21"/>
      <c r="L59" s="21"/>
      <c r="M59" s="21"/>
      <c r="N59" s="21"/>
    </row>
    <row r="60" spans="1:14" s="21" customFormat="1" ht="21.75" customHeight="1" x14ac:dyDescent="0.45">
      <c r="A60" s="44" t="s">
        <v>173</v>
      </c>
      <c r="B60" s="64"/>
      <c r="C60" s="64"/>
      <c r="D60" s="94">
        <v>205083</v>
      </c>
      <c r="E60" s="94">
        <v>0</v>
      </c>
      <c r="F60" s="94">
        <v>28855</v>
      </c>
      <c r="G60" s="94">
        <v>0</v>
      </c>
      <c r="H60" s="94">
        <v>148783</v>
      </c>
      <c r="I60" s="94">
        <v>0</v>
      </c>
      <c r="J60" s="94">
        <v>38785</v>
      </c>
    </row>
    <row r="61" spans="1:14" s="21" customFormat="1" ht="21.75" customHeight="1" x14ac:dyDescent="0.45">
      <c r="A61" s="44" t="s">
        <v>174</v>
      </c>
      <c r="B61" s="64"/>
      <c r="C61" s="64"/>
      <c r="D61" s="94">
        <v>0</v>
      </c>
      <c r="E61" s="94">
        <v>0</v>
      </c>
      <c r="F61" s="94">
        <v>-42378</v>
      </c>
      <c r="G61" s="94">
        <v>0</v>
      </c>
      <c r="H61" s="94">
        <v>0</v>
      </c>
      <c r="I61" s="94">
        <v>0</v>
      </c>
      <c r="J61" s="94">
        <v>0</v>
      </c>
    </row>
    <row r="62" spans="1:14" s="22" customFormat="1" ht="21.75" customHeight="1" thickBot="1" x14ac:dyDescent="0.5">
      <c r="A62" s="14" t="s">
        <v>60</v>
      </c>
      <c r="B62" s="72"/>
      <c r="C62" s="72"/>
      <c r="D62" s="179">
        <f>SUM(D60:D61)</f>
        <v>205083</v>
      </c>
      <c r="E62" s="180"/>
      <c r="F62" s="179">
        <f>SUM(F60:F61)</f>
        <v>-13523</v>
      </c>
      <c r="G62" s="180"/>
      <c r="H62" s="179">
        <f>SUM(H60:H61)</f>
        <v>148783</v>
      </c>
      <c r="I62" s="180"/>
      <c r="J62" s="179">
        <f>SUM(J60:J61)</f>
        <v>38785</v>
      </c>
      <c r="K62" s="21"/>
      <c r="L62" s="21"/>
      <c r="M62" s="21"/>
      <c r="N62" s="21"/>
    </row>
    <row r="63" spans="1:14" s="22" customFormat="1" ht="21.75" customHeight="1" thickTop="1" x14ac:dyDescent="0.45">
      <c r="A63" s="14"/>
      <c r="B63" s="72"/>
      <c r="C63" s="72"/>
      <c r="D63" s="27"/>
      <c r="E63" s="27"/>
      <c r="F63" s="27"/>
      <c r="G63" s="27"/>
      <c r="H63" s="27"/>
      <c r="I63" s="27"/>
      <c r="J63" s="27"/>
      <c r="K63" s="21"/>
      <c r="L63" s="21"/>
      <c r="M63" s="21"/>
      <c r="N63" s="21"/>
    </row>
    <row r="64" spans="1:14" s="22" customFormat="1" ht="21.75" customHeight="1" x14ac:dyDescent="0.45">
      <c r="A64" s="14" t="s">
        <v>133</v>
      </c>
      <c r="B64" s="72"/>
      <c r="C64" s="72"/>
      <c r="D64" s="27"/>
      <c r="E64" s="27"/>
      <c r="F64" s="27"/>
      <c r="G64" s="27"/>
      <c r="H64" s="27"/>
      <c r="I64" s="27"/>
      <c r="J64" s="27"/>
      <c r="K64" s="21"/>
      <c r="L64" s="21"/>
      <c r="M64" s="21"/>
      <c r="N64" s="21"/>
    </row>
    <row r="65" spans="1:14" s="21" customFormat="1" ht="21.75" customHeight="1" x14ac:dyDescent="0.45">
      <c r="A65" s="44" t="s">
        <v>173</v>
      </c>
      <c r="B65" s="64"/>
      <c r="C65" s="64"/>
      <c r="D65" s="94">
        <f>D57</f>
        <v>202943</v>
      </c>
      <c r="E65" s="60"/>
      <c r="F65" s="94">
        <f>F60</f>
        <v>28855</v>
      </c>
      <c r="G65" s="60"/>
      <c r="H65" s="94">
        <v>145473</v>
      </c>
      <c r="I65" s="94"/>
      <c r="J65" s="94">
        <v>38785</v>
      </c>
    </row>
    <row r="66" spans="1:14" s="21" customFormat="1" ht="21.75" customHeight="1" x14ac:dyDescent="0.45">
      <c r="A66" s="44" t="s">
        <v>174</v>
      </c>
      <c r="B66" s="64"/>
      <c r="C66" s="64"/>
      <c r="D66" s="74">
        <v>0</v>
      </c>
      <c r="E66" s="60"/>
      <c r="F66" s="74">
        <v>-42378</v>
      </c>
      <c r="G66" s="60"/>
      <c r="H66" s="74">
        <v>0</v>
      </c>
      <c r="I66" s="94"/>
      <c r="J66" s="74">
        <v>0</v>
      </c>
    </row>
    <row r="67" spans="1:14" s="22" customFormat="1" ht="21.75" customHeight="1" thickBot="1" x14ac:dyDescent="0.5">
      <c r="A67" s="14" t="s">
        <v>131</v>
      </c>
      <c r="B67" s="72"/>
      <c r="C67" s="72"/>
      <c r="D67" s="61">
        <f>SUM(D65:D66)</f>
        <v>202943</v>
      </c>
      <c r="E67" s="27"/>
      <c r="F67" s="61">
        <f>SUM(F65:F66)</f>
        <v>-13523</v>
      </c>
      <c r="G67" s="27"/>
      <c r="H67" s="61">
        <f>SUM(H65:H66)</f>
        <v>145473</v>
      </c>
      <c r="I67" s="27"/>
      <c r="J67" s="61">
        <f>SUM(J65:J66)</f>
        <v>38785</v>
      </c>
      <c r="K67" s="21"/>
      <c r="L67" s="21"/>
      <c r="M67" s="21"/>
      <c r="N67" s="21"/>
    </row>
    <row r="68" spans="1:14" s="22" customFormat="1" ht="21.75" customHeight="1" thickTop="1" x14ac:dyDescent="0.45">
      <c r="A68" s="14"/>
      <c r="B68" s="72"/>
      <c r="C68" s="72"/>
      <c r="D68" s="27"/>
      <c r="E68" s="27"/>
      <c r="F68" s="27"/>
      <c r="G68" s="27"/>
      <c r="H68" s="27"/>
      <c r="I68" s="27"/>
      <c r="J68" s="27"/>
      <c r="K68" s="21"/>
      <c r="L68" s="21"/>
      <c r="M68" s="21"/>
      <c r="N68" s="21"/>
    </row>
    <row r="69" spans="1:14" ht="24.75" customHeight="1" thickBot="1" x14ac:dyDescent="0.5">
      <c r="A69" s="14" t="s">
        <v>204</v>
      </c>
      <c r="B69" s="64" t="s">
        <v>233</v>
      </c>
      <c r="C69" s="64"/>
      <c r="D69" s="166">
        <v>8.8224583333333349E-3</v>
      </c>
      <c r="E69" s="167"/>
      <c r="F69" s="166">
        <v>2E-3</v>
      </c>
      <c r="G69" s="167"/>
      <c r="H69" s="166">
        <v>5.874458333333334E-3</v>
      </c>
      <c r="I69" s="167"/>
      <c r="J69" s="166">
        <v>2E-3</v>
      </c>
    </row>
    <row r="70" spans="1:14" ht="21.75" customHeight="1" thickTop="1" x14ac:dyDescent="0.45">
      <c r="A70" s="14"/>
      <c r="B70" s="64"/>
      <c r="C70" s="64"/>
      <c r="D70" s="60"/>
      <c r="E70" s="60"/>
      <c r="F70" s="60"/>
      <c r="G70" s="60"/>
      <c r="H70" s="60"/>
      <c r="I70" s="60"/>
      <c r="J70" s="60"/>
    </row>
  </sheetData>
  <mergeCells count="15">
    <mergeCell ref="A47:D47"/>
    <mergeCell ref="D6:F6"/>
    <mergeCell ref="H6:J6"/>
    <mergeCell ref="D9:J9"/>
    <mergeCell ref="D45:J45"/>
    <mergeCell ref="D40:F40"/>
    <mergeCell ref="H40:J40"/>
    <mergeCell ref="D41:F41"/>
    <mergeCell ref="H41:J41"/>
    <mergeCell ref="D42:F42"/>
    <mergeCell ref="D4:F4"/>
    <mergeCell ref="H4:J4"/>
    <mergeCell ref="D5:F5"/>
    <mergeCell ref="H5:J5"/>
    <mergeCell ref="H42:J42"/>
  </mergeCells>
  <pageMargins left="0.7" right="0.5" top="0.48" bottom="0.5" header="0.4" footer="0.5"/>
  <pageSetup paperSize="9" scale="88" firstPageNumber="6" fitToHeight="0" orientation="portrait" useFirstPageNumber="1" r:id="rId1"/>
  <headerFooter scaleWithDoc="0">
    <oddFooter>&amp;Lหมายเหตุประกอบงบการเงินระหว่างกาลเป็นส่วนหนึ่งของงบการเงินนี้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71"/>
  <sheetViews>
    <sheetView view="pageBreakPreview" topLeftCell="A61" zoomScale="85" zoomScaleNormal="100" zoomScaleSheetLayoutView="85" workbookViewId="0">
      <selection activeCell="A38" sqref="A38:A39"/>
    </sheetView>
  </sheetViews>
  <sheetFormatPr defaultColWidth="9.140625" defaultRowHeight="21.75" x14ac:dyDescent="0.45"/>
  <cols>
    <col min="1" max="1" width="53.7109375" style="2" customWidth="1"/>
    <col min="2" max="2" width="7.85546875" style="23" customWidth="1"/>
    <col min="3" max="3" width="1.5703125" style="23" customWidth="1"/>
    <col min="4" max="4" width="11.5703125" style="2" customWidth="1"/>
    <col min="5" max="5" width="1.5703125" style="2" customWidth="1"/>
    <col min="6" max="6" width="11.5703125" style="2" customWidth="1"/>
    <col min="7" max="7" width="1.5703125" style="2" customWidth="1"/>
    <col min="8" max="8" width="11.5703125" style="2" customWidth="1"/>
    <col min="9" max="9" width="1.5703125" style="2" customWidth="1"/>
    <col min="10" max="10" width="11.5703125" style="2" customWidth="1"/>
    <col min="11" max="11" width="9.140625" style="21"/>
    <col min="12" max="12" width="12.85546875" style="21" customWidth="1"/>
    <col min="13" max="14" width="9.140625" style="21"/>
    <col min="15" max="16384" width="9.140625" style="2"/>
  </cols>
  <sheetData>
    <row r="1" spans="1:11" ht="23.25" x14ac:dyDescent="0.5">
      <c r="A1" s="50" t="s">
        <v>167</v>
      </c>
      <c r="B1" s="50"/>
      <c r="C1" s="50"/>
      <c r="D1" s="50"/>
      <c r="F1" s="77"/>
    </row>
    <row r="2" spans="1:11" ht="23.25" x14ac:dyDescent="0.5">
      <c r="A2" s="3" t="s">
        <v>53</v>
      </c>
      <c r="B2" s="73"/>
      <c r="C2" s="73"/>
    </row>
    <row r="3" spans="1:11" ht="23.25" x14ac:dyDescent="0.5">
      <c r="A3" s="1"/>
      <c r="B3" s="1"/>
      <c r="C3" s="1"/>
      <c r="D3" s="1"/>
      <c r="E3" s="1"/>
      <c r="F3" s="1"/>
    </row>
    <row r="4" spans="1:11" x14ac:dyDescent="0.45">
      <c r="A4" s="4"/>
      <c r="B4" s="67"/>
      <c r="C4" s="67"/>
      <c r="D4" s="199" t="s">
        <v>1</v>
      </c>
      <c r="E4" s="199"/>
      <c r="F4" s="199"/>
      <c r="G4" s="5"/>
      <c r="H4" s="199" t="s">
        <v>39</v>
      </c>
      <c r="I4" s="199"/>
      <c r="J4" s="199"/>
    </row>
    <row r="5" spans="1:11" x14ac:dyDescent="0.45">
      <c r="A5" s="4"/>
      <c r="B5" s="67"/>
      <c r="C5" s="67"/>
      <c r="D5" s="200" t="s">
        <v>213</v>
      </c>
      <c r="E5" s="201"/>
      <c r="F5" s="201"/>
      <c r="G5" s="5"/>
      <c r="H5" s="200" t="s">
        <v>213</v>
      </c>
      <c r="I5" s="201"/>
      <c r="J5" s="201"/>
    </row>
    <row r="6" spans="1:11" x14ac:dyDescent="0.45">
      <c r="A6" s="4"/>
      <c r="B6" s="67"/>
      <c r="C6" s="67"/>
      <c r="D6" s="200" t="s">
        <v>210</v>
      </c>
      <c r="E6" s="201"/>
      <c r="F6" s="201"/>
      <c r="G6" s="5"/>
      <c r="H6" s="200" t="str">
        <f>+D6</f>
        <v>วันที่ 30 กันยายน</v>
      </c>
      <c r="I6" s="201"/>
      <c r="J6" s="201"/>
    </row>
    <row r="7" spans="1:11" x14ac:dyDescent="0.45">
      <c r="A7" s="4"/>
      <c r="B7" s="67" t="s">
        <v>2</v>
      </c>
      <c r="C7" s="67"/>
      <c r="D7" s="62" t="s">
        <v>152</v>
      </c>
      <c r="E7" s="103"/>
      <c r="F7" s="62" t="s">
        <v>81</v>
      </c>
      <c r="G7" s="103"/>
      <c r="H7" s="62" t="s">
        <v>152</v>
      </c>
      <c r="I7" s="103"/>
      <c r="J7" s="62" t="s">
        <v>81</v>
      </c>
    </row>
    <row r="8" spans="1:11" x14ac:dyDescent="0.45">
      <c r="A8" s="4"/>
      <c r="B8" s="67"/>
      <c r="C8" s="67"/>
      <c r="D8" s="62"/>
      <c r="E8" s="109"/>
      <c r="F8" s="62" t="s">
        <v>165</v>
      </c>
      <c r="G8" s="109"/>
      <c r="H8" s="62"/>
      <c r="I8" s="109"/>
      <c r="J8" s="62"/>
    </row>
    <row r="9" spans="1:11" x14ac:dyDescent="0.45">
      <c r="A9" s="6"/>
      <c r="B9" s="67"/>
      <c r="C9" s="67"/>
      <c r="D9" s="197" t="s">
        <v>55</v>
      </c>
      <c r="E9" s="198"/>
      <c r="F9" s="198"/>
      <c r="G9" s="198"/>
      <c r="H9" s="198"/>
      <c r="I9" s="198"/>
      <c r="J9" s="198"/>
    </row>
    <row r="10" spans="1:11" x14ac:dyDescent="0.45">
      <c r="A10" s="9" t="s">
        <v>22</v>
      </c>
      <c r="B10" s="64" t="s">
        <v>230</v>
      </c>
      <c r="C10" s="64"/>
      <c r="D10" s="10"/>
      <c r="E10" s="10"/>
      <c r="F10" s="10"/>
      <c r="G10" s="10"/>
      <c r="H10" s="11"/>
      <c r="I10" s="10"/>
      <c r="J10" s="11"/>
    </row>
    <row r="11" spans="1:11" x14ac:dyDescent="0.45">
      <c r="A11" s="12" t="s">
        <v>99</v>
      </c>
      <c r="B11" s="64"/>
      <c r="C11" s="64"/>
      <c r="D11" s="60"/>
      <c r="E11" s="60"/>
      <c r="F11" s="60"/>
      <c r="G11" s="60"/>
      <c r="H11" s="60"/>
      <c r="I11" s="60"/>
      <c r="J11" s="60"/>
    </row>
    <row r="12" spans="1:11" x14ac:dyDescent="0.45">
      <c r="A12" s="12" t="s">
        <v>100</v>
      </c>
      <c r="B12" s="64" t="s">
        <v>231</v>
      </c>
      <c r="C12" s="64"/>
      <c r="D12" s="94">
        <v>4931275</v>
      </c>
      <c r="E12" s="60"/>
      <c r="F12" s="94">
        <v>4936865</v>
      </c>
      <c r="G12" s="60"/>
      <c r="H12" s="94">
        <v>0</v>
      </c>
      <c r="I12" s="94"/>
      <c r="J12" s="94">
        <v>0</v>
      </c>
    </row>
    <row r="13" spans="1:11" x14ac:dyDescent="0.45">
      <c r="A13" s="12" t="s">
        <v>101</v>
      </c>
      <c r="B13" s="64" t="s">
        <v>231</v>
      </c>
      <c r="C13" s="64"/>
      <c r="D13" s="94">
        <v>3136530</v>
      </c>
      <c r="E13" s="60"/>
      <c r="F13" s="94">
        <v>3312664</v>
      </c>
      <c r="G13" s="60"/>
      <c r="H13" s="94">
        <v>495</v>
      </c>
      <c r="I13" s="94"/>
      <c r="J13" s="94">
        <v>450</v>
      </c>
    </row>
    <row r="14" spans="1:11" x14ac:dyDescent="0.45">
      <c r="A14" s="12" t="s">
        <v>137</v>
      </c>
      <c r="B14" s="64"/>
      <c r="C14" s="64"/>
      <c r="D14" s="94">
        <v>418865</v>
      </c>
      <c r="E14" s="60"/>
      <c r="F14" s="94">
        <v>220163</v>
      </c>
      <c r="G14" s="60"/>
      <c r="H14" s="94">
        <v>880921</v>
      </c>
      <c r="I14" s="94"/>
      <c r="J14" s="94">
        <v>134744</v>
      </c>
    </row>
    <row r="15" spans="1:11" x14ac:dyDescent="0.45">
      <c r="A15" s="12" t="s">
        <v>71</v>
      </c>
      <c r="B15" s="64"/>
      <c r="C15" s="64"/>
      <c r="D15" s="94">
        <v>5125</v>
      </c>
      <c r="E15" s="60"/>
      <c r="F15" s="94">
        <v>730358</v>
      </c>
      <c r="G15" s="60"/>
      <c r="H15" s="94">
        <v>1262095</v>
      </c>
      <c r="I15" s="94"/>
      <c r="J15" s="94">
        <v>991512</v>
      </c>
    </row>
    <row r="16" spans="1:11" x14ac:dyDescent="0.45">
      <c r="A16" s="12" t="s">
        <v>23</v>
      </c>
      <c r="B16" s="64"/>
      <c r="C16" s="64"/>
      <c r="D16" s="94">
        <v>75615</v>
      </c>
      <c r="E16" s="60"/>
      <c r="F16" s="94">
        <v>71762</v>
      </c>
      <c r="G16" s="60"/>
      <c r="H16" s="94">
        <v>1562</v>
      </c>
      <c r="I16" s="94"/>
      <c r="J16" s="94">
        <v>42</v>
      </c>
      <c r="K16" s="93"/>
    </row>
    <row r="17" spans="1:14" s="22" customFormat="1" ht="23.85" customHeight="1" x14ac:dyDescent="0.45">
      <c r="A17" s="6" t="s">
        <v>24</v>
      </c>
      <c r="B17" s="69"/>
      <c r="C17" s="69"/>
      <c r="D17" s="95">
        <f>SUM(D11:D16)</f>
        <v>8567410</v>
      </c>
      <c r="E17" s="27"/>
      <c r="F17" s="95">
        <f>SUM(F11:F16)</f>
        <v>9271812</v>
      </c>
      <c r="G17" s="27"/>
      <c r="H17" s="95">
        <f>SUM(H11:H16)</f>
        <v>2145073</v>
      </c>
      <c r="I17" s="27"/>
      <c r="J17" s="95">
        <f>SUM(J11:J16)</f>
        <v>1126748</v>
      </c>
      <c r="K17" s="21"/>
      <c r="L17" s="21"/>
      <c r="M17" s="21"/>
      <c r="N17" s="21"/>
    </row>
    <row r="18" spans="1:14" ht="12.75" customHeight="1" x14ac:dyDescent="0.45">
      <c r="A18" s="14"/>
      <c r="B18" s="64"/>
      <c r="C18" s="64"/>
      <c r="D18" s="60"/>
      <c r="E18" s="60"/>
      <c r="F18" s="60"/>
      <c r="G18" s="60"/>
      <c r="H18" s="60"/>
      <c r="I18" s="60"/>
      <c r="J18" s="60"/>
    </row>
    <row r="19" spans="1:14" x14ac:dyDescent="0.45">
      <c r="A19" s="9" t="s">
        <v>25</v>
      </c>
      <c r="B19" s="64" t="s">
        <v>232</v>
      </c>
      <c r="C19" s="64"/>
      <c r="D19" s="60"/>
      <c r="E19" s="60"/>
      <c r="F19" s="60"/>
      <c r="G19" s="60"/>
      <c r="H19" s="60"/>
      <c r="I19" s="60"/>
      <c r="J19" s="60"/>
    </row>
    <row r="20" spans="1:14" x14ac:dyDescent="0.45">
      <c r="A20" s="43" t="s">
        <v>102</v>
      </c>
      <c r="B20" s="64"/>
      <c r="C20" s="64"/>
      <c r="D20" s="60"/>
      <c r="E20" s="60"/>
      <c r="F20" s="60"/>
      <c r="G20" s="60"/>
      <c r="H20" s="60"/>
      <c r="I20" s="60"/>
      <c r="J20" s="60"/>
    </row>
    <row r="21" spans="1:14" x14ac:dyDescent="0.45">
      <c r="A21" s="43" t="s">
        <v>100</v>
      </c>
      <c r="B21" s="64"/>
      <c r="C21" s="64"/>
      <c r="D21" s="94">
        <v>2437364</v>
      </c>
      <c r="E21" s="60"/>
      <c r="F21" s="94">
        <v>2466369</v>
      </c>
      <c r="G21" s="60"/>
      <c r="H21" s="94">
        <v>0</v>
      </c>
      <c r="I21" s="94"/>
      <c r="J21" s="94">
        <v>0</v>
      </c>
    </row>
    <row r="22" spans="1:14" x14ac:dyDescent="0.45">
      <c r="A22" s="43" t="s">
        <v>103</v>
      </c>
      <c r="B22" s="64"/>
      <c r="C22" s="64"/>
      <c r="D22" s="94">
        <v>1675423</v>
      </c>
      <c r="E22" s="60"/>
      <c r="F22" s="94">
        <v>1770976</v>
      </c>
      <c r="G22" s="60"/>
      <c r="H22" s="94">
        <v>265</v>
      </c>
      <c r="I22" s="94"/>
      <c r="J22" s="94">
        <v>265</v>
      </c>
    </row>
    <row r="23" spans="1:14" x14ac:dyDescent="0.45">
      <c r="A23" s="43" t="s">
        <v>138</v>
      </c>
      <c r="B23" s="64"/>
      <c r="C23" s="64"/>
      <c r="D23" s="94">
        <v>254127</v>
      </c>
      <c r="E23" s="60"/>
      <c r="F23" s="94">
        <v>160890</v>
      </c>
      <c r="G23" s="60"/>
      <c r="H23" s="94">
        <v>519951</v>
      </c>
      <c r="I23" s="94"/>
      <c r="J23" s="94">
        <v>120871</v>
      </c>
    </row>
    <row r="24" spans="1:14" x14ac:dyDescent="0.45">
      <c r="A24" s="43" t="s">
        <v>151</v>
      </c>
      <c r="B24" s="64"/>
      <c r="C24" s="64"/>
      <c r="D24" s="94">
        <v>412629</v>
      </c>
      <c r="E24" s="60"/>
      <c r="F24" s="94">
        <v>416793</v>
      </c>
      <c r="G24" s="60"/>
      <c r="H24" s="94">
        <v>0</v>
      </c>
      <c r="I24" s="94"/>
      <c r="J24" s="94">
        <v>0</v>
      </c>
    </row>
    <row r="25" spans="1:14" x14ac:dyDescent="0.45">
      <c r="A25" s="43" t="s">
        <v>40</v>
      </c>
      <c r="B25" s="64"/>
      <c r="C25" s="64"/>
      <c r="D25" s="94">
        <v>1535063</v>
      </c>
      <c r="E25" s="60"/>
      <c r="F25" s="94">
        <v>1605021</v>
      </c>
      <c r="G25" s="60"/>
      <c r="H25" s="94">
        <v>145193</v>
      </c>
      <c r="I25" s="94"/>
      <c r="J25" s="94">
        <v>79067</v>
      </c>
    </row>
    <row r="26" spans="1:14" x14ac:dyDescent="0.45">
      <c r="A26" s="43" t="s">
        <v>41</v>
      </c>
      <c r="B26" s="64"/>
      <c r="C26" s="64"/>
      <c r="D26" s="94">
        <v>1573912</v>
      </c>
      <c r="E26" s="60"/>
      <c r="F26" s="94">
        <v>2505764</v>
      </c>
      <c r="G26" s="60"/>
      <c r="H26" s="94">
        <v>1054973</v>
      </c>
      <c r="I26" s="94"/>
      <c r="J26" s="94">
        <v>777967</v>
      </c>
    </row>
    <row r="27" spans="1:14" s="22" customFormat="1" ht="23.85" customHeight="1" x14ac:dyDescent="0.45">
      <c r="A27" s="6" t="s">
        <v>26</v>
      </c>
      <c r="B27" s="69"/>
      <c r="C27" s="69"/>
      <c r="D27" s="95">
        <f>SUM(D20:D26)</f>
        <v>7888518</v>
      </c>
      <c r="E27" s="27"/>
      <c r="F27" s="95">
        <f>SUM(F20:F26)</f>
        <v>8925813</v>
      </c>
      <c r="G27" s="27"/>
      <c r="H27" s="95">
        <f>SUM(H20:H26)</f>
        <v>1720382</v>
      </c>
      <c r="I27" s="27"/>
      <c r="J27" s="95">
        <f>SUM(J20:J26)</f>
        <v>978170</v>
      </c>
      <c r="K27" s="21"/>
      <c r="L27" s="21"/>
      <c r="M27" s="21"/>
      <c r="N27" s="21"/>
    </row>
    <row r="28" spans="1:14" ht="12.75" customHeight="1" x14ac:dyDescent="0.45">
      <c r="A28" s="12"/>
      <c r="B28" s="64"/>
      <c r="C28" s="64"/>
      <c r="D28" s="16"/>
      <c r="E28" s="15"/>
      <c r="F28" s="16"/>
      <c r="G28" s="15"/>
      <c r="H28" s="16"/>
      <c r="I28" s="15"/>
      <c r="J28" s="16"/>
    </row>
    <row r="29" spans="1:14" x14ac:dyDescent="0.45">
      <c r="A29" s="43" t="s">
        <v>64</v>
      </c>
      <c r="B29" s="17"/>
      <c r="C29" s="17"/>
      <c r="D29" s="96">
        <v>0</v>
      </c>
      <c r="E29" s="60"/>
      <c r="F29" s="96">
        <v>600</v>
      </c>
      <c r="G29" s="60"/>
      <c r="H29" s="96">
        <v>0</v>
      </c>
      <c r="I29" s="60"/>
      <c r="J29" s="96">
        <v>0</v>
      </c>
    </row>
    <row r="30" spans="1:14" ht="12.75" customHeight="1" x14ac:dyDescent="0.45">
      <c r="A30" s="12"/>
      <c r="B30" s="64"/>
      <c r="C30" s="64"/>
      <c r="D30" s="60"/>
      <c r="E30" s="60"/>
      <c r="F30" s="60"/>
      <c r="G30" s="60"/>
      <c r="H30" s="60"/>
      <c r="I30" s="60"/>
      <c r="J30" s="60"/>
    </row>
    <row r="31" spans="1:14" s="22" customFormat="1" x14ac:dyDescent="0.45">
      <c r="A31" s="14" t="s">
        <v>202</v>
      </c>
      <c r="B31" s="72"/>
      <c r="C31" s="72"/>
      <c r="D31" s="27">
        <f>+D17-D27+D29</f>
        <v>678892</v>
      </c>
      <c r="E31" s="27"/>
      <c r="F31" s="27">
        <f>+F17-F27+F29</f>
        <v>346599</v>
      </c>
      <c r="G31" s="27"/>
      <c r="H31" s="27">
        <f>+H17-H27</f>
        <v>424691</v>
      </c>
      <c r="I31" s="27"/>
      <c r="J31" s="27">
        <f>+J17-J27</f>
        <v>148578</v>
      </c>
      <c r="K31" s="21"/>
      <c r="L31" s="21"/>
      <c r="M31" s="21"/>
      <c r="N31" s="21"/>
    </row>
    <row r="32" spans="1:14" x14ac:dyDescent="0.45">
      <c r="A32" s="43" t="s">
        <v>203</v>
      </c>
      <c r="B32" s="64" t="s">
        <v>221</v>
      </c>
      <c r="C32" s="64"/>
      <c r="D32" s="94">
        <v>-121363</v>
      </c>
      <c r="E32" s="60"/>
      <c r="F32" s="94">
        <v>-51058</v>
      </c>
      <c r="G32" s="60"/>
      <c r="H32" s="94">
        <v>-67704</v>
      </c>
      <c r="I32" s="60"/>
      <c r="J32" s="94">
        <v>-30167</v>
      </c>
    </row>
    <row r="33" spans="1:14" s="22" customFormat="1" ht="22.5" thickBot="1" x14ac:dyDescent="0.5">
      <c r="A33" s="14" t="s">
        <v>195</v>
      </c>
      <c r="B33" s="72"/>
      <c r="C33" s="72"/>
      <c r="D33" s="61">
        <f>SUM(D31:D32)</f>
        <v>557529</v>
      </c>
      <c r="E33" s="27"/>
      <c r="F33" s="61">
        <f>SUM(F31:F32)</f>
        <v>295541</v>
      </c>
      <c r="G33" s="27"/>
      <c r="H33" s="61">
        <f>SUM(H31:H32)</f>
        <v>356987</v>
      </c>
      <c r="I33" s="27"/>
      <c r="J33" s="61">
        <f>SUM(J31:J32)</f>
        <v>118411</v>
      </c>
      <c r="K33" s="21"/>
      <c r="L33" s="21"/>
      <c r="M33" s="21"/>
      <c r="N33" s="21"/>
    </row>
    <row r="34" spans="1:14" s="115" customFormat="1" ht="12.6" customHeight="1" thickTop="1" x14ac:dyDescent="0.45">
      <c r="A34" s="112"/>
      <c r="B34" s="113"/>
      <c r="C34" s="113"/>
      <c r="D34" s="114"/>
      <c r="E34" s="114"/>
      <c r="F34" s="114"/>
      <c r="G34" s="114"/>
      <c r="H34" s="114"/>
      <c r="I34" s="114"/>
      <c r="J34" s="114"/>
      <c r="K34"/>
    </row>
    <row r="35" spans="1:14" s="22" customFormat="1" ht="22.5" hidden="1" thickBot="1" x14ac:dyDescent="0.5">
      <c r="A35" s="14" t="s">
        <v>172</v>
      </c>
      <c r="B35" s="72"/>
      <c r="C35" s="72"/>
      <c r="D35" s="48">
        <f>D33</f>
        <v>557529</v>
      </c>
      <c r="E35" s="27"/>
      <c r="F35" s="48">
        <f>F33</f>
        <v>295541</v>
      </c>
      <c r="G35" s="27"/>
      <c r="H35" s="48">
        <f>H33</f>
        <v>356987</v>
      </c>
      <c r="I35" s="27"/>
      <c r="J35" s="48">
        <f>J33</f>
        <v>118411</v>
      </c>
      <c r="K35" s="21"/>
      <c r="L35" s="21"/>
      <c r="M35" s="21"/>
      <c r="N35" s="21"/>
    </row>
    <row r="36" spans="1:14" s="22" customFormat="1" ht="12.75" hidden="1" customHeight="1" thickTop="1" x14ac:dyDescent="0.45">
      <c r="A36" s="14"/>
      <c r="B36" s="72"/>
      <c r="C36" s="72"/>
      <c r="D36" s="27"/>
      <c r="E36" s="27"/>
      <c r="F36" s="27"/>
      <c r="G36" s="27"/>
      <c r="H36" s="27"/>
      <c r="I36" s="27"/>
      <c r="J36" s="27"/>
      <c r="K36" s="21"/>
      <c r="L36" s="21"/>
      <c r="M36" s="21"/>
      <c r="N36" s="21"/>
    </row>
    <row r="37" spans="1:14" ht="23.25" x14ac:dyDescent="0.5">
      <c r="A37" s="50" t="s">
        <v>167</v>
      </c>
      <c r="B37" s="50"/>
      <c r="C37" s="50"/>
      <c r="D37" s="50"/>
      <c r="F37" s="77"/>
    </row>
    <row r="38" spans="1:14" ht="23.25" x14ac:dyDescent="0.5">
      <c r="A38" s="3" t="s">
        <v>53</v>
      </c>
      <c r="B38" s="73"/>
      <c r="C38" s="73"/>
    </row>
    <row r="39" spans="1:14" ht="23.25" x14ac:dyDescent="0.5">
      <c r="A39" s="1"/>
      <c r="B39" s="1"/>
      <c r="C39" s="1"/>
      <c r="D39" s="1"/>
      <c r="E39" s="1"/>
      <c r="F39" s="1"/>
    </row>
    <row r="40" spans="1:14" ht="21.75" customHeight="1" x14ac:dyDescent="0.45">
      <c r="A40" s="4"/>
      <c r="B40" s="67"/>
      <c r="C40" s="67"/>
      <c r="D40" s="199" t="s">
        <v>1</v>
      </c>
      <c r="E40" s="199"/>
      <c r="F40" s="199"/>
      <c r="G40" s="5"/>
      <c r="H40" s="199" t="s">
        <v>39</v>
      </c>
      <c r="I40" s="199"/>
      <c r="J40" s="199"/>
    </row>
    <row r="41" spans="1:14" ht="21.75" customHeight="1" x14ac:dyDescent="0.45">
      <c r="A41" s="4"/>
      <c r="B41" s="67"/>
      <c r="C41" s="67"/>
      <c r="D41" s="200" t="s">
        <v>213</v>
      </c>
      <c r="E41" s="201"/>
      <c r="F41" s="201"/>
      <c r="G41" s="5"/>
      <c r="H41" s="200" t="s">
        <v>213</v>
      </c>
      <c r="I41" s="201"/>
      <c r="J41" s="201"/>
    </row>
    <row r="42" spans="1:14" ht="21.75" customHeight="1" x14ac:dyDescent="0.45">
      <c r="A42" s="4"/>
      <c r="B42" s="67"/>
      <c r="C42" s="67"/>
      <c r="D42" s="200" t="s">
        <v>210</v>
      </c>
      <c r="E42" s="201"/>
      <c r="F42" s="201"/>
      <c r="G42" s="5"/>
      <c r="H42" s="200" t="str">
        <f>+D42</f>
        <v>วันที่ 30 กันยายน</v>
      </c>
      <c r="I42" s="201"/>
      <c r="J42" s="201"/>
    </row>
    <row r="43" spans="1:14" ht="21.75" customHeight="1" x14ac:dyDescent="0.45">
      <c r="A43" s="4"/>
      <c r="B43" s="67" t="s">
        <v>2</v>
      </c>
      <c r="C43" s="67"/>
      <c r="D43" s="62" t="s">
        <v>152</v>
      </c>
      <c r="E43" s="103"/>
      <c r="F43" s="62" t="s">
        <v>81</v>
      </c>
      <c r="G43" s="103"/>
      <c r="H43" s="62" t="s">
        <v>152</v>
      </c>
      <c r="I43" s="103"/>
      <c r="J43" s="62" t="s">
        <v>81</v>
      </c>
    </row>
    <row r="44" spans="1:14" ht="21.75" customHeight="1" x14ac:dyDescent="0.45">
      <c r="A44" s="4"/>
      <c r="B44" s="67"/>
      <c r="C44" s="67"/>
      <c r="D44" s="62"/>
      <c r="E44" s="109"/>
      <c r="F44" s="62" t="s">
        <v>165</v>
      </c>
      <c r="G44" s="109"/>
      <c r="H44" s="62"/>
      <c r="I44" s="109"/>
      <c r="J44" s="62"/>
    </row>
    <row r="45" spans="1:14" ht="21.75" customHeight="1" x14ac:dyDescent="0.45">
      <c r="A45" s="6"/>
      <c r="B45" s="67"/>
      <c r="C45" s="67"/>
      <c r="D45" s="197" t="s">
        <v>55</v>
      </c>
      <c r="E45" s="198"/>
      <c r="F45" s="198"/>
      <c r="G45" s="198"/>
      <c r="H45" s="198"/>
      <c r="I45" s="198"/>
      <c r="J45" s="198"/>
    </row>
    <row r="46" spans="1:14" s="22" customFormat="1" ht="21.75" customHeight="1" x14ac:dyDescent="0.45">
      <c r="A46" s="14" t="s">
        <v>83</v>
      </c>
      <c r="B46" s="72"/>
      <c r="C46" s="72"/>
      <c r="D46" s="27"/>
      <c r="E46" s="27"/>
      <c r="F46" s="27"/>
      <c r="G46" s="27"/>
      <c r="H46" s="27"/>
      <c r="I46" s="27"/>
      <c r="J46" s="27"/>
      <c r="K46" s="21"/>
      <c r="L46" s="21"/>
      <c r="M46" s="21"/>
      <c r="N46" s="21"/>
    </row>
    <row r="47" spans="1:14" s="22" customFormat="1" ht="21.75" customHeight="1" x14ac:dyDescent="0.45">
      <c r="A47" s="202" t="s">
        <v>246</v>
      </c>
      <c r="B47" s="202"/>
      <c r="C47" s="202"/>
      <c r="D47" s="202"/>
      <c r="E47" s="27"/>
      <c r="F47" s="27"/>
      <c r="G47" s="27"/>
      <c r="H47" s="27"/>
      <c r="I47" s="27"/>
      <c r="J47" s="27"/>
      <c r="K47" s="21"/>
      <c r="L47" s="21"/>
      <c r="M47" s="21"/>
      <c r="N47" s="21"/>
    </row>
    <row r="48" spans="1:14" s="22" customFormat="1" ht="21.75" customHeight="1" x14ac:dyDescent="0.45">
      <c r="A48" s="192" t="s">
        <v>247</v>
      </c>
      <c r="B48" s="192"/>
      <c r="C48" s="192"/>
      <c r="D48" s="192"/>
      <c r="E48" s="27"/>
      <c r="F48" s="27"/>
      <c r="G48" s="27"/>
      <c r="H48" s="27"/>
      <c r="I48" s="27"/>
      <c r="J48" s="27"/>
      <c r="K48" s="21"/>
      <c r="L48" s="21"/>
      <c r="M48" s="21"/>
      <c r="N48" s="21"/>
    </row>
    <row r="49" spans="1:14" s="22" customFormat="1" ht="21.75" customHeight="1" x14ac:dyDescent="0.45">
      <c r="A49" s="44" t="s">
        <v>139</v>
      </c>
      <c r="B49" s="72"/>
      <c r="C49" s="72"/>
      <c r="D49" s="27"/>
      <c r="E49" s="27"/>
      <c r="F49" s="27"/>
      <c r="G49" s="27"/>
      <c r="H49" s="27"/>
      <c r="I49" s="27"/>
      <c r="J49" s="27"/>
      <c r="K49" s="21"/>
      <c r="L49" s="21"/>
      <c r="M49" s="21"/>
      <c r="N49" s="21"/>
    </row>
    <row r="50" spans="1:14" s="22" customFormat="1" ht="21.75" customHeight="1" x14ac:dyDescent="0.45">
      <c r="A50" s="44" t="s">
        <v>140</v>
      </c>
      <c r="B50" s="72"/>
      <c r="C50" s="72"/>
      <c r="D50" s="94">
        <v>-2675</v>
      </c>
      <c r="E50" s="60"/>
      <c r="F50" s="76">
        <v>0</v>
      </c>
      <c r="G50" s="60"/>
      <c r="H50" s="94">
        <v>-4137</v>
      </c>
      <c r="I50" s="60"/>
      <c r="J50" s="76">
        <v>0</v>
      </c>
      <c r="K50" s="21"/>
      <c r="L50" s="21"/>
      <c r="M50" s="21"/>
      <c r="N50" s="21"/>
    </row>
    <row r="51" spans="1:14" s="22" customFormat="1" ht="21.75" customHeight="1" x14ac:dyDescent="0.45">
      <c r="A51" s="44" t="s">
        <v>141</v>
      </c>
      <c r="B51" s="72"/>
      <c r="C51" s="72"/>
      <c r="D51" s="94"/>
      <c r="E51" s="60"/>
      <c r="F51" s="76"/>
      <c r="G51" s="60"/>
      <c r="H51" s="94"/>
      <c r="I51" s="60"/>
      <c r="J51" s="76"/>
      <c r="K51" s="21"/>
      <c r="L51" s="21"/>
      <c r="M51" s="21"/>
      <c r="N51" s="21"/>
    </row>
    <row r="52" spans="1:14" s="22" customFormat="1" ht="21.75" customHeight="1" x14ac:dyDescent="0.45">
      <c r="A52" s="44" t="s">
        <v>142</v>
      </c>
      <c r="B52" s="72"/>
      <c r="C52" s="72"/>
      <c r="D52" s="96">
        <v>535</v>
      </c>
      <c r="E52" s="60"/>
      <c r="F52" s="97">
        <v>0</v>
      </c>
      <c r="G52" s="60"/>
      <c r="H52" s="96">
        <v>827</v>
      </c>
      <c r="I52" s="60"/>
      <c r="J52" s="97">
        <v>0</v>
      </c>
      <c r="K52" s="21"/>
      <c r="L52" s="21"/>
      <c r="M52" s="21"/>
      <c r="N52" s="21"/>
    </row>
    <row r="53" spans="1:14" s="22" customFormat="1" ht="21.75" customHeight="1" x14ac:dyDescent="0.45">
      <c r="A53" s="14" t="s">
        <v>143</v>
      </c>
      <c r="B53" s="72"/>
      <c r="C53" s="72"/>
      <c r="D53" s="27"/>
      <c r="E53" s="27"/>
      <c r="F53" s="27"/>
      <c r="G53" s="27"/>
      <c r="H53" s="59"/>
      <c r="I53" s="27"/>
      <c r="J53" s="59"/>
      <c r="K53" s="21"/>
      <c r="L53" s="21"/>
      <c r="M53" s="21"/>
      <c r="N53" s="21"/>
    </row>
    <row r="54" spans="1:14" s="22" customFormat="1" ht="21.75" customHeight="1" x14ac:dyDescent="0.45">
      <c r="A54" s="14" t="s">
        <v>144</v>
      </c>
      <c r="B54" s="72"/>
      <c r="C54" s="72"/>
      <c r="D54" s="82">
        <v>-2140</v>
      </c>
      <c r="E54" s="27"/>
      <c r="F54" s="82">
        <f>SUM(F50:F52)</f>
        <v>0</v>
      </c>
      <c r="G54" s="27"/>
      <c r="H54" s="82">
        <v>-3310</v>
      </c>
      <c r="I54" s="27"/>
      <c r="J54" s="80">
        <f>SUM(J50:J52)</f>
        <v>0</v>
      </c>
      <c r="K54" s="21"/>
      <c r="L54" s="21"/>
      <c r="M54" s="21"/>
      <c r="N54" s="21"/>
    </row>
    <row r="55" spans="1:14" s="22" customFormat="1" ht="21.75" customHeight="1" x14ac:dyDescent="0.45">
      <c r="A55" s="14" t="s">
        <v>148</v>
      </c>
      <c r="B55" s="72"/>
      <c r="C55" s="72"/>
      <c r="D55" s="82">
        <v>-2140</v>
      </c>
      <c r="E55" s="27"/>
      <c r="F55" s="82">
        <f>F54</f>
        <v>0</v>
      </c>
      <c r="G55" s="27"/>
      <c r="H55" s="82">
        <v>-3310</v>
      </c>
      <c r="I55" s="27"/>
      <c r="J55" s="82">
        <v>0</v>
      </c>
      <c r="K55" s="21"/>
      <c r="L55" s="21"/>
      <c r="M55" s="21"/>
      <c r="N55" s="21"/>
    </row>
    <row r="56" spans="1:14" s="22" customFormat="1" ht="21.75" customHeight="1" thickBot="1" x14ac:dyDescent="0.5">
      <c r="A56" s="14" t="s">
        <v>172</v>
      </c>
      <c r="B56" s="72"/>
      <c r="C56" s="72"/>
      <c r="D56" s="48">
        <f>D33+D54</f>
        <v>555389</v>
      </c>
      <c r="E56" s="27"/>
      <c r="F56" s="48">
        <f>F33+F54</f>
        <v>295541</v>
      </c>
      <c r="G56" s="27"/>
      <c r="H56" s="48">
        <v>353677</v>
      </c>
      <c r="I56" s="27"/>
      <c r="J56" s="48">
        <f>J33</f>
        <v>118411</v>
      </c>
      <c r="K56" s="21"/>
      <c r="L56" s="21"/>
      <c r="M56" s="21"/>
      <c r="N56" s="21"/>
    </row>
    <row r="57" spans="1:14" s="22" customFormat="1" ht="21.75" customHeight="1" thickTop="1" x14ac:dyDescent="0.45">
      <c r="A57" s="14"/>
      <c r="B57" s="72"/>
      <c r="C57" s="72"/>
      <c r="D57" s="27"/>
      <c r="E57" s="27"/>
      <c r="F57" s="27"/>
      <c r="G57" s="27"/>
      <c r="H57" s="27"/>
      <c r="I57" s="27"/>
      <c r="J57" s="27"/>
      <c r="K57" s="21"/>
      <c r="L57" s="21"/>
      <c r="M57" s="21"/>
      <c r="N57" s="21"/>
    </row>
    <row r="58" spans="1:14" s="22" customFormat="1" ht="21.75" customHeight="1" x14ac:dyDescent="0.45">
      <c r="A58" s="14" t="s">
        <v>240</v>
      </c>
      <c r="B58" s="72"/>
      <c r="C58" s="72"/>
      <c r="D58" s="27"/>
      <c r="E58" s="27"/>
      <c r="F58" s="27"/>
      <c r="G58" s="27"/>
      <c r="H58" s="27"/>
      <c r="I58" s="27"/>
      <c r="J58" s="27"/>
      <c r="K58" s="21"/>
      <c r="L58" s="21"/>
      <c r="M58" s="21"/>
      <c r="N58" s="21"/>
    </row>
    <row r="59" spans="1:14" s="21" customFormat="1" ht="21.75" customHeight="1" x14ac:dyDescent="0.45">
      <c r="A59" s="44" t="s">
        <v>173</v>
      </c>
      <c r="B59" s="64"/>
      <c r="C59" s="64"/>
      <c r="D59" s="94">
        <v>571739</v>
      </c>
      <c r="E59" s="60"/>
      <c r="F59" s="94">
        <v>195875</v>
      </c>
      <c r="G59" s="60"/>
      <c r="H59" s="94">
        <v>356987</v>
      </c>
      <c r="I59" s="60"/>
      <c r="J59" s="94">
        <v>118411</v>
      </c>
    </row>
    <row r="60" spans="1:14" s="21" customFormat="1" ht="21.75" customHeight="1" x14ac:dyDescent="0.45">
      <c r="A60" s="44" t="s">
        <v>174</v>
      </c>
      <c r="B60" s="64"/>
      <c r="C60" s="64"/>
      <c r="D60" s="94">
        <v>-14210</v>
      </c>
      <c r="E60" s="60"/>
      <c r="F60" s="94">
        <v>56762</v>
      </c>
      <c r="G60" s="60"/>
      <c r="H60" s="94">
        <v>0</v>
      </c>
      <c r="I60" s="60"/>
      <c r="J60" s="94">
        <v>0</v>
      </c>
    </row>
    <row r="61" spans="1:14" s="21" customFormat="1" ht="21.75" customHeight="1" x14ac:dyDescent="0.45">
      <c r="A61" s="44" t="s">
        <v>175</v>
      </c>
      <c r="B61" s="64"/>
      <c r="C61" s="64"/>
      <c r="D61" s="94">
        <v>0</v>
      </c>
      <c r="E61" s="60"/>
      <c r="F61" s="94">
        <v>42904</v>
      </c>
      <c r="G61" s="60"/>
      <c r="H61" s="94">
        <v>0</v>
      </c>
      <c r="I61" s="60"/>
      <c r="J61" s="94">
        <v>0</v>
      </c>
    </row>
    <row r="62" spans="1:14" s="22" customFormat="1" ht="21.75" customHeight="1" thickBot="1" x14ac:dyDescent="0.5">
      <c r="A62" s="14" t="s">
        <v>195</v>
      </c>
      <c r="B62" s="72"/>
      <c r="C62" s="72"/>
      <c r="D62" s="61">
        <f>SUM(D59:D61)</f>
        <v>557529</v>
      </c>
      <c r="E62" s="27"/>
      <c r="F62" s="61">
        <f>SUM(F59:F61)</f>
        <v>295541</v>
      </c>
      <c r="G62" s="27"/>
      <c r="H62" s="61">
        <f>SUM(H59:H61)</f>
        <v>356987</v>
      </c>
      <c r="I62" s="27"/>
      <c r="J62" s="61">
        <f>SUM(J59:J61)</f>
        <v>118411</v>
      </c>
      <c r="K62" s="21"/>
      <c r="L62" s="21"/>
      <c r="M62" s="21"/>
      <c r="N62" s="21"/>
    </row>
    <row r="63" spans="1:14" s="22" customFormat="1" ht="21.75" customHeight="1" thickTop="1" x14ac:dyDescent="0.45">
      <c r="A63" s="14"/>
      <c r="B63" s="72"/>
      <c r="C63" s="72"/>
      <c r="D63" s="27"/>
      <c r="E63" s="27"/>
      <c r="F63" s="27"/>
      <c r="G63" s="27"/>
      <c r="H63" s="27"/>
      <c r="I63" s="27"/>
      <c r="J63" s="27"/>
      <c r="K63" s="21"/>
      <c r="L63" s="21"/>
      <c r="M63" s="21"/>
      <c r="N63" s="21"/>
    </row>
    <row r="64" spans="1:14" s="22" customFormat="1" ht="21.75" customHeight="1" x14ac:dyDescent="0.45">
      <c r="A64" s="14" t="s">
        <v>241</v>
      </c>
      <c r="B64" s="72"/>
      <c r="C64" s="72"/>
      <c r="D64" s="27"/>
      <c r="E64" s="27"/>
      <c r="F64" s="27"/>
      <c r="G64" s="27"/>
      <c r="H64" s="27"/>
      <c r="I64" s="27"/>
      <c r="J64" s="27"/>
      <c r="K64" s="21"/>
      <c r="L64" s="21"/>
      <c r="M64" s="21"/>
      <c r="N64" s="21"/>
    </row>
    <row r="65" spans="1:14" s="21" customFormat="1" ht="21.75" customHeight="1" x14ac:dyDescent="0.45">
      <c r="A65" s="44" t="s">
        <v>173</v>
      </c>
      <c r="B65" s="64"/>
      <c r="C65" s="64"/>
      <c r="D65" s="94">
        <v>569599</v>
      </c>
      <c r="E65" s="60"/>
      <c r="F65" s="94">
        <f>F59+F50</f>
        <v>195875</v>
      </c>
      <c r="G65" s="60"/>
      <c r="H65" s="94">
        <v>353677</v>
      </c>
      <c r="I65" s="60"/>
      <c r="J65" s="94">
        <v>118411</v>
      </c>
    </row>
    <row r="66" spans="1:14" s="21" customFormat="1" ht="21.75" customHeight="1" x14ac:dyDescent="0.45">
      <c r="A66" s="44" t="s">
        <v>174</v>
      </c>
      <c r="B66" s="64"/>
      <c r="C66" s="64"/>
      <c r="D66" s="94">
        <v>-14210</v>
      </c>
      <c r="E66" s="60"/>
      <c r="F66" s="94">
        <v>56762</v>
      </c>
      <c r="G66" s="60"/>
      <c r="H66" s="94">
        <v>0</v>
      </c>
      <c r="I66" s="60"/>
      <c r="J66" s="94">
        <v>0</v>
      </c>
    </row>
    <row r="67" spans="1:14" s="21" customFormat="1" ht="21.75" customHeight="1" x14ac:dyDescent="0.45">
      <c r="A67" s="44" t="s">
        <v>175</v>
      </c>
      <c r="B67" s="64"/>
      <c r="C67" s="64"/>
      <c r="D67" s="94">
        <v>0</v>
      </c>
      <c r="E67" s="60"/>
      <c r="F67" s="94">
        <v>42904</v>
      </c>
      <c r="G67" s="60"/>
      <c r="H67" s="94">
        <v>0</v>
      </c>
      <c r="I67" s="60"/>
      <c r="J67" s="94">
        <v>0</v>
      </c>
    </row>
    <row r="68" spans="1:14" s="22" customFormat="1" ht="21.75" customHeight="1" thickBot="1" x14ac:dyDescent="0.5">
      <c r="A68" s="14" t="s">
        <v>172</v>
      </c>
      <c r="B68" s="72"/>
      <c r="C68" s="72"/>
      <c r="D68" s="61">
        <f>SUM(D65:D67)</f>
        <v>555389</v>
      </c>
      <c r="E68" s="27"/>
      <c r="F68" s="61">
        <f>SUM(F65:F67)</f>
        <v>295541</v>
      </c>
      <c r="G68" s="27"/>
      <c r="H68" s="61">
        <f>SUM(H65:H67)</f>
        <v>353677</v>
      </c>
      <c r="I68" s="27"/>
      <c r="J68" s="61">
        <f>SUM(J65:J67)</f>
        <v>118411</v>
      </c>
      <c r="K68" s="21"/>
      <c r="L68" s="21"/>
      <c r="M68" s="21"/>
      <c r="N68" s="21"/>
    </row>
    <row r="69" spans="1:14" s="22" customFormat="1" ht="21.75" customHeight="1" thickTop="1" x14ac:dyDescent="0.45">
      <c r="A69" s="14"/>
      <c r="B69" s="72"/>
      <c r="C69" s="72"/>
      <c r="D69" s="27"/>
      <c r="E69" s="27"/>
      <c r="F69" s="27"/>
      <c r="G69" s="27"/>
      <c r="H69" s="27"/>
      <c r="I69" s="27"/>
      <c r="J69" s="27"/>
      <c r="K69" s="21"/>
      <c r="L69" s="21"/>
      <c r="M69" s="21"/>
      <c r="N69" s="21"/>
    </row>
    <row r="70" spans="1:14" ht="26.25" customHeight="1" thickBot="1" x14ac:dyDescent="0.5">
      <c r="A70" s="14" t="s">
        <v>204</v>
      </c>
      <c r="B70" s="64" t="s">
        <v>233</v>
      </c>
      <c r="C70" s="64"/>
      <c r="D70" s="166">
        <v>2.3822458333333334E-2</v>
      </c>
      <c r="E70" s="167"/>
      <c r="F70" s="166">
        <v>1.6E-2</v>
      </c>
      <c r="G70" s="167"/>
      <c r="H70" s="166">
        <v>1.4874458333333333E-2</v>
      </c>
      <c r="I70" s="167"/>
      <c r="J70" s="166">
        <v>0.01</v>
      </c>
    </row>
    <row r="71" spans="1:14" ht="21.75" customHeight="1" thickTop="1" x14ac:dyDescent="0.45">
      <c r="A71" s="14"/>
      <c r="B71" s="64"/>
      <c r="C71" s="64"/>
      <c r="D71" s="60"/>
      <c r="E71" s="60"/>
      <c r="F71" s="60"/>
      <c r="G71" s="60"/>
      <c r="H71" s="60"/>
      <c r="I71" s="60"/>
      <c r="J71" s="60"/>
    </row>
  </sheetData>
  <mergeCells count="15">
    <mergeCell ref="D42:F42"/>
    <mergeCell ref="H42:J42"/>
    <mergeCell ref="D45:J45"/>
    <mergeCell ref="A47:D47"/>
    <mergeCell ref="D9:J9"/>
    <mergeCell ref="D40:F40"/>
    <mergeCell ref="H40:J40"/>
    <mergeCell ref="D41:F41"/>
    <mergeCell ref="H41:J41"/>
    <mergeCell ref="D4:F4"/>
    <mergeCell ref="H4:J4"/>
    <mergeCell ref="D5:F5"/>
    <mergeCell ref="H5:J5"/>
    <mergeCell ref="D6:F6"/>
    <mergeCell ref="H6:J6"/>
  </mergeCells>
  <pageMargins left="0.7" right="0.5" top="0.48" bottom="0.5" header="0.4" footer="0.5"/>
  <pageSetup paperSize="9" scale="89" firstPageNumber="8" fitToHeight="0" orientation="portrait" useFirstPageNumber="1" r:id="rId1"/>
  <headerFooter scaleWithDoc="0">
    <oddFooter>&amp;Lหมายเหตุประกอบงบการเงินระหว่างกาลเป็นส่วนหนึ่งของงบการเงินนี้
&amp;C&amp;P</oddFooter>
  </headerFooter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N87"/>
  <sheetViews>
    <sheetView view="pageBreakPreview" topLeftCell="A26" zoomScale="78" zoomScaleNormal="100" zoomScaleSheetLayoutView="78" workbookViewId="0">
      <selection activeCell="L36" sqref="L36"/>
    </sheetView>
  </sheetViews>
  <sheetFormatPr defaultColWidth="27.42578125" defaultRowHeight="22.5" customHeight="1" x14ac:dyDescent="0.45"/>
  <cols>
    <col min="1" max="1" width="70.28515625" style="120" customWidth="1"/>
    <col min="2" max="2" width="11.42578125" style="122" customWidth="1"/>
    <col min="3" max="3" width="2.42578125" style="122" customWidth="1"/>
    <col min="4" max="4" width="13.85546875" style="120" customWidth="1"/>
    <col min="5" max="5" width="2.85546875" style="120" customWidth="1"/>
    <col min="6" max="6" width="16.140625" style="120" customWidth="1"/>
    <col min="7" max="7" width="2.85546875" style="120" customWidth="1"/>
    <col min="8" max="8" width="17.5703125" style="120" customWidth="1"/>
    <col min="9" max="9" width="2.85546875" style="120" customWidth="1"/>
    <col min="10" max="10" width="14.42578125" style="120" customWidth="1"/>
    <col min="11" max="11" width="2.85546875" style="120" customWidth="1"/>
    <col min="12" max="12" width="14.42578125" style="147" customWidth="1"/>
    <col min="13" max="13" width="2.85546875" style="120" customWidth="1"/>
    <col min="14" max="14" width="14.7109375" style="120" customWidth="1"/>
    <col min="15" max="15" width="3.42578125" style="120" customWidth="1"/>
    <col min="16" max="16" width="15.42578125" style="140" customWidth="1"/>
    <col min="17" max="17" width="2.85546875" style="120" customWidth="1"/>
    <col min="18" max="18" width="14" style="120" customWidth="1"/>
    <col min="19" max="19" width="2.85546875" style="120" customWidth="1"/>
    <col min="20" max="20" width="13.7109375" style="120" customWidth="1"/>
    <col min="21" max="21" width="2.85546875" style="120" customWidth="1"/>
    <col min="22" max="22" width="14.85546875" style="120" customWidth="1"/>
    <col min="23" max="63" width="27.42578125" style="120"/>
    <col min="67" max="16384" width="27.42578125" style="120"/>
  </cols>
  <sheetData>
    <row r="1" spans="1:22" ht="22.5" customHeight="1" x14ac:dyDescent="0.5">
      <c r="A1" s="115" t="s">
        <v>167</v>
      </c>
      <c r="B1" s="116"/>
      <c r="C1" s="116"/>
      <c r="D1" s="116"/>
      <c r="E1" s="116"/>
      <c r="F1" s="117"/>
      <c r="G1" s="117"/>
      <c r="H1" s="117"/>
      <c r="I1" s="117"/>
      <c r="J1" s="117"/>
      <c r="K1" s="117"/>
      <c r="L1" s="118"/>
      <c r="M1" s="117"/>
      <c r="N1" s="117"/>
      <c r="O1" s="117"/>
      <c r="P1" s="119"/>
      <c r="Q1" s="117"/>
      <c r="R1" s="117"/>
      <c r="S1" s="117"/>
      <c r="T1" s="117"/>
      <c r="U1" s="117"/>
      <c r="V1" s="117"/>
    </row>
    <row r="2" spans="1:22" ht="22.5" customHeight="1" x14ac:dyDescent="0.5">
      <c r="A2" s="115" t="s">
        <v>176</v>
      </c>
      <c r="B2" s="121"/>
      <c r="C2" s="121"/>
      <c r="D2" s="116"/>
      <c r="E2" s="116"/>
      <c r="F2" s="117"/>
      <c r="G2" s="117"/>
      <c r="H2" s="117"/>
      <c r="I2" s="117"/>
      <c r="J2" s="117"/>
      <c r="K2" s="117"/>
      <c r="L2" s="118"/>
      <c r="M2" s="117"/>
      <c r="N2" s="117"/>
      <c r="O2" s="117"/>
      <c r="P2" s="119"/>
      <c r="Q2" s="117"/>
      <c r="R2" s="117"/>
      <c r="S2" s="117"/>
      <c r="T2" s="117"/>
      <c r="U2" s="117"/>
      <c r="V2" s="117"/>
    </row>
    <row r="3" spans="1:22" ht="22.5" customHeight="1" x14ac:dyDescent="0.5">
      <c r="B3"/>
      <c r="C3"/>
      <c r="D3"/>
      <c r="E3"/>
      <c r="F3"/>
      <c r="G3"/>
      <c r="H3"/>
      <c r="I3"/>
      <c r="J3"/>
      <c r="K3"/>
      <c r="L3" s="118"/>
      <c r="M3"/>
      <c r="N3"/>
      <c r="O3"/>
      <c r="P3" s="119"/>
      <c r="Q3"/>
      <c r="R3"/>
      <c r="S3"/>
      <c r="T3"/>
      <c r="U3"/>
      <c r="V3"/>
    </row>
    <row r="4" spans="1:22" customFormat="1" ht="22.5" customHeight="1" x14ac:dyDescent="0.45">
      <c r="A4" s="115"/>
      <c r="B4" s="122"/>
      <c r="C4" s="122"/>
      <c r="D4" s="204" t="s">
        <v>1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customFormat="1" ht="22.5" customHeight="1" x14ac:dyDescent="0.45">
      <c r="A5" s="115"/>
      <c r="B5" s="122"/>
      <c r="C5" s="122"/>
      <c r="D5" s="123"/>
      <c r="E5" s="123"/>
      <c r="F5" s="123"/>
      <c r="G5" s="123"/>
      <c r="H5" s="123"/>
      <c r="I5" s="123"/>
      <c r="O5" s="205" t="s">
        <v>177</v>
      </c>
      <c r="P5" s="205"/>
      <c r="Q5" s="205"/>
      <c r="R5" s="124"/>
      <c r="S5" s="123"/>
      <c r="T5" s="124"/>
      <c r="U5" s="124"/>
      <c r="V5" s="123"/>
    </row>
    <row r="6" spans="1:22" customFormat="1" ht="22.5" customHeight="1" x14ac:dyDescent="0.45">
      <c r="A6" s="115"/>
      <c r="B6" s="122"/>
      <c r="C6" s="122"/>
      <c r="D6" s="123"/>
      <c r="E6" s="123"/>
      <c r="F6" s="123"/>
      <c r="G6" s="123"/>
      <c r="H6" s="123"/>
      <c r="I6" s="195"/>
      <c r="J6" s="206" t="s">
        <v>97</v>
      </c>
      <c r="K6" s="206"/>
      <c r="L6" s="206"/>
      <c r="M6" s="206"/>
      <c r="N6" s="206"/>
      <c r="O6" s="124"/>
      <c r="P6" s="125" t="s">
        <v>19</v>
      </c>
      <c r="Q6" s="124"/>
      <c r="R6" s="124"/>
      <c r="S6" s="123"/>
      <c r="T6" s="124"/>
      <c r="U6" s="124"/>
      <c r="V6" s="123"/>
    </row>
    <row r="7" spans="1:22" customFormat="1" ht="22.5" hidden="1" customHeight="1" x14ac:dyDescent="0.45">
      <c r="A7" s="115"/>
      <c r="B7" s="122"/>
      <c r="C7" s="122"/>
      <c r="D7" s="123"/>
      <c r="E7" s="123"/>
      <c r="F7" s="123"/>
      <c r="G7" s="123"/>
      <c r="H7" s="123"/>
      <c r="I7" s="123"/>
      <c r="J7" s="124"/>
      <c r="K7" s="124"/>
      <c r="L7" s="124"/>
      <c r="M7" s="124"/>
      <c r="N7" s="124"/>
      <c r="O7" s="124"/>
      <c r="P7" s="126"/>
      <c r="Q7" s="124"/>
      <c r="R7" s="124"/>
      <c r="S7" s="123"/>
      <c r="T7" s="124"/>
      <c r="U7" s="124"/>
      <c r="V7" s="123"/>
    </row>
    <row r="8" spans="1:22" customFormat="1" ht="22.5" customHeight="1" x14ac:dyDescent="0.45">
      <c r="A8" s="115"/>
      <c r="B8" s="122"/>
      <c r="C8" s="122"/>
      <c r="D8" s="123"/>
      <c r="E8" s="123"/>
      <c r="F8" s="124" t="s">
        <v>32</v>
      </c>
      <c r="G8" s="123"/>
      <c r="H8" s="123"/>
      <c r="I8" s="194"/>
      <c r="J8" s="123"/>
      <c r="K8" s="123"/>
      <c r="L8" s="127"/>
      <c r="M8" s="124"/>
      <c r="N8" s="124"/>
      <c r="O8" s="124"/>
      <c r="P8" s="128"/>
      <c r="Q8" s="124"/>
      <c r="R8" s="124"/>
      <c r="S8" s="123"/>
      <c r="T8" s="124"/>
      <c r="U8" s="124"/>
      <c r="V8" s="123"/>
    </row>
    <row r="9" spans="1:22" customFormat="1" ht="22.5" customHeight="1" x14ac:dyDescent="0.45">
      <c r="A9" s="115"/>
      <c r="B9" s="122"/>
      <c r="C9" s="122"/>
      <c r="D9" s="123"/>
      <c r="E9" s="123"/>
      <c r="F9" s="124" t="s">
        <v>36</v>
      </c>
      <c r="G9" s="123"/>
      <c r="H9" s="124"/>
      <c r="I9" s="123"/>
      <c r="J9" s="124" t="s">
        <v>178</v>
      </c>
      <c r="K9" s="123"/>
      <c r="L9" s="127"/>
      <c r="M9" s="124"/>
      <c r="N9" s="124"/>
      <c r="O9" s="124"/>
      <c r="P9" s="129"/>
      <c r="Q9" s="123"/>
      <c r="R9" s="120"/>
      <c r="S9" s="123"/>
      <c r="T9" s="124" t="s">
        <v>105</v>
      </c>
      <c r="U9" s="123"/>
      <c r="V9" s="123"/>
    </row>
    <row r="10" spans="1:22" customFormat="1" ht="22.5" customHeight="1" x14ac:dyDescent="0.45">
      <c r="A10" s="115"/>
      <c r="B10" s="122"/>
      <c r="C10" s="122"/>
      <c r="D10" s="124" t="s">
        <v>32</v>
      </c>
      <c r="E10" s="124"/>
      <c r="F10" s="124" t="s">
        <v>35</v>
      </c>
      <c r="H10" s="124" t="s">
        <v>106</v>
      </c>
      <c r="J10" s="124" t="s">
        <v>180</v>
      </c>
      <c r="L10" s="127"/>
      <c r="M10" s="124"/>
      <c r="N10" s="124" t="s">
        <v>181</v>
      </c>
      <c r="O10" s="124"/>
      <c r="P10" s="129" t="s">
        <v>182</v>
      </c>
      <c r="R10" s="124" t="s">
        <v>107</v>
      </c>
      <c r="T10" s="124" t="s">
        <v>108</v>
      </c>
      <c r="V10" s="124"/>
    </row>
    <row r="11" spans="1:22" s="115" customFormat="1" ht="22.5" customHeight="1" x14ac:dyDescent="0.45">
      <c r="B11" s="122"/>
      <c r="C11" s="122"/>
      <c r="D11" s="124" t="s">
        <v>36</v>
      </c>
      <c r="E11" s="124"/>
      <c r="F11" s="124" t="s">
        <v>183</v>
      </c>
      <c r="G11" s="124"/>
      <c r="H11" s="124" t="s">
        <v>184</v>
      </c>
      <c r="I11" s="124"/>
      <c r="J11" s="124" t="s">
        <v>183</v>
      </c>
      <c r="K11" s="124"/>
      <c r="L11" s="127"/>
      <c r="M11" s="124"/>
      <c r="N11" s="124" t="s">
        <v>183</v>
      </c>
      <c r="O11" s="124"/>
      <c r="P11" s="129" t="s">
        <v>186</v>
      </c>
      <c r="Q11" s="124"/>
      <c r="R11" s="124" t="s">
        <v>110</v>
      </c>
      <c r="S11" s="124"/>
      <c r="T11" s="124" t="s">
        <v>111</v>
      </c>
      <c r="U11" s="124"/>
      <c r="V11" s="130" t="s">
        <v>65</v>
      </c>
    </row>
    <row r="12" spans="1:22" customFormat="1" ht="22.5" customHeight="1" x14ac:dyDescent="0.45">
      <c r="A12" s="115"/>
      <c r="B12" s="122" t="s">
        <v>2</v>
      </c>
      <c r="C12" s="122"/>
      <c r="D12" s="124" t="s">
        <v>35</v>
      </c>
      <c r="E12" s="124"/>
      <c r="F12" s="124" t="s">
        <v>187</v>
      </c>
      <c r="G12" s="124"/>
      <c r="H12" s="124" t="s">
        <v>188</v>
      </c>
      <c r="I12" s="124"/>
      <c r="J12" s="124" t="s">
        <v>187</v>
      </c>
      <c r="K12" s="124"/>
      <c r="L12" s="127" t="s">
        <v>181</v>
      </c>
      <c r="M12" s="124"/>
      <c r="N12" s="124" t="s">
        <v>187</v>
      </c>
      <c r="O12" s="124"/>
      <c r="P12" s="129" t="s">
        <v>189</v>
      </c>
      <c r="Q12" s="124"/>
      <c r="R12" s="124" t="s">
        <v>244</v>
      </c>
      <c r="S12" s="124"/>
      <c r="T12" s="124" t="s">
        <v>113</v>
      </c>
      <c r="U12" s="124"/>
      <c r="V12" s="130" t="s">
        <v>19</v>
      </c>
    </row>
    <row r="13" spans="1:22" customFormat="1" ht="22.5" customHeight="1" x14ac:dyDescent="0.45">
      <c r="A13" s="115"/>
      <c r="B13" s="122"/>
      <c r="C13" s="122"/>
      <c r="D13" s="203" t="s">
        <v>55</v>
      </c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</row>
    <row r="14" spans="1:22" ht="22.5" customHeight="1" x14ac:dyDescent="0.45">
      <c r="A14" s="115" t="s">
        <v>214</v>
      </c>
      <c r="D14" s="124"/>
      <c r="E14" s="124"/>
      <c r="F14" s="124"/>
      <c r="G14" s="124"/>
      <c r="H14" s="124"/>
      <c r="I14" s="124"/>
      <c r="J14" s="124"/>
      <c r="K14" s="124"/>
      <c r="L14" s="131"/>
      <c r="M14" s="124"/>
      <c r="N14" s="124"/>
      <c r="O14" s="124"/>
      <c r="P14" s="132"/>
      <c r="Q14" s="124"/>
      <c r="R14" s="124"/>
      <c r="S14" s="124"/>
      <c r="T14" s="124"/>
      <c r="U14" s="124"/>
      <c r="V14" s="124"/>
    </row>
    <row r="15" spans="1:22" s="115" customFormat="1" ht="22.5" customHeight="1" x14ac:dyDescent="0.45">
      <c r="A15" s="115" t="s">
        <v>166</v>
      </c>
      <c r="B15" s="133"/>
      <c r="C15" s="133"/>
      <c r="D15" s="134">
        <v>9000000</v>
      </c>
      <c r="E15" s="134"/>
      <c r="F15" s="134">
        <v>1250500</v>
      </c>
      <c r="G15" s="134"/>
      <c r="H15" s="134">
        <v>-1884037</v>
      </c>
      <c r="I15" s="134"/>
      <c r="J15" s="134">
        <v>1000</v>
      </c>
      <c r="K15" s="134"/>
      <c r="L15" s="134">
        <v>49297</v>
      </c>
      <c r="M15" s="134"/>
      <c r="N15" s="134">
        <v>-559769</v>
      </c>
      <c r="O15" s="134"/>
      <c r="P15" s="134">
        <v>5030916</v>
      </c>
      <c r="Q15" s="134"/>
      <c r="R15" s="134">
        <f>SUM(D15:P15)</f>
        <v>12887907</v>
      </c>
      <c r="S15" s="134"/>
      <c r="T15" s="134">
        <v>876367</v>
      </c>
      <c r="U15" s="134"/>
      <c r="V15" s="134">
        <f>R15+T15</f>
        <v>13764274</v>
      </c>
    </row>
    <row r="16" spans="1:22" s="115" customFormat="1" ht="22.5" customHeight="1" x14ac:dyDescent="0.45">
      <c r="B16" s="133"/>
      <c r="C16" s="133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</row>
    <row r="17" spans="1:22" s="115" customFormat="1" ht="22.5" customHeight="1" x14ac:dyDescent="0.45">
      <c r="A17" s="115" t="s">
        <v>43</v>
      </c>
      <c r="B17" s="133"/>
      <c r="C17" s="133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</row>
    <row r="18" spans="1:22" s="115" customFormat="1" ht="22.5" customHeight="1" x14ac:dyDescent="0.45">
      <c r="A18" s="138" t="s">
        <v>217</v>
      </c>
      <c r="B18" s="133"/>
      <c r="C18" s="133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</row>
    <row r="19" spans="1:22" s="115" customFormat="1" ht="22.5" customHeight="1" x14ac:dyDescent="0.45">
      <c r="A19" t="s">
        <v>218</v>
      </c>
      <c r="B19" s="193">
        <v>13</v>
      </c>
      <c r="C19" s="133"/>
      <c r="D19" s="140">
        <v>15000000</v>
      </c>
      <c r="E19" s="140"/>
      <c r="F19" s="140">
        <v>0</v>
      </c>
      <c r="G19" s="140"/>
      <c r="H19" s="140">
        <v>0</v>
      </c>
      <c r="I19" s="140"/>
      <c r="J19" s="140">
        <v>0</v>
      </c>
      <c r="K19" s="140"/>
      <c r="L19" s="140">
        <v>0</v>
      </c>
      <c r="M19" s="140"/>
      <c r="N19" s="140">
        <v>0</v>
      </c>
      <c r="O19" s="140"/>
      <c r="P19" s="140">
        <v>0</v>
      </c>
      <c r="Q19" s="140"/>
      <c r="R19" s="140">
        <v>15000000</v>
      </c>
      <c r="S19" s="140"/>
      <c r="T19" s="140">
        <v>0</v>
      </c>
      <c r="U19" s="140"/>
      <c r="V19" s="140">
        <v>15000000</v>
      </c>
    </row>
    <row r="20" spans="1:22" s="115" customFormat="1" ht="22.5" customHeight="1" x14ac:dyDescent="0.45">
      <c r="A20" s="138" t="s">
        <v>242</v>
      </c>
      <c r="B20" s="133"/>
      <c r="C20" s="133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</row>
    <row r="21" spans="1:22" s="115" customFormat="1" ht="22.5" customHeight="1" x14ac:dyDescent="0.45">
      <c r="A21" t="s">
        <v>190</v>
      </c>
      <c r="B21" s="122">
        <v>4</v>
      </c>
      <c r="C21" s="133"/>
      <c r="D21" s="135">
        <v>0</v>
      </c>
      <c r="E21" s="135"/>
      <c r="F21" s="135">
        <v>-159750</v>
      </c>
      <c r="G21" s="135"/>
      <c r="H21" s="135">
        <v>0</v>
      </c>
      <c r="I21" s="135"/>
      <c r="J21" s="135">
        <v>0</v>
      </c>
      <c r="K21" s="135"/>
      <c r="L21" s="135">
        <v>0</v>
      </c>
      <c r="M21" s="135"/>
      <c r="N21" s="135">
        <v>0</v>
      </c>
      <c r="O21" s="135"/>
      <c r="P21" s="135">
        <v>0</v>
      </c>
      <c r="Q21" s="135"/>
      <c r="R21" s="135">
        <v>-159750</v>
      </c>
      <c r="S21" s="135"/>
      <c r="T21" s="135">
        <v>0</v>
      </c>
      <c r="U21" s="135"/>
      <c r="V21" s="135">
        <v>-159750</v>
      </c>
    </row>
    <row r="22" spans="1:22" s="115" customFormat="1" ht="22.5" customHeight="1" x14ac:dyDescent="0.45">
      <c r="A22" s="136" t="s">
        <v>191</v>
      </c>
      <c r="B22" s="122"/>
      <c r="C22" s="133"/>
      <c r="D22" s="137">
        <f>ROUND(SUM(D18:D21),0)</f>
        <v>15000000</v>
      </c>
      <c r="E22" s="134"/>
      <c r="F22" s="137">
        <f>ROUND(SUM(F18:F21),0)</f>
        <v>-159750</v>
      </c>
      <c r="G22" s="134"/>
      <c r="H22" s="137">
        <f>ROUND(SUM(H18:H21),0)</f>
        <v>0</v>
      </c>
      <c r="I22" s="134"/>
      <c r="J22" s="137">
        <f>ROUND(SUM(J18:J21),0)</f>
        <v>0</v>
      </c>
      <c r="K22" s="134"/>
      <c r="L22" s="137">
        <f>ROUND(SUM(L18:L21),0)</f>
        <v>0</v>
      </c>
      <c r="M22" s="134"/>
      <c r="N22" s="137">
        <f>ROUND(SUM(N18:N21),0)</f>
        <v>0</v>
      </c>
      <c r="O22" s="134"/>
      <c r="P22" s="137">
        <f>ROUND(SUM(P18:P21),0)</f>
        <v>0</v>
      </c>
      <c r="Q22" s="134"/>
      <c r="R22" s="137">
        <f>ROUND(SUM(R18:R21),0)</f>
        <v>14840250</v>
      </c>
      <c r="S22" s="134"/>
      <c r="T22" s="137">
        <f>ROUND(SUM(T18:T21),0)</f>
        <v>0</v>
      </c>
      <c r="U22" s="134"/>
      <c r="V22" s="137">
        <f>ROUND(SUM(V18:V21),0)</f>
        <v>14840250</v>
      </c>
    </row>
    <row r="23" spans="1:22" s="115" customFormat="1" ht="22.5" customHeight="1" x14ac:dyDescent="0.45">
      <c r="B23" s="133"/>
      <c r="C23" s="133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</row>
    <row r="24" spans="1:22" s="115" customFormat="1" ht="22.5" customHeight="1" x14ac:dyDescent="0.45">
      <c r="A24" s="138" t="s">
        <v>114</v>
      </c>
      <c r="B24" s="133"/>
      <c r="C24" s="133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</row>
    <row r="25" spans="1:22" s="115" customFormat="1" ht="22.5" customHeight="1" x14ac:dyDescent="0.45">
      <c r="A25" s="2" t="s">
        <v>192</v>
      </c>
      <c r="B25" s="17">
        <v>4</v>
      </c>
      <c r="C25" s="26"/>
      <c r="D25" s="186">
        <v>0</v>
      </c>
      <c r="E25" s="186"/>
      <c r="F25" s="186">
        <v>-53250</v>
      </c>
      <c r="G25" s="186"/>
      <c r="H25" s="186">
        <v>-1151</v>
      </c>
      <c r="I25" s="186"/>
      <c r="J25" s="186">
        <v>0</v>
      </c>
      <c r="K25" s="186"/>
      <c r="L25" s="186">
        <v>0</v>
      </c>
      <c r="M25" s="186"/>
      <c r="N25" s="186">
        <v>4463</v>
      </c>
      <c r="O25" s="187"/>
      <c r="P25" s="186">
        <v>0</v>
      </c>
      <c r="Q25" s="186"/>
      <c r="R25" s="186">
        <f>SUM(F25:P25)</f>
        <v>-49938</v>
      </c>
      <c r="S25" s="186"/>
      <c r="T25" s="186">
        <v>0</v>
      </c>
      <c r="U25" s="186"/>
      <c r="V25" s="186">
        <f>R25+T25</f>
        <v>-49938</v>
      </c>
    </row>
    <row r="26" spans="1:22" s="115" customFormat="1" ht="22.5" customHeight="1" x14ac:dyDescent="0.45">
      <c r="A26" s="2" t="s">
        <v>243</v>
      </c>
      <c r="B26" s="17"/>
      <c r="C26" s="26"/>
      <c r="D26" s="186">
        <v>0</v>
      </c>
      <c r="E26" s="186"/>
      <c r="F26" s="186">
        <v>0</v>
      </c>
      <c r="G26" s="186"/>
      <c r="H26" s="186">
        <v>-398850</v>
      </c>
      <c r="I26" s="186"/>
      <c r="J26" s="186">
        <v>0</v>
      </c>
      <c r="K26" s="186"/>
      <c r="L26" s="186">
        <v>97412</v>
      </c>
      <c r="M26" s="186"/>
      <c r="N26" s="186">
        <v>0</v>
      </c>
      <c r="O26" s="187"/>
      <c r="P26" s="186">
        <v>0</v>
      </c>
      <c r="Q26" s="186"/>
      <c r="R26" s="186">
        <f>SUM(F26:P26)</f>
        <v>-301438</v>
      </c>
      <c r="S26" s="186"/>
      <c r="T26" s="186">
        <v>0</v>
      </c>
      <c r="U26" s="186"/>
      <c r="V26" s="186">
        <f t="shared" ref="V26:V27" si="0">R26+T26</f>
        <v>-301438</v>
      </c>
    </row>
    <row r="27" spans="1:22" s="115" customFormat="1" ht="22.5" customHeight="1" x14ac:dyDescent="0.45">
      <c r="A27" s="2" t="s">
        <v>248</v>
      </c>
      <c r="B27" s="17"/>
      <c r="C27" s="26"/>
      <c r="D27" s="188">
        <v>0</v>
      </c>
      <c r="E27" s="189"/>
      <c r="F27" s="188">
        <v>0</v>
      </c>
      <c r="G27" s="189"/>
      <c r="H27" s="188">
        <v>91871</v>
      </c>
      <c r="I27" s="189"/>
      <c r="J27" s="188">
        <v>0</v>
      </c>
      <c r="K27" s="189"/>
      <c r="L27" s="188">
        <v>0</v>
      </c>
      <c r="M27" s="189"/>
      <c r="N27" s="188">
        <v>0</v>
      </c>
      <c r="O27" s="165"/>
      <c r="P27" s="188">
        <v>0</v>
      </c>
      <c r="Q27" s="189"/>
      <c r="R27" s="188">
        <f>SUM(F27:P27)</f>
        <v>91871</v>
      </c>
      <c r="S27" s="189"/>
      <c r="T27" s="188">
        <v>-919271</v>
      </c>
      <c r="U27" s="189"/>
      <c r="V27" s="188">
        <f t="shared" si="0"/>
        <v>-827400</v>
      </c>
    </row>
    <row r="28" spans="1:22" s="115" customFormat="1" ht="22.5" customHeight="1" x14ac:dyDescent="0.45">
      <c r="A28" s="115" t="s">
        <v>116</v>
      </c>
      <c r="B28" s="133"/>
      <c r="C28" s="133"/>
      <c r="D28" s="141">
        <f>ROUND(SUM(D22:D25),0)</f>
        <v>15000000</v>
      </c>
      <c r="E28" s="134"/>
      <c r="F28" s="141">
        <f>ROUND(SUM(F22:F25),0)</f>
        <v>-213000</v>
      </c>
      <c r="G28" s="134"/>
      <c r="H28" s="141">
        <f>ROUND(SUM(H22:H27),0)</f>
        <v>-308130</v>
      </c>
      <c r="I28" s="134"/>
      <c r="J28" s="141">
        <f>ROUND(SUM(J22:J27),0)</f>
        <v>0</v>
      </c>
      <c r="K28" s="134"/>
      <c r="L28" s="141">
        <f>ROUND(SUM(L22:L27),0)</f>
        <v>97412</v>
      </c>
      <c r="M28" s="134"/>
      <c r="N28" s="141">
        <f>ROUND(SUM(N22:N27),0)</f>
        <v>4463</v>
      </c>
      <c r="O28" s="134"/>
      <c r="P28" s="141">
        <f>ROUND(SUM(P22:P27),0)</f>
        <v>0</v>
      </c>
      <c r="Q28" s="134"/>
      <c r="R28" s="141">
        <f>ROUND(SUM(R22:R27),0)</f>
        <v>14580745</v>
      </c>
      <c r="S28" s="134"/>
      <c r="T28" s="141">
        <f>ROUND(SUM(T22:T27),0)</f>
        <v>-919271</v>
      </c>
      <c r="U28" s="134"/>
      <c r="V28" s="141">
        <f>ROUND(SUM(V22:V27),0)</f>
        <v>13661474</v>
      </c>
    </row>
    <row r="29" spans="1:22" s="115" customFormat="1" ht="22.5" customHeight="1" x14ac:dyDescent="0.45">
      <c r="B29" s="133"/>
      <c r="C29" s="133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</row>
    <row r="30" spans="1:22" ht="22.5" customHeight="1" x14ac:dyDescent="0.45">
      <c r="A30" s="142" t="s">
        <v>66</v>
      </c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</row>
    <row r="31" spans="1:22" ht="22.5" customHeight="1" x14ac:dyDescent="0.45">
      <c r="A31" s="143" t="s">
        <v>117</v>
      </c>
      <c r="D31" s="135">
        <v>0</v>
      </c>
      <c r="E31" s="135"/>
      <c r="F31" s="135">
        <v>0</v>
      </c>
      <c r="G31" s="135"/>
      <c r="H31" s="135">
        <v>0</v>
      </c>
      <c r="I31" s="135"/>
      <c r="J31" s="135">
        <v>0</v>
      </c>
      <c r="K31" s="135"/>
      <c r="L31" s="135">
        <f>'PL-8-9'!F59</f>
        <v>195875</v>
      </c>
      <c r="M31" s="135"/>
      <c r="N31" s="135">
        <f>'PL-8-9'!F60</f>
        <v>56762</v>
      </c>
      <c r="O31" s="135"/>
      <c r="P31" s="135">
        <v>0</v>
      </c>
      <c r="Q31" s="135"/>
      <c r="R31" s="135">
        <f>SUM(H31:P31)</f>
        <v>252637</v>
      </c>
      <c r="S31" s="135"/>
      <c r="T31" s="135">
        <v>42904</v>
      </c>
      <c r="U31" s="135"/>
      <c r="V31" s="135">
        <f>R31+T31</f>
        <v>295541</v>
      </c>
    </row>
    <row r="32" spans="1:22" ht="22.5" customHeight="1" x14ac:dyDescent="0.45">
      <c r="A32" s="142" t="s">
        <v>67</v>
      </c>
      <c r="B32" s="133"/>
      <c r="C32" s="133"/>
      <c r="D32" s="137">
        <f>D31</f>
        <v>0</v>
      </c>
      <c r="E32" s="135"/>
      <c r="F32" s="137">
        <f>F31</f>
        <v>0</v>
      </c>
      <c r="G32" s="135"/>
      <c r="H32" s="137">
        <f>H31</f>
        <v>0</v>
      </c>
      <c r="I32" s="135"/>
      <c r="J32" s="137">
        <f>J31</f>
        <v>0</v>
      </c>
      <c r="K32" s="135"/>
      <c r="L32" s="137">
        <f>L31</f>
        <v>195875</v>
      </c>
      <c r="M32" s="135"/>
      <c r="N32" s="137">
        <f>N31</f>
        <v>56762</v>
      </c>
      <c r="O32" s="134"/>
      <c r="P32" s="137">
        <f>P31</f>
        <v>0</v>
      </c>
      <c r="Q32" s="135"/>
      <c r="R32" s="137">
        <f>R31</f>
        <v>252637</v>
      </c>
      <c r="S32" s="135"/>
      <c r="T32" s="137">
        <f>T31</f>
        <v>42904</v>
      </c>
      <c r="U32" s="135"/>
      <c r="V32" s="137">
        <f>V31</f>
        <v>295541</v>
      </c>
    </row>
    <row r="33" spans="1:22" ht="22.5" customHeight="1" x14ac:dyDescent="0.45">
      <c r="A33" s="115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35"/>
      <c r="O33" s="144"/>
      <c r="P33" s="135"/>
      <c r="Q33" s="144"/>
      <c r="R33" s="144"/>
      <c r="S33" s="144"/>
      <c r="T33" s="144"/>
      <c r="U33" s="144"/>
      <c r="V33" s="144"/>
    </row>
    <row r="34" spans="1:22" s="115" customFormat="1" ht="22.5" customHeight="1" thickBot="1" x14ac:dyDescent="0.5">
      <c r="A34" s="145" t="s">
        <v>211</v>
      </c>
      <c r="B34" s="133"/>
      <c r="C34" s="133"/>
      <c r="D34" s="146">
        <f>ROUND(SUM(D15,D28,D32),0)</f>
        <v>24000000</v>
      </c>
      <c r="E34" s="134"/>
      <c r="F34" s="146">
        <f>ROUND(SUM(F15,F28,F32),0)</f>
        <v>1037500</v>
      </c>
      <c r="G34" s="134"/>
      <c r="H34" s="146">
        <f>ROUND(SUM(H15,H28,H32),0)</f>
        <v>-2192167</v>
      </c>
      <c r="I34" s="134"/>
      <c r="J34" s="146">
        <f>ROUND(SUM(J15,J28,J32),0)</f>
        <v>1000</v>
      </c>
      <c r="K34" s="134"/>
      <c r="L34" s="146">
        <f>ROUND(SUM(L15,L28,L32),0)</f>
        <v>342584</v>
      </c>
      <c r="M34" s="134"/>
      <c r="N34" s="146">
        <f>ROUND(SUM(N15,N28,N32),0)</f>
        <v>-498544</v>
      </c>
      <c r="O34" s="134"/>
      <c r="P34" s="146">
        <f>ROUND(SUM(P15,P28,P32),0)</f>
        <v>5030916</v>
      </c>
      <c r="Q34" s="134"/>
      <c r="R34" s="146">
        <f>ROUND(SUM(R15,R28,R32),0)</f>
        <v>27721289</v>
      </c>
      <c r="S34" s="134"/>
      <c r="T34" s="146">
        <f>ROUND(SUM(T15,T28,T32),0)</f>
        <v>0</v>
      </c>
      <c r="U34" s="134"/>
      <c r="V34" s="146">
        <f>ROUND(SUM(V15,V28,V32),0)</f>
        <v>27721289</v>
      </c>
    </row>
    <row r="35" spans="1:22" ht="22.5" customHeight="1" thickTop="1" x14ac:dyDescent="0.45">
      <c r="H35" s="147"/>
    </row>
    <row r="36" spans="1:22" ht="22.5" customHeight="1" x14ac:dyDescent="0.45">
      <c r="D36" s="140">
        <f>SUM(D15,D28,D32)-D34</f>
        <v>0</v>
      </c>
      <c r="E36" s="140"/>
      <c r="F36" s="140">
        <f>SUM(F15,F28,F32)-F34</f>
        <v>0</v>
      </c>
      <c r="G36" s="140"/>
      <c r="H36" s="140">
        <f>SUM(H15,H28,H32)-H34</f>
        <v>0</v>
      </c>
      <c r="I36" s="140"/>
      <c r="J36" s="140">
        <f>SUM(J15,J28,J32)-J34</f>
        <v>0</v>
      </c>
      <c r="K36" s="140"/>
      <c r="L36" s="147">
        <f>SUM(L15,L28,L32,)-L34</f>
        <v>0</v>
      </c>
      <c r="M36" s="140"/>
      <c r="N36" s="140">
        <f>SUM(N15,N28,N32)-N34</f>
        <v>0</v>
      </c>
      <c r="O36" s="140"/>
      <c r="P36" s="140">
        <f>SUM(P15,P28,P32)-P34</f>
        <v>0</v>
      </c>
      <c r="Q36" s="140"/>
      <c r="R36" s="140">
        <f>SUM(R15,R28,R32)-R34</f>
        <v>0</v>
      </c>
      <c r="S36" s="140"/>
      <c r="T36" s="140">
        <f>SUM(T15,T28,T32)-T34</f>
        <v>0</v>
      </c>
      <c r="U36" s="140"/>
      <c r="V36" s="147">
        <f>SUM(V15,V28,V32)-V34</f>
        <v>0</v>
      </c>
    </row>
    <row r="37" spans="1:22" ht="22.5" customHeight="1" x14ac:dyDescent="0.45">
      <c r="V37" s="147"/>
    </row>
    <row r="38" spans="1:22" ht="22.5" customHeight="1" x14ac:dyDescent="0.45">
      <c r="V38" s="147"/>
    </row>
    <row r="39" spans="1:22" ht="22.5" customHeight="1" x14ac:dyDescent="0.45">
      <c r="H39" s="149"/>
      <c r="T39" s="149"/>
      <c r="V39" s="147"/>
    </row>
    <row r="42" spans="1:22" ht="21.75" x14ac:dyDescent="0.45"/>
    <row r="50" spans="13:16" ht="22.5" customHeight="1" x14ac:dyDescent="0.45">
      <c r="M50" s="123"/>
      <c r="N50" s="123"/>
      <c r="O50" s="123"/>
      <c r="P50" s="150"/>
    </row>
    <row r="79" ht="21.75" x14ac:dyDescent="0.45"/>
    <row r="87" spans="13:16" ht="22.5" customHeight="1" x14ac:dyDescent="0.45">
      <c r="M87" s="123"/>
      <c r="N87" s="123"/>
      <c r="O87" s="123"/>
      <c r="P87" s="150"/>
    </row>
  </sheetData>
  <mergeCells count="4">
    <mergeCell ref="D13:V13"/>
    <mergeCell ref="D4:V4"/>
    <mergeCell ref="O5:Q5"/>
    <mergeCell ref="J6:N6"/>
  </mergeCells>
  <pageMargins left="0.7" right="0.7" top="0.48" bottom="0.5" header="0.5" footer="0.5"/>
  <pageSetup paperSize="9" scale="57" firstPageNumber="10" orientation="landscape" useFirstPageNumber="1" r:id="rId1"/>
  <headerFooter scaleWithDoc="0">
    <oddFooter>&amp;L&amp;12หมายเหตุประกอบงบการเงินระหว่างกาลเป็นส่วนหนึ่งของงบการเงินนี้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1"/>
  <sheetViews>
    <sheetView view="pageBreakPreview" topLeftCell="D16" zoomScale="85" zoomScaleNormal="100" zoomScaleSheetLayoutView="85" workbookViewId="0">
      <selection activeCell="T29" sqref="T29"/>
    </sheetView>
  </sheetViews>
  <sheetFormatPr defaultColWidth="27.42578125" defaultRowHeight="22.5" customHeight="1" x14ac:dyDescent="0.45"/>
  <cols>
    <col min="1" max="1" width="53.5703125" style="120" customWidth="1"/>
    <col min="2" max="2" width="8.5703125" style="122" customWidth="1"/>
    <col min="3" max="3" width="2.42578125" style="122" customWidth="1"/>
    <col min="4" max="4" width="16.5703125" style="120" customWidth="1"/>
    <col min="5" max="5" width="2.85546875" style="120" customWidth="1"/>
    <col min="6" max="6" width="16.85546875" style="120" customWidth="1"/>
    <col min="7" max="7" width="2.85546875" style="120" customWidth="1"/>
    <col min="8" max="8" width="17.42578125" style="120" customWidth="1"/>
    <col min="9" max="9" width="2.85546875" style="120" customWidth="1"/>
    <col min="10" max="10" width="16.42578125" style="120" customWidth="1"/>
    <col min="11" max="11" width="2.85546875" style="120" customWidth="1"/>
    <col min="12" max="12" width="15.85546875" style="120" customWidth="1"/>
    <col min="13" max="13" width="2.85546875" style="120" customWidth="1"/>
    <col min="14" max="14" width="14.85546875" style="147" customWidth="1"/>
    <col min="15" max="15" width="2.85546875" style="120" customWidth="1"/>
    <col min="16" max="16" width="14.85546875" style="120" customWidth="1"/>
    <col min="17" max="17" width="3.42578125" style="120" customWidth="1"/>
    <col min="18" max="18" width="17.5703125" style="140" customWidth="1"/>
    <col min="19" max="19" width="2.85546875" style="120" customWidth="1"/>
    <col min="20" max="20" width="15" style="120" customWidth="1"/>
    <col min="21" max="21" width="7.5703125" style="120" customWidth="1"/>
    <col min="22" max="16384" width="27.42578125" style="120"/>
  </cols>
  <sheetData>
    <row r="1" spans="1:20" ht="22.5" customHeight="1" x14ac:dyDescent="0.5">
      <c r="A1" s="115" t="s">
        <v>167</v>
      </c>
      <c r="B1" s="116"/>
      <c r="C1" s="116"/>
      <c r="D1" s="116"/>
      <c r="E1" s="116"/>
      <c r="F1" s="117"/>
      <c r="G1" s="117"/>
      <c r="H1" s="117"/>
      <c r="I1" s="117"/>
      <c r="J1" s="117"/>
      <c r="K1" s="117"/>
      <c r="L1" s="117"/>
      <c r="M1" s="117"/>
      <c r="N1" s="118"/>
      <c r="O1" s="117"/>
      <c r="P1" s="117"/>
      <c r="Q1" s="117"/>
      <c r="R1" s="119"/>
      <c r="S1" s="117"/>
      <c r="T1" s="117"/>
    </row>
    <row r="2" spans="1:20" ht="22.5" customHeight="1" x14ac:dyDescent="0.5">
      <c r="A2" s="115" t="s">
        <v>176</v>
      </c>
      <c r="B2" s="121"/>
      <c r="C2" s="121"/>
      <c r="D2" s="116"/>
      <c r="E2" s="116"/>
      <c r="F2" s="117"/>
      <c r="G2" s="117"/>
      <c r="H2" s="117"/>
      <c r="I2" s="117"/>
      <c r="J2" s="117"/>
      <c r="K2" s="117"/>
      <c r="L2" s="117"/>
      <c r="M2" s="117"/>
      <c r="N2" s="118"/>
      <c r="O2" s="117"/>
      <c r="P2" s="117"/>
      <c r="Q2" s="117"/>
      <c r="R2" s="119"/>
      <c r="S2" s="117"/>
      <c r="T2" s="117"/>
    </row>
    <row r="3" spans="1:20" ht="22.5" customHeight="1" x14ac:dyDescent="0.5">
      <c r="B3"/>
      <c r="C3"/>
      <c r="D3"/>
      <c r="E3"/>
      <c r="F3"/>
      <c r="G3"/>
      <c r="H3"/>
      <c r="I3"/>
      <c r="J3"/>
      <c r="K3"/>
      <c r="L3"/>
      <c r="M3"/>
      <c r="N3" s="118"/>
      <c r="O3"/>
      <c r="P3"/>
      <c r="Q3"/>
      <c r="R3" s="119"/>
      <c r="S3"/>
      <c r="T3"/>
    </row>
    <row r="4" spans="1:20" customFormat="1" ht="22.5" customHeight="1" x14ac:dyDescent="0.45">
      <c r="A4" s="115"/>
      <c r="B4" s="122"/>
      <c r="C4" s="122"/>
      <c r="D4" s="204" t="s">
        <v>1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1:20" customFormat="1" ht="22.5" customHeight="1" x14ac:dyDescent="0.45">
      <c r="A5" s="115"/>
      <c r="B5" s="122"/>
      <c r="C5" s="122"/>
      <c r="D5" s="123"/>
      <c r="E5" s="123"/>
      <c r="F5" s="123"/>
      <c r="G5" s="123"/>
      <c r="H5" s="123"/>
      <c r="I5" s="123"/>
      <c r="J5" s="123"/>
      <c r="K5" s="123"/>
      <c r="Q5" s="124"/>
      <c r="R5" s="151" t="s">
        <v>177</v>
      </c>
      <c r="S5" s="124"/>
      <c r="T5" s="124"/>
    </row>
    <row r="6" spans="1:20" customFormat="1" ht="22.5" customHeight="1" x14ac:dyDescent="0.45">
      <c r="A6" s="115"/>
      <c r="B6" s="122"/>
      <c r="C6" s="122"/>
      <c r="D6" s="123"/>
      <c r="E6" s="123"/>
      <c r="F6" s="123"/>
      <c r="G6" s="123"/>
      <c r="H6" s="123"/>
      <c r="I6" s="123"/>
      <c r="J6" s="206" t="s">
        <v>50</v>
      </c>
      <c r="K6" s="206"/>
      <c r="L6" s="206"/>
      <c r="M6" s="206"/>
      <c r="N6" s="206"/>
      <c r="O6" s="206"/>
      <c r="P6" s="206"/>
      <c r="Q6" s="124"/>
      <c r="R6" s="125" t="s">
        <v>19</v>
      </c>
      <c r="S6" s="124"/>
      <c r="T6" s="124"/>
    </row>
    <row r="7" spans="1:20" customFormat="1" ht="22.5" hidden="1" customHeight="1" x14ac:dyDescent="0.45">
      <c r="A7" s="115"/>
      <c r="B7" s="122"/>
      <c r="C7" s="122"/>
      <c r="D7" s="123"/>
      <c r="E7" s="123"/>
      <c r="F7" s="123"/>
      <c r="G7" s="123"/>
      <c r="H7" s="123"/>
      <c r="I7" s="123"/>
      <c r="J7" s="123"/>
      <c r="K7" s="123"/>
      <c r="L7" s="124"/>
      <c r="M7" s="124"/>
      <c r="N7" s="124"/>
      <c r="O7" s="124"/>
      <c r="P7" s="124"/>
      <c r="Q7" s="124"/>
      <c r="R7" s="126"/>
      <c r="S7" s="124"/>
      <c r="T7" s="124"/>
    </row>
    <row r="8" spans="1:20" customFormat="1" ht="22.5" customHeight="1" x14ac:dyDescent="0.45">
      <c r="A8" s="115"/>
      <c r="B8" s="122"/>
      <c r="C8" s="122"/>
      <c r="D8" s="123"/>
      <c r="E8" s="123"/>
      <c r="F8" s="124" t="s">
        <v>32</v>
      </c>
      <c r="G8" s="123"/>
      <c r="H8" s="123"/>
      <c r="I8" s="123"/>
      <c r="J8" s="123"/>
      <c r="K8" s="123"/>
      <c r="L8" s="123"/>
      <c r="M8" s="123"/>
      <c r="N8" s="127"/>
      <c r="O8" s="124"/>
      <c r="P8" s="124"/>
      <c r="Q8" s="124"/>
      <c r="R8" s="128"/>
      <c r="S8" s="124"/>
      <c r="T8" s="124"/>
    </row>
    <row r="9" spans="1:20" customFormat="1" ht="22.5" customHeight="1" x14ac:dyDescent="0.45">
      <c r="A9" s="115"/>
      <c r="B9" s="122"/>
      <c r="C9" s="122"/>
      <c r="D9" s="123"/>
      <c r="E9" s="123"/>
      <c r="F9" s="124" t="s">
        <v>36</v>
      </c>
      <c r="G9" s="123"/>
      <c r="H9" s="124"/>
      <c r="I9" s="123"/>
      <c r="K9" s="123"/>
      <c r="L9" s="124" t="s">
        <v>178</v>
      </c>
      <c r="M9" s="123"/>
      <c r="N9" s="127"/>
      <c r="O9" s="124"/>
      <c r="P9" s="124"/>
      <c r="Q9" s="124"/>
      <c r="R9" s="129"/>
      <c r="S9" s="123"/>
      <c r="T9" s="123"/>
    </row>
    <row r="10" spans="1:20" customFormat="1" ht="22.5" customHeight="1" x14ac:dyDescent="0.45">
      <c r="A10" s="115"/>
      <c r="B10" s="122"/>
      <c r="C10" s="122"/>
      <c r="D10" s="124" t="s">
        <v>32</v>
      </c>
      <c r="E10" s="124"/>
      <c r="F10" s="124" t="s">
        <v>35</v>
      </c>
      <c r="H10" s="124" t="s">
        <v>106</v>
      </c>
      <c r="J10" s="124" t="s">
        <v>179</v>
      </c>
      <c r="L10" s="124" t="s">
        <v>180</v>
      </c>
      <c r="N10" s="127"/>
      <c r="O10" s="124"/>
      <c r="P10" s="124" t="s">
        <v>181</v>
      </c>
      <c r="Q10" s="124"/>
      <c r="R10" s="129" t="s">
        <v>182</v>
      </c>
      <c r="T10" s="124"/>
    </row>
    <row r="11" spans="1:20" s="115" customFormat="1" ht="22.5" customHeight="1" x14ac:dyDescent="0.45">
      <c r="B11" s="122"/>
      <c r="C11" s="122"/>
      <c r="D11" s="124" t="s">
        <v>36</v>
      </c>
      <c r="E11" s="124"/>
      <c r="F11" s="124" t="s">
        <v>183</v>
      </c>
      <c r="G11" s="124"/>
      <c r="H11" s="124" t="s">
        <v>184</v>
      </c>
      <c r="I11" s="124"/>
      <c r="J11" s="124" t="s">
        <v>185</v>
      </c>
      <c r="K11" s="124"/>
      <c r="L11" s="124" t="s">
        <v>183</v>
      </c>
      <c r="M11" s="124"/>
      <c r="N11" s="127"/>
      <c r="O11" s="124"/>
      <c r="P11" s="124" t="s">
        <v>183</v>
      </c>
      <c r="Q11" s="124"/>
      <c r="R11" s="129" t="s">
        <v>186</v>
      </c>
      <c r="S11" s="124"/>
      <c r="T11" s="124" t="s">
        <v>65</v>
      </c>
    </row>
    <row r="12" spans="1:20" customFormat="1" ht="22.5" customHeight="1" x14ac:dyDescent="0.45">
      <c r="A12" s="115"/>
      <c r="B12" s="122" t="s">
        <v>2</v>
      </c>
      <c r="C12" s="122"/>
      <c r="D12" s="124" t="s">
        <v>35</v>
      </c>
      <c r="E12" s="124"/>
      <c r="F12" s="124" t="s">
        <v>187</v>
      </c>
      <c r="G12" s="124"/>
      <c r="H12" s="124" t="s">
        <v>188</v>
      </c>
      <c r="I12" s="124"/>
      <c r="J12" s="124" t="s">
        <v>180</v>
      </c>
      <c r="K12" s="124"/>
      <c r="L12" s="124" t="s">
        <v>187</v>
      </c>
      <c r="M12" s="124"/>
      <c r="N12" s="127" t="s">
        <v>181</v>
      </c>
      <c r="O12" s="124"/>
      <c r="P12" s="124" t="s">
        <v>187</v>
      </c>
      <c r="Q12" s="124"/>
      <c r="R12" s="129" t="s">
        <v>189</v>
      </c>
      <c r="S12" s="124"/>
      <c r="T12" s="124" t="s">
        <v>19</v>
      </c>
    </row>
    <row r="13" spans="1:20" customFormat="1" ht="22.5" customHeight="1" x14ac:dyDescent="0.45">
      <c r="A13" s="115"/>
      <c r="B13" s="122"/>
      <c r="C13" s="122"/>
      <c r="D13" s="203" t="s">
        <v>55</v>
      </c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</row>
    <row r="14" spans="1:20" ht="22.5" customHeight="1" x14ac:dyDescent="0.45">
      <c r="A14" s="115" t="s">
        <v>215</v>
      </c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31"/>
      <c r="O14" s="124"/>
      <c r="P14" s="124"/>
      <c r="Q14" s="124"/>
      <c r="R14" s="132"/>
      <c r="S14" s="124"/>
      <c r="T14" s="124"/>
    </row>
    <row r="15" spans="1:20" s="115" customFormat="1" ht="22.5" customHeight="1" x14ac:dyDescent="0.45">
      <c r="A15" s="115" t="s">
        <v>193</v>
      </c>
      <c r="B15" s="133"/>
      <c r="C15" s="133"/>
      <c r="D15" s="114">
        <v>24000000</v>
      </c>
      <c r="E15" s="114"/>
      <c r="F15" s="114">
        <v>10100</v>
      </c>
      <c r="G15" s="114"/>
      <c r="H15" s="114">
        <v>-4587965</v>
      </c>
      <c r="I15" s="114"/>
      <c r="J15" s="114">
        <v>4692</v>
      </c>
      <c r="K15" s="114"/>
      <c r="L15" s="114">
        <v>1000</v>
      </c>
      <c r="M15" s="114"/>
      <c r="N15" s="114">
        <v>555778</v>
      </c>
      <c r="O15" s="114"/>
      <c r="P15" s="114">
        <v>-15972</v>
      </c>
      <c r="Q15" s="114"/>
      <c r="R15" s="114">
        <v>5030916</v>
      </c>
      <c r="S15" s="114"/>
      <c r="T15" s="114">
        <v>24998549</v>
      </c>
    </row>
    <row r="16" spans="1:20" s="115" customFormat="1" ht="22.5" customHeight="1" x14ac:dyDescent="0.45">
      <c r="B16" s="133"/>
      <c r="C16" s="133"/>
      <c r="D16" s="114"/>
      <c r="E16" s="114"/>
      <c r="F16" s="152"/>
      <c r="G16" s="114"/>
      <c r="H16" s="152"/>
      <c r="I16" s="114"/>
      <c r="J16" s="152"/>
      <c r="K16" s="114"/>
      <c r="L16" s="114"/>
      <c r="M16" s="114"/>
      <c r="N16" s="134"/>
      <c r="O16" s="114"/>
      <c r="P16" s="114"/>
      <c r="Q16" s="114"/>
      <c r="R16" s="134"/>
      <c r="S16" s="114"/>
      <c r="T16" s="114"/>
    </row>
    <row r="17" spans="1:20" s="115" customFormat="1" ht="22.5" customHeight="1" x14ac:dyDescent="0.45">
      <c r="A17" s="115" t="s">
        <v>43</v>
      </c>
      <c r="B17" s="133"/>
      <c r="C17" s="133"/>
      <c r="D17" s="114"/>
      <c r="E17" s="114"/>
      <c r="F17" s="152"/>
      <c r="G17" s="114"/>
      <c r="H17" s="152"/>
      <c r="I17" s="114"/>
      <c r="J17" s="152"/>
      <c r="K17" s="114"/>
      <c r="L17" s="114"/>
      <c r="M17" s="114"/>
      <c r="N17" s="134"/>
      <c r="O17" s="114"/>
      <c r="P17" s="114"/>
      <c r="Q17" s="114"/>
      <c r="R17" s="134"/>
      <c r="S17" s="114"/>
      <c r="T17" s="114"/>
    </row>
    <row r="18" spans="1:20" s="115" customFormat="1" ht="22.5" customHeight="1" x14ac:dyDescent="0.45">
      <c r="A18" s="138" t="s">
        <v>114</v>
      </c>
      <c r="B18" s="133"/>
      <c r="C18" s="133"/>
      <c r="D18" s="153"/>
      <c r="E18" s="153"/>
      <c r="F18" s="134"/>
      <c r="G18" s="153"/>
      <c r="H18" s="134"/>
      <c r="I18" s="153"/>
      <c r="J18" s="134"/>
      <c r="K18" s="153"/>
      <c r="L18" s="153"/>
      <c r="M18" s="153"/>
      <c r="N18" s="134"/>
      <c r="O18" s="153"/>
      <c r="P18" s="134"/>
      <c r="Q18" s="134"/>
      <c r="R18" s="134"/>
      <c r="S18" s="134"/>
      <c r="T18" s="134"/>
    </row>
    <row r="19" spans="1:20" s="115" customFormat="1" ht="22.5" customHeight="1" x14ac:dyDescent="0.45">
      <c r="A19" t="s">
        <v>192</v>
      </c>
      <c r="B19" s="122">
        <v>4</v>
      </c>
      <c r="C19" s="133"/>
      <c r="D19" s="139">
        <v>0</v>
      </c>
      <c r="E19" s="135"/>
      <c r="F19" s="139">
        <v>-10100</v>
      </c>
      <c r="G19" s="135"/>
      <c r="H19" s="139">
        <v>-27628</v>
      </c>
      <c r="I19" s="135"/>
      <c r="J19" s="139">
        <v>0</v>
      </c>
      <c r="K19" s="135"/>
      <c r="L19" s="139">
        <v>-1000</v>
      </c>
      <c r="M19" s="135"/>
      <c r="N19" s="139">
        <v>0</v>
      </c>
      <c r="O19" s="135"/>
      <c r="P19" s="139">
        <v>30182</v>
      </c>
      <c r="Q19" s="140"/>
      <c r="R19" s="139">
        <v>0</v>
      </c>
      <c r="S19" s="135"/>
      <c r="T19" s="139">
        <v>-8546</v>
      </c>
    </row>
    <row r="20" spans="1:20" s="115" customFormat="1" ht="22.5" customHeight="1" x14ac:dyDescent="0.45">
      <c r="B20" s="133"/>
      <c r="C20" s="133"/>
      <c r="D20" s="153"/>
      <c r="E20" s="153"/>
      <c r="F20" s="134"/>
      <c r="G20" s="153"/>
      <c r="H20" s="134"/>
      <c r="I20" s="153"/>
      <c r="J20" s="134"/>
      <c r="K20" s="153"/>
      <c r="L20" s="134"/>
      <c r="M20" s="153"/>
      <c r="N20" s="134"/>
      <c r="O20" s="153"/>
      <c r="P20" s="134"/>
      <c r="Q20" s="134"/>
      <c r="R20" s="134"/>
      <c r="S20" s="134"/>
      <c r="T20" s="134"/>
    </row>
    <row r="21" spans="1:20" s="115" customFormat="1" ht="22.5" customHeight="1" x14ac:dyDescent="0.45">
      <c r="A21" s="115" t="s">
        <v>116</v>
      </c>
      <c r="B21" s="133"/>
      <c r="C21" s="133"/>
      <c r="D21" s="155">
        <f>ROUND(SUM(D18:D19),0)</f>
        <v>0</v>
      </c>
      <c r="E21" s="153"/>
      <c r="F21" s="141">
        <f>ROUND(SUM(F18:F19),0)</f>
        <v>-10100</v>
      </c>
      <c r="G21" s="153"/>
      <c r="H21" s="141">
        <f>ROUND(SUM(H18:H19),0)</f>
        <v>-27628</v>
      </c>
      <c r="I21" s="153"/>
      <c r="J21" s="141">
        <f>ROUND(SUM(J18:J19),0)</f>
        <v>0</v>
      </c>
      <c r="K21" s="153"/>
      <c r="L21" s="141">
        <f>ROUND(SUM(L18:L19),0)</f>
        <v>-1000</v>
      </c>
      <c r="M21" s="153"/>
      <c r="N21" s="141">
        <f>ROUND(SUM(N18:N19),0)</f>
        <v>0</v>
      </c>
      <c r="O21" s="153"/>
      <c r="P21" s="141">
        <f>ROUND(SUM(P18:P19),0)</f>
        <v>30182</v>
      </c>
      <c r="Q21" s="134"/>
      <c r="R21" s="141">
        <f>ROUND(SUM(R18:R19),0)</f>
        <v>0</v>
      </c>
      <c r="S21" s="134"/>
      <c r="T21" s="141">
        <f>ROUND(SUM(T18:T19),0)</f>
        <v>-8546</v>
      </c>
    </row>
    <row r="22" spans="1:20" s="115" customFormat="1" ht="22.5" customHeight="1" x14ac:dyDescent="0.45">
      <c r="B22" s="133"/>
      <c r="C22" s="133"/>
      <c r="D22" s="153"/>
      <c r="E22" s="153"/>
      <c r="F22" s="134"/>
      <c r="G22" s="153"/>
      <c r="H22" s="134"/>
      <c r="I22" s="153"/>
      <c r="J22" s="134"/>
      <c r="K22" s="153"/>
      <c r="L22" s="153"/>
      <c r="M22" s="153"/>
      <c r="N22" s="134"/>
      <c r="O22" s="153"/>
      <c r="P22" s="134"/>
      <c r="Q22" s="134"/>
      <c r="R22" s="134"/>
      <c r="S22" s="134"/>
      <c r="T22" s="134"/>
    </row>
    <row r="23" spans="1:20" ht="22.5" customHeight="1" x14ac:dyDescent="0.45">
      <c r="A23" s="142" t="s">
        <v>245</v>
      </c>
      <c r="D23" s="154"/>
      <c r="E23" s="154"/>
      <c r="F23" s="135"/>
      <c r="G23" s="154"/>
      <c r="H23" s="135"/>
      <c r="I23" s="154"/>
      <c r="J23" s="135"/>
      <c r="K23" s="154"/>
      <c r="L23" s="154"/>
      <c r="M23" s="154"/>
      <c r="N23" s="135"/>
      <c r="O23" s="154"/>
      <c r="P23" s="135"/>
      <c r="Q23" s="135"/>
      <c r="R23" s="135"/>
      <c r="S23" s="135"/>
      <c r="T23" s="135"/>
    </row>
    <row r="24" spans="1:20" ht="22.5" customHeight="1" x14ac:dyDescent="0.45">
      <c r="A24" s="143" t="s">
        <v>194</v>
      </c>
      <c r="D24" s="135">
        <v>0</v>
      </c>
      <c r="E24" s="135"/>
      <c r="F24" s="135">
        <v>0</v>
      </c>
      <c r="G24" s="135"/>
      <c r="H24" s="135">
        <v>0</v>
      </c>
      <c r="I24" s="135"/>
      <c r="J24" s="135">
        <v>0</v>
      </c>
      <c r="K24" s="135"/>
      <c r="L24" s="135">
        <v>0</v>
      </c>
      <c r="M24" s="135"/>
      <c r="N24" s="135">
        <f>'PL-8-9'!D59</f>
        <v>571739</v>
      </c>
      <c r="O24" s="135"/>
      <c r="P24" s="135">
        <v>-14210</v>
      </c>
      <c r="Q24" s="135"/>
      <c r="R24" s="135">
        <v>0</v>
      </c>
      <c r="S24" s="135"/>
      <c r="T24" s="135">
        <v>557529</v>
      </c>
    </row>
    <row r="25" spans="1:20" ht="22.5" customHeight="1" x14ac:dyDescent="0.45">
      <c r="A25" s="143" t="s">
        <v>249</v>
      </c>
      <c r="B25" s="175"/>
      <c r="C25" s="175"/>
      <c r="D25" s="135">
        <v>0</v>
      </c>
      <c r="E25" s="135"/>
      <c r="F25" s="135">
        <v>0</v>
      </c>
      <c r="G25" s="135"/>
      <c r="H25" s="135">
        <v>0</v>
      </c>
      <c r="I25" s="135"/>
      <c r="J25" s="135">
        <v>0</v>
      </c>
      <c r="K25" s="135"/>
      <c r="L25" s="135">
        <v>0</v>
      </c>
      <c r="M25" s="135"/>
      <c r="N25" s="135">
        <v>-2140</v>
      </c>
      <c r="O25" s="135"/>
      <c r="P25" s="135">
        <v>0</v>
      </c>
      <c r="Q25" s="135"/>
      <c r="R25" s="135">
        <v>0</v>
      </c>
      <c r="S25" s="135"/>
      <c r="T25" s="135">
        <v>-2140</v>
      </c>
    </row>
    <row r="26" spans="1:20" ht="22.5" customHeight="1" x14ac:dyDescent="0.45">
      <c r="A26" s="142" t="s">
        <v>67</v>
      </c>
      <c r="B26" s="133"/>
      <c r="C26" s="133"/>
      <c r="D26" s="137">
        <f>ROUND(SUM(D24:D25),0)</f>
        <v>0</v>
      </c>
      <c r="E26" s="154"/>
      <c r="F26" s="137">
        <f>ROUND(SUM(F24:F25),0)</f>
        <v>0</v>
      </c>
      <c r="G26" s="154"/>
      <c r="H26" s="137">
        <f>ROUND(SUM(H24:H25),0)</f>
        <v>0</v>
      </c>
      <c r="I26" s="154"/>
      <c r="J26" s="137">
        <f>ROUND(SUM(J24:J25),0)</f>
        <v>0</v>
      </c>
      <c r="K26" s="154"/>
      <c r="L26" s="137">
        <f>ROUND(SUM(L24:L25),0)</f>
        <v>0</v>
      </c>
      <c r="M26" s="154"/>
      <c r="N26" s="137">
        <f>ROUND(SUM(N24:N25),0)</f>
        <v>569599</v>
      </c>
      <c r="O26" s="154"/>
      <c r="P26" s="137">
        <f>ROUND(SUM(P24:P25),0)</f>
        <v>-14210</v>
      </c>
      <c r="Q26" s="134"/>
      <c r="R26" s="137">
        <f>ROUND(SUM(R24:R25),0)</f>
        <v>0</v>
      </c>
      <c r="S26" s="135"/>
      <c r="T26" s="137">
        <f>ROUND(SUM(T24:T25),0)</f>
        <v>555389</v>
      </c>
    </row>
    <row r="27" spans="1:20" ht="22.5" customHeight="1" x14ac:dyDescent="0.45">
      <c r="A27" s="115"/>
      <c r="D27" s="156"/>
      <c r="E27" s="156"/>
      <c r="F27" s="144"/>
      <c r="G27" s="156"/>
      <c r="H27" s="144"/>
      <c r="I27" s="156"/>
      <c r="J27" s="144"/>
      <c r="K27" s="156"/>
      <c r="L27" s="144"/>
      <c r="M27" s="156"/>
      <c r="N27" s="144"/>
      <c r="O27" s="156"/>
      <c r="P27" s="135"/>
      <c r="Q27" s="144"/>
      <c r="R27" s="135"/>
      <c r="S27" s="144"/>
      <c r="T27" s="144"/>
    </row>
    <row r="28" spans="1:20" s="115" customFormat="1" ht="22.5" customHeight="1" thickBot="1" x14ac:dyDescent="0.5">
      <c r="A28" s="145" t="s">
        <v>212</v>
      </c>
      <c r="B28" s="133"/>
      <c r="C28" s="133"/>
      <c r="D28" s="146">
        <f>ROUND(SUM(D15,D21,D26),0)</f>
        <v>24000000</v>
      </c>
      <c r="E28" s="134"/>
      <c r="F28" s="146">
        <f>ROUND(SUM(F15,F21,F26),0)</f>
        <v>0</v>
      </c>
      <c r="G28" s="134"/>
      <c r="H28" s="146">
        <f>ROUND(SUM(H15,H21,H26),0)</f>
        <v>-4615593</v>
      </c>
      <c r="I28" s="134"/>
      <c r="J28" s="146">
        <f>ROUND(SUM(J15,J21,J26),0)</f>
        <v>4692</v>
      </c>
      <c r="K28" s="134"/>
      <c r="L28" s="146">
        <f>ROUND(SUM(L15,L21,L26),0)</f>
        <v>0</v>
      </c>
      <c r="M28" s="134"/>
      <c r="N28" s="146">
        <f>ROUND(SUM(N15,N21,N26),0)</f>
        <v>1125377</v>
      </c>
      <c r="O28" s="134"/>
      <c r="P28" s="146">
        <f>ROUND(SUM(P15,P21,P26),0)</f>
        <v>0</v>
      </c>
      <c r="Q28" s="134"/>
      <c r="R28" s="146">
        <f>ROUND(SUM(R15,R21,R26),0)</f>
        <v>5030916</v>
      </c>
      <c r="S28" s="134"/>
      <c r="T28" s="146">
        <f>ROUND(SUM(T15,T21,T26),0)</f>
        <v>25545392</v>
      </c>
    </row>
    <row r="29" spans="1:20" ht="22.5" customHeight="1" thickTop="1" x14ac:dyDescent="0.45">
      <c r="H29" s="147"/>
      <c r="J29" s="148"/>
    </row>
    <row r="30" spans="1:20" ht="22.5" customHeight="1" x14ac:dyDescent="0.45"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O30" s="140"/>
      <c r="P30" s="140"/>
      <c r="Q30" s="140"/>
      <c r="S30" s="140"/>
      <c r="T30" s="140"/>
    </row>
    <row r="33" spans="8:18" ht="22.5" customHeight="1" x14ac:dyDescent="0.45">
      <c r="H33" s="149"/>
    </row>
    <row r="44" spans="8:18" ht="22.5" customHeight="1" x14ac:dyDescent="0.45">
      <c r="O44" s="123"/>
      <c r="P44" s="123"/>
      <c r="Q44" s="123"/>
      <c r="R44" s="150"/>
    </row>
    <row r="81" spans="15:18" ht="22.5" customHeight="1" x14ac:dyDescent="0.45">
      <c r="O81" s="123"/>
      <c r="P81" s="123"/>
      <c r="Q81" s="123"/>
      <c r="R81" s="150"/>
    </row>
  </sheetData>
  <mergeCells count="3">
    <mergeCell ref="D4:T4"/>
    <mergeCell ref="J6:P6"/>
    <mergeCell ref="D13:T13"/>
  </mergeCells>
  <pageMargins left="0.7" right="0.7" top="0.48" bottom="0.5" header="0.5" footer="0.5"/>
  <pageSetup paperSize="9" scale="64" firstPageNumber="11" orientation="landscape" useFirstPageNumber="1" r:id="rId1"/>
  <headerFooter scaleWithDoc="0">
    <oddFooter>&amp;L&amp;12หมายเหตุประกอบงบการเงินระหว่างกาลเป็นส่วนหนึ่งของงบการเงินนี้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3"/>
  <sheetViews>
    <sheetView view="pageBreakPreview" topLeftCell="A9" zoomScale="70" zoomScaleNormal="100" zoomScaleSheetLayoutView="70" workbookViewId="0">
      <selection activeCell="D19" sqref="D19"/>
    </sheetView>
  </sheetViews>
  <sheetFormatPr defaultColWidth="27.5703125" defaultRowHeight="22.5" customHeight="1" x14ac:dyDescent="0.45"/>
  <cols>
    <col min="1" max="1" width="58.140625" style="29" customWidth="1"/>
    <col min="2" max="2" width="10.28515625" style="17" customWidth="1"/>
    <col min="3" max="3" width="3.7109375" style="17" customWidth="1"/>
    <col min="4" max="4" width="15.85546875" style="29" customWidth="1"/>
    <col min="5" max="5" width="3.7109375" style="29" customWidth="1"/>
    <col min="6" max="6" width="15.85546875" style="29" customWidth="1"/>
    <col min="7" max="7" width="3.7109375" style="29" customWidth="1"/>
    <col min="8" max="8" width="15.85546875" style="29" customWidth="1"/>
    <col min="9" max="9" width="3.7109375" style="29" customWidth="1"/>
    <col min="10" max="10" width="15.85546875" style="29" customWidth="1"/>
    <col min="11" max="16384" width="27.5703125" style="29"/>
  </cols>
  <sheetData>
    <row r="1" spans="1:10" s="32" customFormat="1" ht="22.5" customHeight="1" x14ac:dyDescent="0.5">
      <c r="A1" s="157" t="s">
        <v>167</v>
      </c>
      <c r="B1" s="104"/>
      <c r="C1" s="104"/>
      <c r="D1" s="104"/>
      <c r="E1" s="104"/>
      <c r="F1" s="28"/>
      <c r="G1" s="28"/>
      <c r="H1" s="28"/>
      <c r="I1" s="28"/>
      <c r="J1" s="28"/>
    </row>
    <row r="2" spans="1:10" s="32" customFormat="1" ht="22.5" customHeight="1" x14ac:dyDescent="0.5">
      <c r="A2" s="104" t="s">
        <v>56</v>
      </c>
      <c r="B2" s="30"/>
      <c r="C2" s="30"/>
      <c r="D2" s="104"/>
      <c r="E2" s="104"/>
      <c r="F2" s="28"/>
      <c r="G2" s="28"/>
      <c r="H2" s="28"/>
      <c r="I2" s="28"/>
      <c r="J2" s="28"/>
    </row>
    <row r="3" spans="1:10" s="32" customFormat="1" ht="21.75" customHeight="1" x14ac:dyDescent="0.5">
      <c r="A3" s="104"/>
      <c r="B3" s="30"/>
      <c r="C3" s="30"/>
      <c r="D3" s="104"/>
      <c r="E3" s="104"/>
      <c r="F3" s="28"/>
      <c r="G3" s="28"/>
      <c r="H3" s="28"/>
      <c r="I3" s="28"/>
      <c r="J3" s="28"/>
    </row>
    <row r="4" spans="1:10" s="32" customFormat="1" ht="21.75" customHeight="1" x14ac:dyDescent="0.5">
      <c r="A4" s="104"/>
      <c r="B4" s="30"/>
      <c r="C4" s="30"/>
      <c r="D4" s="199" t="s">
        <v>39</v>
      </c>
      <c r="E4" s="199"/>
      <c r="F4" s="199"/>
      <c r="G4" s="199"/>
      <c r="H4" s="199"/>
      <c r="I4" s="199"/>
      <c r="J4" s="199"/>
    </row>
    <row r="5" spans="1:10" s="84" customFormat="1" ht="21.75" customHeight="1" x14ac:dyDescent="0.45">
      <c r="A5" s="31"/>
      <c r="B5" s="102"/>
      <c r="C5" s="102"/>
      <c r="D5" s="105" t="s">
        <v>32</v>
      </c>
      <c r="E5" s="105"/>
      <c r="F5" s="105" t="s">
        <v>106</v>
      </c>
      <c r="G5" s="53"/>
      <c r="H5" s="105"/>
      <c r="I5" s="105"/>
      <c r="J5" s="105"/>
    </row>
    <row r="6" spans="1:10" s="20" customFormat="1" ht="21.75" customHeight="1" x14ac:dyDescent="0.45">
      <c r="A6" s="31"/>
      <c r="B6" s="102"/>
      <c r="C6" s="102"/>
      <c r="D6" s="105" t="s">
        <v>36</v>
      </c>
      <c r="E6" s="105"/>
      <c r="F6" s="105" t="s">
        <v>109</v>
      </c>
      <c r="G6" s="105"/>
      <c r="H6" s="105"/>
      <c r="I6" s="105"/>
      <c r="J6" s="71" t="s">
        <v>65</v>
      </c>
    </row>
    <row r="7" spans="1:10" s="84" customFormat="1" ht="21.75" customHeight="1" x14ac:dyDescent="0.45">
      <c r="A7" s="31"/>
      <c r="B7" s="185" t="s">
        <v>2</v>
      </c>
      <c r="C7" s="102"/>
      <c r="D7" s="105" t="s">
        <v>35</v>
      </c>
      <c r="E7" s="105"/>
      <c r="F7" s="105" t="s">
        <v>112</v>
      </c>
      <c r="G7" s="105"/>
      <c r="H7" s="105" t="s">
        <v>50</v>
      </c>
      <c r="I7" s="105"/>
      <c r="J7" s="71" t="s">
        <v>19</v>
      </c>
    </row>
    <row r="8" spans="1:10" s="84" customFormat="1" ht="21.75" customHeight="1" x14ac:dyDescent="0.45">
      <c r="A8" s="31"/>
      <c r="B8" s="102"/>
      <c r="C8" s="102"/>
      <c r="D8" s="197" t="s">
        <v>55</v>
      </c>
      <c r="E8" s="197"/>
      <c r="F8" s="197"/>
      <c r="G8" s="197"/>
      <c r="H8" s="197"/>
      <c r="I8" s="197"/>
      <c r="J8" s="197"/>
    </row>
    <row r="9" spans="1:10" ht="21.75" customHeight="1" x14ac:dyDescent="0.45">
      <c r="A9" s="20" t="s">
        <v>214</v>
      </c>
      <c r="B9" s="102"/>
      <c r="C9" s="102"/>
      <c r="D9" s="105"/>
      <c r="E9" s="105"/>
      <c r="F9" s="105"/>
      <c r="G9" s="105"/>
      <c r="H9" s="105"/>
      <c r="I9" s="105"/>
      <c r="J9" s="105"/>
    </row>
    <row r="10" spans="1:10" s="20" customFormat="1" ht="21.75" customHeight="1" x14ac:dyDescent="0.45">
      <c r="A10" s="20" t="s">
        <v>82</v>
      </c>
      <c r="B10" s="34"/>
      <c r="C10" s="34"/>
      <c r="D10" s="27">
        <v>9000000</v>
      </c>
      <c r="E10" s="27"/>
      <c r="F10" s="27">
        <v>-1440</v>
      </c>
      <c r="G10" s="27"/>
      <c r="H10" s="27">
        <v>55380</v>
      </c>
      <c r="I10" s="27"/>
      <c r="J10" s="27">
        <v>9053940</v>
      </c>
    </row>
    <row r="11" spans="1:10" s="20" customFormat="1" ht="21.75" customHeight="1" x14ac:dyDescent="0.45">
      <c r="B11" s="34"/>
      <c r="C11" s="34"/>
      <c r="D11" s="27"/>
      <c r="E11" s="27"/>
      <c r="F11" s="59"/>
      <c r="G11" s="27"/>
      <c r="H11" s="27"/>
      <c r="I11" s="27"/>
      <c r="J11" s="27"/>
    </row>
    <row r="12" spans="1:10" s="20" customFormat="1" ht="21.75" customHeight="1" x14ac:dyDescent="0.45">
      <c r="A12" s="115" t="s">
        <v>43</v>
      </c>
      <c r="B12" s="34"/>
      <c r="C12" s="34"/>
      <c r="D12" s="27"/>
      <c r="E12" s="27"/>
      <c r="F12" s="59"/>
      <c r="G12" s="27"/>
      <c r="H12" s="27"/>
      <c r="I12" s="27"/>
      <c r="J12" s="27"/>
    </row>
    <row r="13" spans="1:10" s="20" customFormat="1" ht="21.75" customHeight="1" x14ac:dyDescent="0.45">
      <c r="A13" s="138" t="s">
        <v>217</v>
      </c>
      <c r="B13" s="34"/>
      <c r="C13" s="34"/>
      <c r="D13" s="27"/>
      <c r="E13" s="27"/>
      <c r="F13" s="59"/>
      <c r="G13" s="27"/>
      <c r="H13" s="27"/>
      <c r="I13" s="27"/>
      <c r="J13" s="27"/>
    </row>
    <row r="14" spans="1:10" s="20" customFormat="1" ht="21.75" customHeight="1" x14ac:dyDescent="0.45">
      <c r="A14" t="s">
        <v>218</v>
      </c>
      <c r="B14" s="191">
        <v>13</v>
      </c>
      <c r="C14" s="34"/>
      <c r="D14" s="94">
        <v>15000000</v>
      </c>
      <c r="E14" s="60"/>
      <c r="F14" s="94">
        <v>0</v>
      </c>
      <c r="G14" s="60"/>
      <c r="H14" s="94">
        <v>0</v>
      </c>
      <c r="I14" s="60"/>
      <c r="J14" s="94">
        <v>15000000</v>
      </c>
    </row>
    <row r="15" spans="1:10" s="20" customFormat="1" ht="21.75" customHeight="1" x14ac:dyDescent="0.45">
      <c r="A15" s="115" t="s">
        <v>250</v>
      </c>
      <c r="B15" s="34"/>
      <c r="C15" s="34"/>
      <c r="D15" s="95">
        <f>SUM(D14)</f>
        <v>15000000</v>
      </c>
      <c r="E15" s="180"/>
      <c r="F15" s="95">
        <f>SUM(F14)</f>
        <v>0</v>
      </c>
      <c r="G15" s="180"/>
      <c r="H15" s="95">
        <f>SUM(H14)</f>
        <v>0</v>
      </c>
      <c r="I15" s="180"/>
      <c r="J15" s="95">
        <f>SUM(J14)</f>
        <v>15000000</v>
      </c>
    </row>
    <row r="16" spans="1:10" s="20" customFormat="1" ht="21.75" customHeight="1" x14ac:dyDescent="0.45">
      <c r="A16" s="115"/>
      <c r="B16" s="34"/>
      <c r="C16" s="34"/>
      <c r="D16" s="27"/>
      <c r="E16" s="27"/>
      <c r="F16" s="59"/>
      <c r="G16" s="27"/>
      <c r="H16" s="27"/>
      <c r="I16" s="27"/>
      <c r="J16" s="27"/>
    </row>
    <row r="17" spans="1:10" ht="21.75" customHeight="1" x14ac:dyDescent="0.45">
      <c r="A17" s="24" t="s">
        <v>66</v>
      </c>
      <c r="B17" s="102"/>
      <c r="C17" s="102"/>
      <c r="D17" s="60"/>
      <c r="E17" s="60"/>
      <c r="F17" s="60"/>
      <c r="G17" s="60"/>
      <c r="H17" s="60"/>
      <c r="I17" s="60"/>
      <c r="J17" s="60"/>
    </row>
    <row r="18" spans="1:10" ht="21.75" customHeight="1" x14ac:dyDescent="0.45">
      <c r="A18" s="25" t="s">
        <v>117</v>
      </c>
      <c r="B18" s="102"/>
      <c r="C18" s="102"/>
      <c r="D18" s="94">
        <v>0</v>
      </c>
      <c r="E18" s="60"/>
      <c r="F18" s="94">
        <v>0</v>
      </c>
      <c r="G18" s="60"/>
      <c r="H18" s="94">
        <v>118411</v>
      </c>
      <c r="I18" s="60"/>
      <c r="J18" s="94">
        <v>118411</v>
      </c>
    </row>
    <row r="19" spans="1:10" ht="21.75" customHeight="1" x14ac:dyDescent="0.45">
      <c r="A19" s="24" t="s">
        <v>67</v>
      </c>
      <c r="B19" s="26"/>
      <c r="C19" s="26"/>
      <c r="D19" s="86">
        <f>SUM(D18)</f>
        <v>0</v>
      </c>
      <c r="E19" s="87"/>
      <c r="F19" s="86">
        <f>SUM(F17:F18)</f>
        <v>0</v>
      </c>
      <c r="G19" s="60"/>
      <c r="H19" s="47">
        <f>SUM(H18)</f>
        <v>118411</v>
      </c>
      <c r="I19" s="27"/>
      <c r="J19" s="47">
        <f>SUM(J18)</f>
        <v>118411</v>
      </c>
    </row>
    <row r="20" spans="1:10" ht="21.75" customHeight="1" x14ac:dyDescent="0.45">
      <c r="A20" s="20"/>
      <c r="B20" s="102"/>
      <c r="C20" s="102"/>
      <c r="D20" s="60"/>
      <c r="E20" s="60"/>
      <c r="F20" s="60"/>
      <c r="G20" s="60"/>
      <c r="H20" s="60"/>
      <c r="I20" s="60"/>
      <c r="J20" s="60"/>
    </row>
    <row r="21" spans="1:10" ht="21.75" customHeight="1" thickBot="1" x14ac:dyDescent="0.5">
      <c r="A21" s="33" t="s">
        <v>211</v>
      </c>
      <c r="D21" s="48">
        <f>D10+D19+D15</f>
        <v>24000000</v>
      </c>
      <c r="E21" s="60"/>
      <c r="F21" s="48">
        <f>F10+F19+F15</f>
        <v>-1440</v>
      </c>
      <c r="G21" s="60"/>
      <c r="H21" s="48">
        <f>H10+H19+H15</f>
        <v>173791</v>
      </c>
      <c r="I21" s="27"/>
      <c r="J21" s="48">
        <f>J10+J19+J15</f>
        <v>24172351</v>
      </c>
    </row>
    <row r="22" spans="1:10" ht="22.5" customHeight="1" thickTop="1" x14ac:dyDescent="0.45"/>
    <row r="36" spans="6:9" ht="22.5" customHeight="1" x14ac:dyDescent="0.45">
      <c r="F36" s="101"/>
      <c r="H36" s="101"/>
      <c r="I36" s="101"/>
    </row>
    <row r="73" spans="6:9" ht="22.5" customHeight="1" x14ac:dyDescent="0.45">
      <c r="F73" s="101"/>
      <c r="H73" s="101"/>
      <c r="I73" s="101"/>
    </row>
  </sheetData>
  <mergeCells count="2">
    <mergeCell ref="D4:J4"/>
    <mergeCell ref="D8:J8"/>
  </mergeCells>
  <pageMargins left="0.78740157480314998" right="0.6" top="0.47244094488188998" bottom="0.511811023622047" header="0.39370078740157499" footer="0.511811023622047"/>
  <pageSetup paperSize="9" firstPageNumber="12" orientation="landscape" useFirstPageNumber="1" r:id="rId1"/>
  <headerFooter scaleWithDoc="0">
    <oddFooter>&amp;L&amp;12หมายเหตุประกอบงบการเงินระหว่างกาลเป็นส่วนหนึ่งของงบการเงินนี้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9"/>
  <sheetViews>
    <sheetView view="pageBreakPreview" zoomScale="85" zoomScaleNormal="100" zoomScaleSheetLayoutView="85" workbookViewId="0">
      <selection activeCell="L15" sqref="L15"/>
    </sheetView>
  </sheetViews>
  <sheetFormatPr defaultColWidth="27.5703125" defaultRowHeight="22.5" customHeight="1" x14ac:dyDescent="0.45"/>
  <cols>
    <col min="1" max="1" width="52.28515625" style="120" customWidth="1"/>
    <col min="2" max="2" width="10.28515625" style="122" hidden="1" customWidth="1"/>
    <col min="3" max="3" width="3.7109375" style="122" customWidth="1"/>
    <col min="4" max="4" width="15.85546875" style="120" customWidth="1"/>
    <col min="5" max="5" width="3.7109375" style="120" customWidth="1"/>
    <col min="6" max="6" width="15.85546875" style="120" customWidth="1"/>
    <col min="7" max="7" width="3.7109375" style="120" customWidth="1"/>
    <col min="8" max="8" width="15.85546875" style="120" customWidth="1"/>
    <col min="9" max="9" width="3.7109375" style="120" customWidth="1"/>
    <col min="10" max="10" width="15.85546875" style="120" customWidth="1"/>
    <col min="11" max="11" width="3.7109375" style="120" customWidth="1"/>
    <col min="12" max="12" width="15.85546875" style="120" customWidth="1"/>
    <col min="13" max="13" width="7.140625" style="120" customWidth="1"/>
    <col min="14" max="16384" width="27.5703125" style="120"/>
  </cols>
  <sheetData>
    <row r="1" spans="1:12" ht="22.5" customHeight="1" x14ac:dyDescent="0.5">
      <c r="A1" s="157" t="s">
        <v>167</v>
      </c>
      <c r="B1" s="116"/>
      <c r="C1" s="116"/>
      <c r="D1" s="116"/>
      <c r="E1" s="116"/>
      <c r="F1" s="117"/>
      <c r="G1" s="117"/>
      <c r="H1" s="116"/>
      <c r="I1" s="116"/>
      <c r="J1" s="117"/>
      <c r="K1" s="117"/>
      <c r="L1" s="117"/>
    </row>
    <row r="2" spans="1:12" ht="22.5" customHeight="1" x14ac:dyDescent="0.5">
      <c r="A2" s="158" t="s">
        <v>176</v>
      </c>
      <c r="B2" s="121"/>
      <c r="C2" s="121"/>
      <c r="D2" s="116"/>
      <c r="E2" s="116"/>
      <c r="F2" s="117"/>
      <c r="G2" s="117"/>
      <c r="H2" s="116"/>
      <c r="I2" s="116"/>
      <c r="J2" s="117"/>
      <c r="K2" s="117"/>
      <c r="L2" s="117"/>
    </row>
    <row r="3" spans="1:12" ht="22.5" customHeight="1" x14ac:dyDescent="0.5">
      <c r="B3" s="121"/>
      <c r="C3" s="121"/>
      <c r="D3" s="116"/>
      <c r="E3" s="116"/>
      <c r="F3" s="117"/>
      <c r="G3" s="117"/>
      <c r="H3" s="116"/>
      <c r="I3" s="116"/>
      <c r="J3" s="117"/>
      <c r="K3" s="117"/>
      <c r="L3" s="117"/>
    </row>
    <row r="4" spans="1:12" ht="20.25" customHeight="1" x14ac:dyDescent="0.5">
      <c r="A4" s="116"/>
      <c r="B4" s="121"/>
      <c r="C4" s="121"/>
      <c r="D4" s="204" t="s">
        <v>39</v>
      </c>
      <c r="E4" s="204"/>
      <c r="F4" s="204"/>
      <c r="G4" s="204"/>
      <c r="H4" s="204"/>
      <c r="I4" s="204"/>
      <c r="J4" s="204"/>
      <c r="K4" s="204"/>
      <c r="L4" s="204"/>
    </row>
    <row r="5" spans="1:12" customFormat="1" ht="20.25" customHeight="1" x14ac:dyDescent="0.45">
      <c r="A5" s="115"/>
      <c r="B5" s="122"/>
      <c r="C5" s="122"/>
      <c r="D5" s="124" t="s">
        <v>32</v>
      </c>
      <c r="E5" s="124"/>
      <c r="F5" s="124" t="s">
        <v>106</v>
      </c>
      <c r="H5" s="124"/>
      <c r="I5" s="124"/>
      <c r="J5" s="124"/>
      <c r="K5" s="124"/>
      <c r="L5" s="124"/>
    </row>
    <row r="6" spans="1:12" s="115" customFormat="1" ht="20.25" customHeight="1" x14ac:dyDescent="0.45">
      <c r="B6" s="122"/>
      <c r="C6" s="122"/>
      <c r="D6" s="124" t="s">
        <v>36</v>
      </c>
      <c r="E6" s="124"/>
      <c r="F6" s="124" t="s">
        <v>109</v>
      </c>
      <c r="G6" s="124"/>
      <c r="H6" s="124" t="s">
        <v>178</v>
      </c>
      <c r="I6" s="124"/>
      <c r="J6" s="124"/>
      <c r="K6" s="124"/>
      <c r="L6" s="130" t="s">
        <v>65</v>
      </c>
    </row>
    <row r="7" spans="1:12" customFormat="1" ht="20.25" customHeight="1" x14ac:dyDescent="0.45">
      <c r="A7" s="115"/>
      <c r="B7" s="159"/>
      <c r="C7" s="122"/>
      <c r="D7" s="124" t="s">
        <v>35</v>
      </c>
      <c r="E7" s="124"/>
      <c r="F7" s="124" t="s">
        <v>112</v>
      </c>
      <c r="G7" s="124"/>
      <c r="H7" s="124" t="s">
        <v>180</v>
      </c>
      <c r="I7" s="124"/>
      <c r="J7" s="124" t="s">
        <v>50</v>
      </c>
      <c r="K7" s="124"/>
      <c r="L7" s="130" t="s">
        <v>19</v>
      </c>
    </row>
    <row r="8" spans="1:12" customFormat="1" ht="20.25" customHeight="1" x14ac:dyDescent="0.45">
      <c r="A8" s="115"/>
      <c r="B8" s="159"/>
      <c r="C8" s="122"/>
      <c r="D8" s="203" t="s">
        <v>55</v>
      </c>
      <c r="E8" s="203"/>
      <c r="F8" s="203"/>
      <c r="G8" s="203"/>
      <c r="H8" s="203"/>
      <c r="I8" s="203"/>
      <c r="J8" s="203"/>
      <c r="K8" s="203"/>
      <c r="L8" s="203"/>
    </row>
    <row r="9" spans="1:12" ht="22.5" customHeight="1" x14ac:dyDescent="0.45">
      <c r="A9" s="115" t="s">
        <v>215</v>
      </c>
      <c r="B9" s="159"/>
      <c r="D9" s="124"/>
      <c r="E9" s="124"/>
      <c r="F9" s="124"/>
      <c r="G9" s="124"/>
      <c r="H9" s="124"/>
      <c r="I9" s="124"/>
      <c r="J9" s="124"/>
      <c r="K9" s="124"/>
      <c r="L9" s="124"/>
    </row>
    <row r="10" spans="1:12" s="115" customFormat="1" ht="20.25" customHeight="1" x14ac:dyDescent="0.45">
      <c r="A10" s="115" t="s">
        <v>160</v>
      </c>
      <c r="B10" s="160"/>
      <c r="C10" s="133"/>
      <c r="D10" s="114">
        <v>24000000</v>
      </c>
      <c r="E10" s="114"/>
      <c r="F10" s="114">
        <v>-1440</v>
      </c>
      <c r="G10" s="114"/>
      <c r="H10" s="114">
        <v>4692</v>
      </c>
      <c r="I10" s="114"/>
      <c r="J10" s="114">
        <v>144534</v>
      </c>
      <c r="K10" s="114"/>
      <c r="L10" s="114">
        <v>24147786</v>
      </c>
    </row>
    <row r="11" spans="1:12" s="115" customFormat="1" ht="20.25" customHeight="1" x14ac:dyDescent="0.45">
      <c r="B11" s="160"/>
      <c r="C11" s="133"/>
      <c r="D11" s="114"/>
      <c r="E11" s="114"/>
      <c r="F11" s="153"/>
      <c r="G11" s="114"/>
      <c r="H11" s="114"/>
      <c r="I11" s="114"/>
      <c r="J11" s="114"/>
      <c r="K11" s="114"/>
      <c r="L11" s="114"/>
    </row>
    <row r="12" spans="1:12" ht="20.25" customHeight="1" x14ac:dyDescent="0.45">
      <c r="A12" s="142" t="s">
        <v>66</v>
      </c>
      <c r="B12" s="159"/>
      <c r="D12" s="156"/>
      <c r="E12" s="156"/>
      <c r="F12" s="156"/>
      <c r="G12" s="156"/>
      <c r="H12" s="156"/>
      <c r="I12" s="156"/>
      <c r="J12" s="156"/>
      <c r="K12" s="156"/>
      <c r="L12" s="156"/>
    </row>
    <row r="13" spans="1:12" ht="20.25" customHeight="1" x14ac:dyDescent="0.45">
      <c r="A13" s="25" t="s">
        <v>234</v>
      </c>
      <c r="B13" s="159"/>
      <c r="D13" s="140">
        <v>0</v>
      </c>
      <c r="E13" s="140"/>
      <c r="F13" s="140">
        <v>0</v>
      </c>
      <c r="G13" s="181"/>
      <c r="H13" s="140">
        <v>0</v>
      </c>
      <c r="I13" s="140"/>
      <c r="J13" s="140">
        <v>356987</v>
      </c>
      <c r="K13" s="140"/>
      <c r="L13" s="140">
        <v>356987</v>
      </c>
    </row>
    <row r="14" spans="1:12" ht="20.25" customHeight="1" x14ac:dyDescent="0.45">
      <c r="A14" s="143" t="s">
        <v>222</v>
      </c>
      <c r="B14" s="159"/>
      <c r="C14" s="176"/>
      <c r="D14" s="140">
        <v>0</v>
      </c>
      <c r="E14" s="140"/>
      <c r="F14" s="140">
        <v>0</v>
      </c>
      <c r="G14" s="181"/>
      <c r="H14" s="140">
        <v>0</v>
      </c>
      <c r="I14" s="140"/>
      <c r="J14" s="140">
        <v>-3310</v>
      </c>
      <c r="K14" s="140"/>
      <c r="L14" s="140">
        <v>-3310</v>
      </c>
    </row>
    <row r="15" spans="1:12" ht="20.25" customHeight="1" x14ac:dyDescent="0.45">
      <c r="A15" s="142" t="s">
        <v>67</v>
      </c>
      <c r="B15" s="160"/>
      <c r="C15" s="133"/>
      <c r="D15" s="177">
        <f>ROUND(SUM(D13:D14),0)</f>
        <v>0</v>
      </c>
      <c r="E15" s="153"/>
      <c r="F15" s="177">
        <f>ROUND(SUM(F13:F14),0)</f>
        <v>0</v>
      </c>
      <c r="G15" s="154"/>
      <c r="H15" s="177">
        <f>ROUND(SUM(H13:H14),0)</f>
        <v>0</v>
      </c>
      <c r="I15" s="161"/>
      <c r="J15" s="162">
        <f>ROUND(SUM(J13:J14),0)</f>
        <v>353677</v>
      </c>
      <c r="K15" s="163"/>
      <c r="L15" s="162">
        <f>ROUND(SUM(L13:L14),0)</f>
        <v>353677</v>
      </c>
    </row>
    <row r="16" spans="1:12" ht="20.25" customHeight="1" x14ac:dyDescent="0.45">
      <c r="A16" s="115"/>
      <c r="B16" s="159"/>
      <c r="D16" s="156"/>
      <c r="E16" s="156"/>
      <c r="F16" s="156"/>
      <c r="G16" s="156"/>
      <c r="H16" s="156"/>
      <c r="I16" s="156"/>
      <c r="J16" s="156"/>
      <c r="K16" s="156"/>
      <c r="L16" s="156"/>
    </row>
    <row r="17" spans="1:12" ht="20.25" customHeight="1" thickBot="1" x14ac:dyDescent="0.5">
      <c r="A17" s="145" t="s">
        <v>212</v>
      </c>
      <c r="B17" s="159"/>
      <c r="D17" s="164">
        <f>D10+D15</f>
        <v>24000000</v>
      </c>
      <c r="E17" s="114"/>
      <c r="F17" s="164">
        <f>SUM(F10,F15)</f>
        <v>-1440</v>
      </c>
      <c r="G17" s="156"/>
      <c r="H17" s="164">
        <f>H10+H15</f>
        <v>4692</v>
      </c>
      <c r="I17" s="156"/>
      <c r="J17" s="164">
        <f>SUM(J10,J15)</f>
        <v>498211</v>
      </c>
      <c r="K17" s="114"/>
      <c r="L17" s="164">
        <f>SUM(L10,L15)</f>
        <v>24501463</v>
      </c>
    </row>
    <row r="18" spans="1:12" ht="22.5" customHeight="1" thickTop="1" x14ac:dyDescent="0.45"/>
    <row r="32" spans="1:12" ht="22.5" customHeight="1" x14ac:dyDescent="0.45">
      <c r="F32" s="123"/>
      <c r="J32" s="123"/>
      <c r="K32" s="123"/>
    </row>
    <row r="69" spans="6:11" ht="22.5" customHeight="1" x14ac:dyDescent="0.45">
      <c r="F69" s="123"/>
      <c r="J69" s="123"/>
      <c r="K69" s="123"/>
    </row>
  </sheetData>
  <mergeCells count="2">
    <mergeCell ref="D4:L4"/>
    <mergeCell ref="D8:L8"/>
  </mergeCells>
  <pageMargins left="0.78740157480314998" right="0.65" top="0.47244094488188998" bottom="0.511811023622047" header="0.39370078740157499" footer="0.511811023622047"/>
  <pageSetup paperSize="9" scale="94" firstPageNumber="13" fitToHeight="2" orientation="landscape" useFirstPageNumber="1" r:id="rId1"/>
  <headerFooter scaleWithDoc="0">
    <oddFooter>&amp;L&amp;12หมายเหตุประกอบงบการเงินระหว่างกาลเป็นส่วนหนึ่งของงบการเงินนี้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02"/>
  <sheetViews>
    <sheetView view="pageBreakPreview" topLeftCell="A91" zoomScale="90" zoomScaleNormal="90" zoomScaleSheetLayoutView="90" workbookViewId="0">
      <selection activeCell="I76" sqref="I76"/>
    </sheetView>
  </sheetViews>
  <sheetFormatPr defaultColWidth="9.140625" defaultRowHeight="23.85" customHeight="1" x14ac:dyDescent="0.45"/>
  <cols>
    <col min="1" max="1" width="67.85546875" style="37" customWidth="1"/>
    <col min="2" max="2" width="8.85546875" style="29" customWidth="1"/>
    <col min="3" max="3" width="14.5703125" style="29" bestFit="1" customWidth="1"/>
    <col min="4" max="4" width="2.7109375" style="29" customWidth="1"/>
    <col min="5" max="5" width="13.7109375" style="29" customWidth="1"/>
    <col min="6" max="6" width="2.7109375" style="29" customWidth="1"/>
    <col min="7" max="7" width="13.42578125" style="29" customWidth="1"/>
    <col min="8" max="8" width="2.7109375" style="29" customWidth="1"/>
    <col min="9" max="9" width="13.7109375" style="29" customWidth="1"/>
    <col min="10" max="10" width="11.5703125" style="111" bestFit="1" customWidth="1"/>
    <col min="11" max="13" width="8.28515625" style="111" customWidth="1"/>
    <col min="14" max="16384" width="9.140625" style="2"/>
  </cols>
  <sheetData>
    <row r="1" spans="1:13" ht="23.85" customHeight="1" x14ac:dyDescent="0.5">
      <c r="A1" s="50" t="s">
        <v>167</v>
      </c>
      <c r="B1" s="50"/>
      <c r="C1" s="50"/>
      <c r="D1" s="50"/>
      <c r="E1" s="50"/>
    </row>
    <row r="2" spans="1:13" ht="23.85" customHeight="1" x14ac:dyDescent="0.5">
      <c r="A2" s="3" t="s">
        <v>57</v>
      </c>
      <c r="B2" s="28"/>
      <c r="C2" s="28"/>
      <c r="D2" s="28"/>
      <c r="E2" s="28"/>
    </row>
    <row r="3" spans="1:13" ht="11.25" customHeight="1" x14ac:dyDescent="0.5">
      <c r="A3" s="3"/>
      <c r="B3" s="28"/>
      <c r="C3" s="28"/>
      <c r="D3" s="28"/>
      <c r="E3" s="28"/>
    </row>
    <row r="4" spans="1:13" ht="23.85" customHeight="1" x14ac:dyDescent="0.45">
      <c r="A4" s="4"/>
      <c r="B4" s="4"/>
      <c r="C4" s="199" t="s">
        <v>1</v>
      </c>
      <c r="D4" s="199"/>
      <c r="E4" s="199"/>
      <c r="F4" s="5"/>
      <c r="G4" s="199" t="s">
        <v>39</v>
      </c>
      <c r="H4" s="199"/>
      <c r="I4" s="199"/>
    </row>
    <row r="5" spans="1:13" ht="23.85" customHeight="1" x14ac:dyDescent="0.45">
      <c r="A5" s="4"/>
      <c r="B5" s="4"/>
      <c r="C5" s="201" t="s">
        <v>216</v>
      </c>
      <c r="D5" s="201"/>
      <c r="E5" s="201"/>
      <c r="F5" s="5"/>
      <c r="G5" s="201" t="s">
        <v>216</v>
      </c>
      <c r="H5" s="201"/>
      <c r="I5" s="201"/>
    </row>
    <row r="6" spans="1:13" ht="23.85" customHeight="1" x14ac:dyDescent="0.45">
      <c r="A6" s="4"/>
      <c r="B6" s="4"/>
      <c r="C6" s="200" t="s">
        <v>209</v>
      </c>
      <c r="D6" s="201"/>
      <c r="E6" s="201"/>
      <c r="F6" s="5"/>
      <c r="G6" s="200" t="s">
        <v>209</v>
      </c>
      <c r="H6" s="201"/>
      <c r="I6" s="201"/>
    </row>
    <row r="7" spans="1:13" ht="23.85" customHeight="1" x14ac:dyDescent="0.45">
      <c r="A7" s="4"/>
      <c r="B7" s="193" t="s">
        <v>2</v>
      </c>
      <c r="C7" s="62" t="s">
        <v>152</v>
      </c>
      <c r="D7" s="103"/>
      <c r="E7" s="62" t="s">
        <v>81</v>
      </c>
      <c r="F7" s="103"/>
      <c r="G7" s="62" t="s">
        <v>152</v>
      </c>
      <c r="H7" s="103"/>
      <c r="I7" s="62" t="s">
        <v>81</v>
      </c>
    </row>
    <row r="8" spans="1:13" ht="23.85" customHeight="1" x14ac:dyDescent="0.45">
      <c r="A8" s="4"/>
      <c r="B8" s="108"/>
      <c r="C8" s="62"/>
      <c r="D8" s="109"/>
      <c r="E8" s="62" t="s">
        <v>165</v>
      </c>
      <c r="F8" s="109"/>
      <c r="G8" s="62"/>
      <c r="H8" s="109"/>
      <c r="I8" s="62"/>
    </row>
    <row r="9" spans="1:13" ht="23.85" customHeight="1" x14ac:dyDescent="0.45">
      <c r="A9" s="6"/>
      <c r="B9" s="6"/>
      <c r="C9" s="197" t="s">
        <v>55</v>
      </c>
      <c r="D9" s="198"/>
      <c r="E9" s="198"/>
      <c r="F9" s="198"/>
      <c r="G9" s="198"/>
      <c r="H9" s="198"/>
      <c r="I9" s="198"/>
    </row>
    <row r="10" spans="1:13" s="11" customFormat="1" ht="23.85" customHeight="1" x14ac:dyDescent="0.45">
      <c r="A10" s="9" t="s">
        <v>27</v>
      </c>
      <c r="B10" s="29"/>
      <c r="C10" s="29"/>
      <c r="D10" s="29"/>
      <c r="E10" s="29"/>
      <c r="F10" s="29"/>
      <c r="G10" s="29"/>
      <c r="H10" s="29"/>
      <c r="I10" s="29"/>
      <c r="J10" s="169"/>
      <c r="K10" s="169"/>
      <c r="L10" s="169"/>
      <c r="M10" s="169"/>
    </row>
    <row r="11" spans="1:13" s="11" customFormat="1" ht="23.85" customHeight="1" x14ac:dyDescent="0.45">
      <c r="A11" s="43" t="s">
        <v>195</v>
      </c>
      <c r="B11" s="60"/>
      <c r="C11" s="60">
        <v>557529</v>
      </c>
      <c r="D11" s="60"/>
      <c r="E11" s="60">
        <v>295541</v>
      </c>
      <c r="F11" s="60"/>
      <c r="G11" s="60">
        <v>356987</v>
      </c>
      <c r="H11" s="60"/>
      <c r="I11" s="60">
        <v>118411</v>
      </c>
      <c r="J11" s="169"/>
      <c r="K11" s="169"/>
      <c r="L11" s="169"/>
      <c r="M11" s="169"/>
    </row>
    <row r="12" spans="1:13" s="11" customFormat="1" ht="23.85" customHeight="1" x14ac:dyDescent="0.45">
      <c r="A12" s="35" t="s">
        <v>205</v>
      </c>
      <c r="B12" s="60"/>
      <c r="C12" s="60"/>
      <c r="D12" s="60"/>
      <c r="E12" s="60"/>
      <c r="F12" s="60"/>
      <c r="G12" s="60"/>
      <c r="H12" s="60"/>
      <c r="I12" s="60"/>
      <c r="J12" s="169"/>
      <c r="K12" s="169"/>
      <c r="L12" s="169"/>
      <c r="M12" s="169"/>
    </row>
    <row r="13" spans="1:13" s="11" customFormat="1" ht="23.85" customHeight="1" x14ac:dyDescent="0.45">
      <c r="A13" s="43" t="s">
        <v>69</v>
      </c>
      <c r="B13" s="60"/>
      <c r="C13" s="74">
        <v>121363</v>
      </c>
      <c r="D13" s="60"/>
      <c r="E13" s="74">
        <v>51058</v>
      </c>
      <c r="F13" s="60"/>
      <c r="G13" s="74">
        <v>67704</v>
      </c>
      <c r="H13" s="60"/>
      <c r="I13" s="74">
        <v>30167</v>
      </c>
      <c r="J13" s="169"/>
      <c r="K13" s="169"/>
      <c r="L13" s="169"/>
      <c r="M13" s="169"/>
    </row>
    <row r="14" spans="1:13" s="11" customFormat="1" ht="23.85" customHeight="1" x14ac:dyDescent="0.45">
      <c r="A14" s="43" t="s">
        <v>41</v>
      </c>
      <c r="B14" s="60"/>
      <c r="C14" s="74">
        <v>1573912</v>
      </c>
      <c r="D14" s="60"/>
      <c r="E14" s="74">
        <v>2505764</v>
      </c>
      <c r="F14" s="60"/>
      <c r="G14" s="74">
        <v>1054973</v>
      </c>
      <c r="H14" s="60"/>
      <c r="I14" s="74">
        <v>777967</v>
      </c>
      <c r="J14" s="169"/>
      <c r="K14" s="169"/>
      <c r="L14" s="169"/>
      <c r="M14" s="169"/>
    </row>
    <row r="15" spans="1:13" s="11" customFormat="1" ht="23.85" customHeight="1" x14ac:dyDescent="0.45">
      <c r="A15" s="43" t="s">
        <v>44</v>
      </c>
      <c r="B15" s="60"/>
      <c r="C15" s="74">
        <v>1327223</v>
      </c>
      <c r="D15" s="60"/>
      <c r="E15" s="74">
        <v>1436902</v>
      </c>
      <c r="F15" s="60"/>
      <c r="G15" s="74">
        <v>718</v>
      </c>
      <c r="H15" s="60"/>
      <c r="I15" s="74">
        <v>314</v>
      </c>
      <c r="J15" s="169"/>
      <c r="K15" s="169"/>
      <c r="L15" s="169"/>
      <c r="M15" s="169"/>
    </row>
    <row r="16" spans="1:13" s="11" customFormat="1" ht="23.85" customHeight="1" x14ac:dyDescent="0.45">
      <c r="A16" s="43" t="s">
        <v>118</v>
      </c>
      <c r="B16" s="60"/>
      <c r="C16" s="74">
        <v>27508</v>
      </c>
      <c r="D16" s="60"/>
      <c r="E16" s="74">
        <v>26561</v>
      </c>
      <c r="F16" s="60"/>
      <c r="G16" s="74">
        <v>0</v>
      </c>
      <c r="H16" s="58"/>
      <c r="I16" s="74">
        <v>0</v>
      </c>
      <c r="J16" s="169"/>
      <c r="K16" s="169"/>
      <c r="L16" s="169"/>
      <c r="M16" s="169"/>
    </row>
    <row r="17" spans="1:13" s="89" customFormat="1" ht="23.85" customHeight="1" x14ac:dyDescent="0.45">
      <c r="A17" s="43" t="s">
        <v>79</v>
      </c>
      <c r="B17" s="60"/>
      <c r="C17" s="74">
        <v>9919</v>
      </c>
      <c r="D17" s="60"/>
      <c r="E17" s="74">
        <v>7850</v>
      </c>
      <c r="F17" s="60"/>
      <c r="G17" s="74">
        <v>436</v>
      </c>
      <c r="H17" s="60"/>
      <c r="I17" s="74">
        <v>42</v>
      </c>
      <c r="J17" s="170"/>
      <c r="K17" s="170"/>
      <c r="L17" s="170"/>
      <c r="M17" s="170"/>
    </row>
    <row r="18" spans="1:13" s="11" customFormat="1" ht="23.85" customHeight="1" x14ac:dyDescent="0.45">
      <c r="A18" s="36" t="s">
        <v>90</v>
      </c>
      <c r="B18" s="60"/>
      <c r="C18" s="74">
        <v>0</v>
      </c>
      <c r="D18" s="60"/>
      <c r="E18" s="74">
        <v>-600</v>
      </c>
      <c r="F18" s="60"/>
      <c r="G18" s="74">
        <v>0</v>
      </c>
      <c r="H18" s="58"/>
      <c r="I18" s="74">
        <v>0</v>
      </c>
      <c r="J18" s="169"/>
      <c r="K18" s="169"/>
      <c r="L18" s="169"/>
      <c r="M18" s="169"/>
    </row>
    <row r="19" spans="1:13" s="11" customFormat="1" ht="23.85" customHeight="1" x14ac:dyDescent="0.45">
      <c r="A19" s="36" t="s">
        <v>119</v>
      </c>
      <c r="B19" s="60"/>
      <c r="C19" s="74">
        <v>43609</v>
      </c>
      <c r="D19" s="60"/>
      <c r="E19" s="74">
        <v>35595</v>
      </c>
      <c r="F19" s="60"/>
      <c r="G19" s="74">
        <v>0</v>
      </c>
      <c r="H19" s="58"/>
      <c r="I19" s="74">
        <v>0</v>
      </c>
      <c r="J19" s="169"/>
      <c r="K19" s="169"/>
      <c r="L19" s="169"/>
      <c r="M19" s="169"/>
    </row>
    <row r="20" spans="1:13" s="11" customFormat="1" ht="23.85" customHeight="1" x14ac:dyDescent="0.45">
      <c r="A20" s="79" t="s">
        <v>70</v>
      </c>
      <c r="B20" s="60"/>
      <c r="C20" s="74">
        <v>83091</v>
      </c>
      <c r="D20" s="60"/>
      <c r="E20" s="74">
        <v>29379</v>
      </c>
      <c r="F20" s="60"/>
      <c r="G20" s="74">
        <v>39517</v>
      </c>
      <c r="H20" s="60"/>
      <c r="I20" s="74">
        <v>3426</v>
      </c>
      <c r="J20" s="169"/>
      <c r="K20" s="169"/>
      <c r="L20" s="169"/>
      <c r="M20" s="169"/>
    </row>
    <row r="21" spans="1:13" s="11" customFormat="1" ht="23.85" hidden="1" customHeight="1" x14ac:dyDescent="0.45">
      <c r="A21" s="79" t="s">
        <v>226</v>
      </c>
      <c r="B21" s="60"/>
      <c r="C21" s="74">
        <v>0</v>
      </c>
      <c r="D21" s="60"/>
      <c r="E21" s="74">
        <v>0</v>
      </c>
      <c r="F21" s="60"/>
      <c r="G21" s="74">
        <v>0</v>
      </c>
      <c r="H21" s="60"/>
      <c r="I21" s="74">
        <v>0</v>
      </c>
      <c r="J21" s="169"/>
      <c r="K21" s="169"/>
      <c r="L21" s="169"/>
      <c r="M21" s="169"/>
    </row>
    <row r="22" spans="1:13" s="11" customFormat="1" ht="23.85" customHeight="1" x14ac:dyDescent="0.45">
      <c r="A22" s="79" t="s">
        <v>200</v>
      </c>
      <c r="B22" s="60"/>
      <c r="C22" s="74">
        <v>0</v>
      </c>
      <c r="D22" s="60"/>
      <c r="E22" s="74">
        <v>577</v>
      </c>
      <c r="F22" s="60"/>
      <c r="G22" s="74">
        <v>0</v>
      </c>
      <c r="H22" s="60"/>
      <c r="I22" s="74">
        <v>0</v>
      </c>
      <c r="J22" s="169"/>
      <c r="K22" s="169"/>
      <c r="L22" s="169"/>
      <c r="M22" s="169"/>
    </row>
    <row r="23" spans="1:13" s="11" customFormat="1" ht="23.85" customHeight="1" x14ac:dyDescent="0.45">
      <c r="A23" s="79" t="s">
        <v>223</v>
      </c>
      <c r="B23" s="60"/>
      <c r="C23" s="74">
        <v>4969</v>
      </c>
      <c r="D23" s="60"/>
      <c r="E23" s="74">
        <v>0</v>
      </c>
      <c r="F23" s="60"/>
      <c r="G23" s="74">
        <v>0</v>
      </c>
      <c r="H23" s="60"/>
      <c r="I23" s="74">
        <v>0</v>
      </c>
      <c r="J23" s="169"/>
      <c r="K23" s="169"/>
      <c r="L23" s="169"/>
      <c r="M23" s="169"/>
    </row>
    <row r="24" spans="1:13" s="11" customFormat="1" ht="23.85" customHeight="1" x14ac:dyDescent="0.45">
      <c r="A24" s="43" t="s">
        <v>71</v>
      </c>
      <c r="B24" s="60"/>
      <c r="C24" s="74">
        <v>-5125</v>
      </c>
      <c r="D24" s="60"/>
      <c r="E24" s="74">
        <v>-730358</v>
      </c>
      <c r="F24" s="60"/>
      <c r="G24" s="74">
        <v>-1262095</v>
      </c>
      <c r="H24" s="60"/>
      <c r="I24" s="74">
        <v>-991512</v>
      </c>
      <c r="J24" s="169"/>
      <c r="K24" s="169"/>
      <c r="L24" s="169"/>
      <c r="M24" s="169"/>
    </row>
    <row r="25" spans="1:13" s="11" customFormat="1" ht="23.85" customHeight="1" x14ac:dyDescent="0.45">
      <c r="A25" s="14"/>
      <c r="B25" s="87"/>
      <c r="C25" s="78">
        <f>SUM(C11:C24)</f>
        <v>3743998</v>
      </c>
      <c r="D25" s="87"/>
      <c r="E25" s="78">
        <f>SUM(E11:E24)</f>
        <v>3658269</v>
      </c>
      <c r="F25" s="87"/>
      <c r="G25" s="78">
        <f>SUM(G11:G24)</f>
        <v>258240</v>
      </c>
      <c r="H25" s="87"/>
      <c r="I25" s="78">
        <f>SUM(I11:I24)</f>
        <v>-61185</v>
      </c>
      <c r="J25" s="169"/>
      <c r="K25" s="169"/>
      <c r="L25" s="169"/>
      <c r="M25" s="169"/>
    </row>
    <row r="26" spans="1:13" s="11" customFormat="1" ht="21.75" customHeight="1" x14ac:dyDescent="0.45">
      <c r="A26" s="38" t="s">
        <v>33</v>
      </c>
      <c r="B26" s="13"/>
      <c r="C26" s="13"/>
      <c r="D26" s="13"/>
      <c r="E26" s="13"/>
      <c r="F26" s="13"/>
      <c r="G26" s="13"/>
      <c r="H26" s="13"/>
      <c r="I26" s="13"/>
      <c r="J26" s="169"/>
      <c r="K26" s="169"/>
      <c r="L26" s="169"/>
      <c r="M26" s="169"/>
    </row>
    <row r="27" spans="1:13" s="11" customFormat="1" ht="21.75" customHeight="1" x14ac:dyDescent="0.45">
      <c r="A27" s="12" t="s">
        <v>37</v>
      </c>
      <c r="B27" s="60"/>
      <c r="C27" s="74">
        <v>10466</v>
      </c>
      <c r="D27" s="58"/>
      <c r="E27" s="74">
        <v>-183578</v>
      </c>
      <c r="F27" s="58"/>
      <c r="G27" s="74">
        <v>0</v>
      </c>
      <c r="H27" s="58"/>
      <c r="I27" s="74">
        <v>0</v>
      </c>
      <c r="J27" s="169"/>
      <c r="K27" s="169"/>
      <c r="L27" s="169"/>
      <c r="M27" s="169"/>
    </row>
    <row r="28" spans="1:13" s="11" customFormat="1" ht="21.75" customHeight="1" x14ac:dyDescent="0.45">
      <c r="A28" s="44" t="s">
        <v>88</v>
      </c>
      <c r="B28" s="60"/>
      <c r="C28" s="74">
        <v>571716</v>
      </c>
      <c r="D28" s="58"/>
      <c r="E28" s="74">
        <v>-356519</v>
      </c>
      <c r="F28" s="58"/>
      <c r="G28" s="74">
        <v>-322430</v>
      </c>
      <c r="H28" s="58"/>
      <c r="I28" s="74">
        <v>-105148</v>
      </c>
      <c r="J28" s="169"/>
      <c r="K28" s="169"/>
      <c r="L28" s="169"/>
      <c r="M28" s="169"/>
    </row>
    <row r="29" spans="1:13" s="11" customFormat="1" ht="21.75" customHeight="1" x14ac:dyDescent="0.45">
      <c r="A29" s="12" t="s">
        <v>28</v>
      </c>
      <c r="B29" s="60"/>
      <c r="C29" s="74">
        <v>7306</v>
      </c>
      <c r="D29" s="58"/>
      <c r="E29" s="74">
        <v>-1390</v>
      </c>
      <c r="F29" s="58"/>
      <c r="G29" s="74">
        <v>0</v>
      </c>
      <c r="H29" s="58"/>
      <c r="I29" s="74">
        <v>0</v>
      </c>
      <c r="J29" s="169"/>
      <c r="K29" s="169"/>
      <c r="L29" s="169"/>
      <c r="M29" s="169"/>
    </row>
    <row r="30" spans="1:13" s="11" customFormat="1" ht="21.75" customHeight="1" x14ac:dyDescent="0.45">
      <c r="A30" s="12" t="s">
        <v>5</v>
      </c>
      <c r="B30" s="60"/>
      <c r="C30" s="74">
        <v>110965</v>
      </c>
      <c r="D30" s="58"/>
      <c r="E30" s="74">
        <v>-17061</v>
      </c>
      <c r="F30" s="58"/>
      <c r="G30" s="74">
        <v>-90824</v>
      </c>
      <c r="H30" s="58"/>
      <c r="I30" s="74">
        <v>396</v>
      </c>
      <c r="J30" s="169"/>
      <c r="K30" s="169"/>
      <c r="L30" s="169"/>
      <c r="M30" s="169"/>
    </row>
    <row r="31" spans="1:13" s="11" customFormat="1" ht="21.75" customHeight="1" x14ac:dyDescent="0.45">
      <c r="A31" s="12" t="s">
        <v>91</v>
      </c>
      <c r="B31" s="60"/>
      <c r="C31" s="74">
        <v>-80163</v>
      </c>
      <c r="D31" s="58"/>
      <c r="E31" s="74">
        <v>1619</v>
      </c>
      <c r="F31" s="58"/>
      <c r="G31" s="74">
        <v>0</v>
      </c>
      <c r="H31" s="58"/>
      <c r="I31" s="74">
        <v>0</v>
      </c>
      <c r="J31" s="169"/>
      <c r="K31" s="169"/>
      <c r="L31" s="169"/>
      <c r="M31" s="169"/>
    </row>
    <row r="32" spans="1:13" s="11" customFormat="1" ht="21.75" customHeight="1" x14ac:dyDescent="0.45">
      <c r="A32" s="44" t="s">
        <v>29</v>
      </c>
      <c r="B32" s="60"/>
      <c r="C32" s="74">
        <v>9579</v>
      </c>
      <c r="D32" s="58"/>
      <c r="E32" s="74">
        <v>27384</v>
      </c>
      <c r="F32" s="58"/>
      <c r="G32" s="74">
        <v>-12183</v>
      </c>
      <c r="H32" s="58"/>
      <c r="I32" s="74">
        <v>-5670</v>
      </c>
      <c r="J32" s="169"/>
      <c r="K32" s="169"/>
      <c r="L32" s="169"/>
      <c r="M32" s="169"/>
    </row>
    <row r="33" spans="1:13" s="11" customFormat="1" ht="21.75" customHeight="1" x14ac:dyDescent="0.45">
      <c r="A33" s="12" t="s">
        <v>12</v>
      </c>
      <c r="B33" s="60"/>
      <c r="C33" s="74">
        <v>-192630</v>
      </c>
      <c r="D33" s="58"/>
      <c r="E33" s="74">
        <v>-150593</v>
      </c>
      <c r="F33" s="58"/>
      <c r="G33" s="74">
        <v>0</v>
      </c>
      <c r="H33" s="58"/>
      <c r="I33" s="74">
        <v>0</v>
      </c>
      <c r="J33" s="169"/>
      <c r="K33" s="169"/>
      <c r="L33" s="169"/>
      <c r="M33" s="169"/>
    </row>
    <row r="34" spans="1:13" s="11" customFormat="1" ht="21.75" customHeight="1" x14ac:dyDescent="0.45">
      <c r="A34" s="43" t="s">
        <v>80</v>
      </c>
      <c r="B34" s="60"/>
      <c r="C34" s="74">
        <v>-21456</v>
      </c>
      <c r="D34" s="58"/>
      <c r="E34" s="74">
        <v>312918</v>
      </c>
      <c r="F34" s="58"/>
      <c r="G34" s="74">
        <v>100406</v>
      </c>
      <c r="H34" s="58"/>
      <c r="I34" s="74">
        <v>50813</v>
      </c>
      <c r="J34" s="169"/>
      <c r="K34" s="169"/>
      <c r="L34" s="169"/>
      <c r="M34" s="169"/>
    </row>
    <row r="35" spans="1:13" s="11" customFormat="1" ht="21.75" customHeight="1" x14ac:dyDescent="0.45">
      <c r="A35" s="12" t="s">
        <v>14</v>
      </c>
      <c r="B35" s="60"/>
      <c r="C35" s="74">
        <v>-140509</v>
      </c>
      <c r="D35" s="58"/>
      <c r="E35" s="74">
        <v>-100</v>
      </c>
      <c r="F35" s="58"/>
      <c r="G35" s="74">
        <v>-23379</v>
      </c>
      <c r="H35" s="58"/>
      <c r="I35" s="74">
        <v>801</v>
      </c>
      <c r="J35" s="169"/>
      <c r="K35" s="169"/>
      <c r="L35" s="169"/>
      <c r="M35" s="169"/>
    </row>
    <row r="36" spans="1:13" s="11" customFormat="1" ht="21.75" customHeight="1" x14ac:dyDescent="0.45">
      <c r="A36" s="43" t="s">
        <v>96</v>
      </c>
      <c r="B36" s="60"/>
      <c r="C36" s="74">
        <v>32380</v>
      </c>
      <c r="D36" s="58"/>
      <c r="E36" s="74">
        <v>37664</v>
      </c>
      <c r="F36" s="58"/>
      <c r="G36" s="74">
        <v>15</v>
      </c>
      <c r="H36" s="58"/>
      <c r="I36" s="74">
        <v>0</v>
      </c>
      <c r="J36" s="169"/>
      <c r="K36" s="169"/>
      <c r="L36" s="169"/>
      <c r="M36" s="169"/>
    </row>
    <row r="37" spans="1:13" s="11" customFormat="1" ht="21.75" customHeight="1" x14ac:dyDescent="0.45">
      <c r="A37" s="12" t="s">
        <v>38</v>
      </c>
      <c r="B37" s="60"/>
      <c r="C37" s="74">
        <v>112345</v>
      </c>
      <c r="D37" s="58"/>
      <c r="E37" s="74">
        <v>-6461</v>
      </c>
      <c r="F37" s="58"/>
      <c r="G37" s="74">
        <v>0</v>
      </c>
      <c r="H37" s="58"/>
      <c r="I37" s="74">
        <v>0</v>
      </c>
      <c r="J37" s="169"/>
      <c r="K37" s="169"/>
      <c r="L37" s="169"/>
      <c r="M37" s="169"/>
    </row>
    <row r="38" spans="1:13" s="11" customFormat="1" ht="21.75" customHeight="1" x14ac:dyDescent="0.45">
      <c r="A38" s="44" t="s">
        <v>120</v>
      </c>
      <c r="B38" s="60"/>
      <c r="C38" s="74">
        <v>0</v>
      </c>
      <c r="D38" s="58"/>
      <c r="E38" s="74">
        <v>75743</v>
      </c>
      <c r="F38" s="58"/>
      <c r="G38" s="74">
        <v>16854</v>
      </c>
      <c r="H38" s="58"/>
      <c r="I38" s="74">
        <v>69058</v>
      </c>
      <c r="J38" s="169"/>
      <c r="K38" s="169"/>
      <c r="L38" s="169"/>
      <c r="M38" s="169"/>
    </row>
    <row r="39" spans="1:13" s="11" customFormat="1" ht="21.75" customHeight="1" x14ac:dyDescent="0.45">
      <c r="A39" s="43" t="s">
        <v>121</v>
      </c>
      <c r="B39" s="60"/>
      <c r="C39" s="85">
        <v>-31820</v>
      </c>
      <c r="D39" s="58"/>
      <c r="E39" s="85">
        <v>-8743</v>
      </c>
      <c r="F39" s="58"/>
      <c r="G39" s="85">
        <v>-22270</v>
      </c>
      <c r="H39" s="58"/>
      <c r="I39" s="85">
        <v>0</v>
      </c>
      <c r="J39" s="169"/>
      <c r="K39" s="169"/>
      <c r="L39" s="169"/>
      <c r="M39" s="169"/>
    </row>
    <row r="40" spans="1:13" s="21" customFormat="1" ht="21.75" customHeight="1" x14ac:dyDescent="0.45">
      <c r="A40" s="43" t="s">
        <v>122</v>
      </c>
      <c r="B40" s="87"/>
      <c r="C40" s="60">
        <f>SUM(C25:C39)</f>
        <v>4132177</v>
      </c>
      <c r="D40" s="87"/>
      <c r="E40" s="60">
        <f>SUM(E25:E39)</f>
        <v>3389152</v>
      </c>
      <c r="F40" s="87"/>
      <c r="G40" s="60">
        <f>SUM(G25:G39)</f>
        <v>-95571</v>
      </c>
      <c r="H40" s="87"/>
      <c r="I40" s="60">
        <f>SUM(I25:I39)</f>
        <v>-50935</v>
      </c>
      <c r="J40" s="111"/>
      <c r="K40" s="111"/>
      <c r="L40" s="111"/>
      <c r="M40" s="111"/>
    </row>
    <row r="41" spans="1:13" s="11" customFormat="1" ht="21.75" customHeight="1" x14ac:dyDescent="0.45">
      <c r="A41" s="43" t="s">
        <v>72</v>
      </c>
      <c r="B41" s="87"/>
      <c r="C41" s="60">
        <v>-214001</v>
      </c>
      <c r="D41" s="87"/>
      <c r="E41" s="60">
        <v>-174089</v>
      </c>
      <c r="F41" s="87"/>
      <c r="G41" s="60">
        <v>-43028</v>
      </c>
      <c r="H41" s="87"/>
      <c r="I41" s="60">
        <v>-23539</v>
      </c>
      <c r="J41" s="169"/>
      <c r="K41" s="169"/>
      <c r="L41" s="169"/>
      <c r="M41" s="169"/>
    </row>
    <row r="42" spans="1:13" s="22" customFormat="1" ht="21.75" customHeight="1" x14ac:dyDescent="0.45">
      <c r="A42" s="39" t="s">
        <v>123</v>
      </c>
      <c r="B42" s="88"/>
      <c r="C42" s="47">
        <f>SUM(C40:C41)</f>
        <v>3918176</v>
      </c>
      <c r="D42" s="88"/>
      <c r="E42" s="47">
        <f>SUM(E40:E41)</f>
        <v>3215063</v>
      </c>
      <c r="F42" s="88"/>
      <c r="G42" s="47">
        <f>SUM(G40:G41)</f>
        <v>-138599</v>
      </c>
      <c r="H42" s="88"/>
      <c r="I42" s="47">
        <f>SUM(I40:I41)</f>
        <v>-74474</v>
      </c>
      <c r="J42" s="171"/>
      <c r="K42" s="171"/>
      <c r="L42" s="171"/>
      <c r="M42" s="171"/>
    </row>
    <row r="43" spans="1:13" s="22" customFormat="1" ht="12.75" customHeight="1" x14ac:dyDescent="0.45">
      <c r="A43" s="39"/>
      <c r="B43" s="88"/>
      <c r="C43" s="27"/>
      <c r="D43" s="88"/>
      <c r="E43" s="27"/>
      <c r="F43" s="88"/>
      <c r="G43" s="27"/>
      <c r="H43" s="88"/>
      <c r="I43" s="27"/>
      <c r="J43" s="171"/>
      <c r="K43" s="171"/>
      <c r="L43" s="171"/>
      <c r="M43" s="171"/>
    </row>
    <row r="44" spans="1:13" s="22" customFormat="1" ht="21.75" customHeight="1" x14ac:dyDescent="0.45">
      <c r="A44" s="9" t="s">
        <v>30</v>
      </c>
      <c r="B44" s="54"/>
      <c r="C44" s="54"/>
      <c r="D44" s="54"/>
      <c r="E44" s="54"/>
      <c r="F44" s="54"/>
      <c r="G44" s="54"/>
      <c r="H44" s="54"/>
      <c r="I44" s="54"/>
      <c r="J44" s="171"/>
      <c r="K44" s="171"/>
      <c r="L44" s="171"/>
      <c r="M44" s="171"/>
    </row>
    <row r="45" spans="1:13" s="22" customFormat="1" ht="21.75" customHeight="1" x14ac:dyDescent="0.45">
      <c r="A45" s="36" t="s">
        <v>224</v>
      </c>
      <c r="B45" s="99">
        <v>8</v>
      </c>
      <c r="C45" s="94">
        <v>-6363</v>
      </c>
      <c r="D45" s="74"/>
      <c r="E45" s="94">
        <v>-49075</v>
      </c>
      <c r="F45" s="74"/>
      <c r="G45" s="94">
        <v>-96275</v>
      </c>
      <c r="H45" s="74"/>
      <c r="I45" s="94">
        <v>0</v>
      </c>
      <c r="J45" s="171"/>
      <c r="K45" s="171"/>
      <c r="L45" s="171"/>
      <c r="M45" s="171"/>
    </row>
    <row r="46" spans="1:13" s="22" customFormat="1" ht="21.75" customHeight="1" x14ac:dyDescent="0.45">
      <c r="A46" s="36" t="s">
        <v>227</v>
      </c>
      <c r="B46" s="99"/>
      <c r="C46" s="74">
        <v>0</v>
      </c>
      <c r="D46" s="74"/>
      <c r="E46" s="74">
        <v>0</v>
      </c>
      <c r="F46" s="74"/>
      <c r="G46" s="74">
        <v>90234</v>
      </c>
      <c r="H46" s="74"/>
      <c r="I46" s="74">
        <v>0</v>
      </c>
      <c r="J46" s="171"/>
      <c r="K46" s="171"/>
      <c r="L46" s="171"/>
      <c r="M46" s="171"/>
    </row>
    <row r="47" spans="1:13" s="22" customFormat="1" ht="21.75" customHeight="1" x14ac:dyDescent="0.45">
      <c r="A47" s="36" t="s">
        <v>225</v>
      </c>
      <c r="B47" s="99"/>
      <c r="C47" s="94">
        <v>0</v>
      </c>
      <c r="D47" s="74"/>
      <c r="E47" s="94">
        <v>-4753.3676026667817</v>
      </c>
      <c r="F47" s="74"/>
      <c r="G47" s="94">
        <v>0</v>
      </c>
      <c r="H47" s="74"/>
      <c r="I47" s="94">
        <v>75000</v>
      </c>
      <c r="J47" s="171"/>
      <c r="K47" s="171"/>
      <c r="L47" s="171"/>
      <c r="M47" s="171"/>
    </row>
    <row r="48" spans="1:13" s="22" customFormat="1" ht="21.75" customHeight="1" x14ac:dyDescent="0.45">
      <c r="A48" s="36" t="s">
        <v>239</v>
      </c>
      <c r="B48" s="99"/>
      <c r="C48" s="94">
        <v>0</v>
      </c>
      <c r="D48" s="74"/>
      <c r="E48" s="94">
        <v>0</v>
      </c>
      <c r="F48" s="74"/>
      <c r="G48" s="94">
        <v>0</v>
      </c>
      <c r="H48" s="74"/>
      <c r="I48" s="94">
        <v>-19363000</v>
      </c>
      <c r="J48" s="171"/>
      <c r="K48" s="171"/>
      <c r="L48" s="171"/>
      <c r="M48" s="171"/>
    </row>
    <row r="49" spans="1:13" s="11" customFormat="1" ht="21.75" customHeight="1" x14ac:dyDescent="0.45">
      <c r="A49" s="36" t="s">
        <v>197</v>
      </c>
      <c r="B49" s="99"/>
      <c r="C49" s="94"/>
      <c r="D49" s="74"/>
      <c r="E49" s="94"/>
      <c r="F49" s="74"/>
      <c r="G49" s="74"/>
      <c r="H49" s="74"/>
      <c r="I49" s="74"/>
      <c r="J49" s="169"/>
      <c r="K49" s="169"/>
      <c r="L49" s="169"/>
      <c r="M49" s="169"/>
    </row>
    <row r="50" spans="1:13" s="11" customFormat="1" ht="21.75" customHeight="1" x14ac:dyDescent="0.45">
      <c r="A50" s="36" t="s">
        <v>198</v>
      </c>
      <c r="B50" s="99" t="s">
        <v>235</v>
      </c>
      <c r="C50" s="98">
        <v>0</v>
      </c>
      <c r="D50" s="60"/>
      <c r="E50" s="98">
        <v>-159750</v>
      </c>
      <c r="F50" s="60"/>
      <c r="G50" s="98">
        <v>0</v>
      </c>
      <c r="H50" s="60"/>
      <c r="I50" s="98">
        <v>0</v>
      </c>
      <c r="J50" s="169"/>
      <c r="K50" s="169"/>
      <c r="L50" s="169"/>
      <c r="M50" s="169"/>
    </row>
    <row r="52" spans="1:13" s="11" customFormat="1" ht="9.75" customHeight="1" x14ac:dyDescent="0.45">
      <c r="A52" s="39"/>
      <c r="B52" s="56"/>
      <c r="C52" s="90"/>
      <c r="D52" s="56"/>
      <c r="E52" s="90"/>
      <c r="F52" s="56"/>
      <c r="G52" s="90"/>
      <c r="H52" s="56"/>
      <c r="I52" s="90"/>
      <c r="J52" s="169"/>
      <c r="K52" s="169"/>
      <c r="L52" s="169"/>
      <c r="M52" s="169"/>
    </row>
    <row r="53" spans="1:13" s="11" customFormat="1" ht="23.85" customHeight="1" x14ac:dyDescent="0.5">
      <c r="A53" s="50" t="s">
        <v>167</v>
      </c>
      <c r="B53" s="50"/>
      <c r="C53" s="50"/>
      <c r="D53" s="50"/>
      <c r="E53" s="50"/>
      <c r="F53" s="29"/>
      <c r="G53" s="29"/>
      <c r="H53" s="29"/>
      <c r="I53" s="29"/>
      <c r="J53" s="169"/>
      <c r="K53" s="169"/>
      <c r="L53" s="169"/>
      <c r="M53" s="169"/>
    </row>
    <row r="54" spans="1:13" s="11" customFormat="1" ht="23.85" customHeight="1" x14ac:dyDescent="0.5">
      <c r="A54" s="3" t="s">
        <v>57</v>
      </c>
      <c r="B54" s="28"/>
      <c r="C54" s="28"/>
      <c r="D54" s="28"/>
      <c r="E54" s="28"/>
      <c r="F54" s="29"/>
      <c r="G54" s="29"/>
      <c r="H54" s="29"/>
      <c r="I54" s="29"/>
      <c r="J54" s="169"/>
      <c r="K54" s="169"/>
      <c r="L54" s="169"/>
      <c r="M54" s="169"/>
    </row>
    <row r="55" spans="1:13" s="11" customFormat="1" ht="6.75" customHeight="1" x14ac:dyDescent="0.5">
      <c r="A55" s="3"/>
      <c r="B55" s="28"/>
      <c r="C55" s="28"/>
      <c r="D55" s="28"/>
      <c r="E55" s="28"/>
      <c r="F55" s="29"/>
      <c r="G55" s="29"/>
      <c r="H55" s="29"/>
      <c r="I55" s="29"/>
      <c r="J55" s="169"/>
      <c r="K55" s="169"/>
      <c r="L55" s="169"/>
      <c r="M55" s="169"/>
    </row>
    <row r="56" spans="1:13" ht="23.85" customHeight="1" x14ac:dyDescent="0.45">
      <c r="A56" s="4"/>
      <c r="B56" s="4"/>
      <c r="C56" s="199" t="s">
        <v>1</v>
      </c>
      <c r="D56" s="199"/>
      <c r="E56" s="199"/>
      <c r="F56" s="5"/>
      <c r="G56" s="199" t="s">
        <v>39</v>
      </c>
      <c r="H56" s="199"/>
      <c r="I56" s="199"/>
    </row>
    <row r="57" spans="1:13" ht="23.85" customHeight="1" x14ac:dyDescent="0.45">
      <c r="A57" s="4"/>
      <c r="B57" s="4"/>
      <c r="C57" s="201" t="s">
        <v>216</v>
      </c>
      <c r="D57" s="201"/>
      <c r="E57" s="201"/>
      <c r="F57" s="5"/>
      <c r="G57" s="201" t="s">
        <v>216</v>
      </c>
      <c r="H57" s="201"/>
      <c r="I57" s="201"/>
    </row>
    <row r="58" spans="1:13" ht="23.85" customHeight="1" x14ac:dyDescent="0.45">
      <c r="A58" s="4"/>
      <c r="B58" s="4"/>
      <c r="C58" s="200" t="s">
        <v>209</v>
      </c>
      <c r="D58" s="201"/>
      <c r="E58" s="201"/>
      <c r="F58" s="5"/>
      <c r="G58" s="200" t="s">
        <v>209</v>
      </c>
      <c r="H58" s="201"/>
      <c r="I58" s="201"/>
    </row>
    <row r="59" spans="1:13" ht="23.85" customHeight="1" x14ac:dyDescent="0.45">
      <c r="A59" s="4"/>
      <c r="B59" s="7" t="s">
        <v>2</v>
      </c>
      <c r="C59" s="62" t="s">
        <v>152</v>
      </c>
      <c r="D59" s="103"/>
      <c r="E59" s="62" t="s">
        <v>81</v>
      </c>
      <c r="F59" s="103"/>
      <c r="G59" s="62" t="s">
        <v>152</v>
      </c>
      <c r="H59" s="103"/>
      <c r="I59" s="62" t="s">
        <v>81</v>
      </c>
    </row>
    <row r="60" spans="1:13" ht="23.85" customHeight="1" x14ac:dyDescent="0.45">
      <c r="A60" s="4"/>
      <c r="B60" s="108"/>
      <c r="C60" s="62"/>
      <c r="D60" s="109"/>
      <c r="E60" s="62" t="s">
        <v>165</v>
      </c>
      <c r="F60" s="109"/>
      <c r="G60" s="62"/>
      <c r="H60" s="109"/>
      <c r="I60" s="62"/>
    </row>
    <row r="61" spans="1:13" ht="23.85" customHeight="1" x14ac:dyDescent="0.45">
      <c r="A61" s="6"/>
      <c r="B61" s="6"/>
      <c r="C61" s="197" t="s">
        <v>55</v>
      </c>
      <c r="D61" s="198"/>
      <c r="E61" s="198"/>
      <c r="F61" s="198"/>
      <c r="G61" s="198"/>
      <c r="H61" s="198"/>
      <c r="I61" s="198"/>
    </row>
    <row r="62" spans="1:13" s="11" customFormat="1" ht="21" customHeight="1" x14ac:dyDescent="0.45">
      <c r="A62" s="9" t="s">
        <v>30</v>
      </c>
      <c r="B62" s="54"/>
      <c r="C62" s="54"/>
      <c r="D62" s="54"/>
      <c r="E62" s="54"/>
      <c r="F62" s="54"/>
      <c r="G62" s="54"/>
      <c r="H62" s="54"/>
      <c r="I62" s="54"/>
      <c r="J62" s="169"/>
      <c r="K62" s="169"/>
      <c r="L62" s="169"/>
      <c r="M62" s="169"/>
    </row>
    <row r="63" spans="1:13" s="11" customFormat="1" ht="21.75" customHeight="1" x14ac:dyDescent="0.45">
      <c r="A63" s="36" t="s">
        <v>136</v>
      </c>
      <c r="C63" s="98">
        <v>0</v>
      </c>
      <c r="D63" s="60"/>
      <c r="E63" s="98">
        <v>-827400</v>
      </c>
      <c r="F63" s="60"/>
      <c r="G63" s="98">
        <v>0</v>
      </c>
      <c r="H63" s="60"/>
      <c r="I63" s="98">
        <v>-827400</v>
      </c>
      <c r="J63" s="169"/>
      <c r="K63" s="169"/>
      <c r="L63" s="169"/>
      <c r="M63" s="169"/>
    </row>
    <row r="64" spans="1:13" s="11" customFormat="1" ht="21.75" customHeight="1" x14ac:dyDescent="0.45">
      <c r="A64" s="36" t="s">
        <v>134</v>
      </c>
      <c r="B64" s="99"/>
      <c r="C64" s="98">
        <v>0</v>
      </c>
      <c r="D64" s="60"/>
      <c r="E64" s="98">
        <v>5373</v>
      </c>
      <c r="F64" s="60"/>
      <c r="G64" s="98">
        <v>0</v>
      </c>
      <c r="H64" s="60"/>
      <c r="I64" s="98">
        <v>0</v>
      </c>
      <c r="J64" s="169"/>
      <c r="K64" s="169"/>
      <c r="L64" s="169"/>
      <c r="M64" s="169"/>
    </row>
    <row r="65" spans="1:13" s="11" customFormat="1" ht="21.75" customHeight="1" x14ac:dyDescent="0.45">
      <c r="A65" s="36" t="s">
        <v>201</v>
      </c>
      <c r="B65" s="99"/>
      <c r="C65" s="98">
        <v>2</v>
      </c>
      <c r="D65" s="60"/>
      <c r="E65" s="98">
        <v>645</v>
      </c>
      <c r="F65" s="60"/>
      <c r="G65" s="98">
        <v>0</v>
      </c>
      <c r="H65" s="60"/>
      <c r="I65" s="98">
        <v>0</v>
      </c>
      <c r="J65" s="169"/>
      <c r="K65" s="169"/>
      <c r="L65" s="169"/>
      <c r="M65" s="169"/>
    </row>
    <row r="66" spans="1:13" s="11" customFormat="1" ht="21.75" customHeight="1" x14ac:dyDescent="0.45">
      <c r="A66" s="36" t="s">
        <v>238</v>
      </c>
      <c r="B66" s="99"/>
      <c r="C66" s="98">
        <v>21878</v>
      </c>
      <c r="D66" s="60"/>
      <c r="E66" s="98">
        <v>0</v>
      </c>
      <c r="F66" s="60"/>
      <c r="G66" s="98">
        <v>0</v>
      </c>
      <c r="H66" s="60"/>
      <c r="I66" s="98">
        <v>0</v>
      </c>
      <c r="J66" s="169"/>
      <c r="K66" s="169"/>
      <c r="L66" s="169"/>
      <c r="M66" s="169"/>
    </row>
    <row r="67" spans="1:13" s="11" customFormat="1" ht="21.75" customHeight="1" x14ac:dyDescent="0.45">
      <c r="A67" s="36" t="s">
        <v>199</v>
      </c>
      <c r="B67" s="99"/>
      <c r="C67" s="98">
        <v>13779</v>
      </c>
      <c r="D67" s="60"/>
      <c r="E67" s="98">
        <v>0</v>
      </c>
      <c r="F67" s="60"/>
      <c r="G67" s="98">
        <v>0</v>
      </c>
      <c r="H67" s="60"/>
      <c r="I67" s="98">
        <v>0</v>
      </c>
      <c r="J67" s="169"/>
      <c r="K67" s="169"/>
      <c r="L67" s="169"/>
      <c r="M67" s="169"/>
    </row>
    <row r="68" spans="1:13" s="11" customFormat="1" ht="21.75" customHeight="1" x14ac:dyDescent="0.45">
      <c r="A68" s="43" t="s">
        <v>124</v>
      </c>
      <c r="B68" s="60"/>
      <c r="C68" s="98">
        <v>-679265</v>
      </c>
      <c r="D68" s="60"/>
      <c r="E68" s="98">
        <v>-587718</v>
      </c>
      <c r="F68" s="60"/>
      <c r="G68" s="98">
        <v>-2536</v>
      </c>
      <c r="H68" s="60"/>
      <c r="I68" s="98">
        <v>-418</v>
      </c>
      <c r="J68" s="169"/>
      <c r="K68" s="169"/>
      <c r="L68" s="169"/>
      <c r="M68" s="169"/>
    </row>
    <row r="69" spans="1:13" s="11" customFormat="1" ht="21.75" customHeight="1" x14ac:dyDescent="0.45">
      <c r="A69" s="43" t="s">
        <v>73</v>
      </c>
      <c r="B69" s="60"/>
      <c r="C69" s="98">
        <v>-913701</v>
      </c>
      <c r="D69" s="60"/>
      <c r="E69" s="98">
        <v>-2320503.5003042798</v>
      </c>
      <c r="F69" s="60"/>
      <c r="G69" s="98">
        <v>0</v>
      </c>
      <c r="H69" s="60"/>
      <c r="I69" s="98">
        <v>0</v>
      </c>
      <c r="J69" s="169"/>
      <c r="K69" s="169"/>
      <c r="L69" s="169"/>
      <c r="M69" s="169"/>
    </row>
    <row r="70" spans="1:13" s="11" customFormat="1" ht="21.75" customHeight="1" x14ac:dyDescent="0.45">
      <c r="A70" s="43" t="s">
        <v>74</v>
      </c>
      <c r="B70" s="60"/>
      <c r="C70" s="98">
        <v>-17808</v>
      </c>
      <c r="D70" s="60"/>
      <c r="E70" s="98">
        <v>-3619</v>
      </c>
      <c r="F70" s="60"/>
      <c r="G70" s="98">
        <v>-10176</v>
      </c>
      <c r="H70" s="60"/>
      <c r="I70" s="98">
        <v>-1254</v>
      </c>
      <c r="J70" s="169"/>
      <c r="K70" s="169"/>
      <c r="L70" s="169"/>
      <c r="M70" s="169"/>
    </row>
    <row r="71" spans="1:13" s="11" customFormat="1" ht="21.75" customHeight="1" x14ac:dyDescent="0.45">
      <c r="A71" s="36" t="s">
        <v>153</v>
      </c>
      <c r="B71" s="99"/>
      <c r="C71" s="98">
        <v>0</v>
      </c>
      <c r="D71" s="60"/>
      <c r="E71" s="98">
        <v>-4404957</v>
      </c>
      <c r="F71" s="60"/>
      <c r="G71" s="98">
        <v>0</v>
      </c>
      <c r="H71" s="60"/>
      <c r="I71" s="98">
        <v>0</v>
      </c>
      <c r="J71" s="169"/>
      <c r="K71" s="169"/>
      <c r="L71" s="169"/>
      <c r="M71" s="169"/>
    </row>
    <row r="72" spans="1:13" s="11" customFormat="1" ht="21.75" customHeight="1" x14ac:dyDescent="0.45">
      <c r="A72" s="36" t="s">
        <v>208</v>
      </c>
      <c r="B72" s="99">
        <v>5</v>
      </c>
      <c r="C72" s="98">
        <v>40580</v>
      </c>
      <c r="D72" s="60"/>
      <c r="E72" s="98">
        <v>46243357</v>
      </c>
      <c r="F72" s="60"/>
      <c r="G72" s="98">
        <v>0</v>
      </c>
      <c r="H72" s="60"/>
      <c r="I72" s="98">
        <v>0</v>
      </c>
      <c r="J72" s="169"/>
      <c r="K72" s="169"/>
      <c r="L72" s="169"/>
      <c r="M72" s="169"/>
    </row>
    <row r="73" spans="1:13" s="11" customFormat="1" ht="21.75" customHeight="1" x14ac:dyDescent="0.45">
      <c r="A73" s="36" t="s">
        <v>149</v>
      </c>
      <c r="B73" s="99">
        <v>5</v>
      </c>
      <c r="C73" s="98">
        <v>0</v>
      </c>
      <c r="D73" s="60"/>
      <c r="E73" s="98">
        <v>0</v>
      </c>
      <c r="F73" s="60"/>
      <c r="G73" s="98">
        <v>-55489612</v>
      </c>
      <c r="H73" s="60"/>
      <c r="I73" s="98">
        <v>-85602851</v>
      </c>
      <c r="J73" s="169"/>
      <c r="K73" s="169"/>
      <c r="L73" s="169"/>
      <c r="M73" s="169"/>
    </row>
    <row r="74" spans="1:13" s="11" customFormat="1" ht="21.75" customHeight="1" x14ac:dyDescent="0.45">
      <c r="A74" s="36" t="s">
        <v>251</v>
      </c>
      <c r="B74" s="99">
        <v>5</v>
      </c>
      <c r="C74" s="98">
        <v>0</v>
      </c>
      <c r="D74" s="60"/>
      <c r="E74" s="98">
        <v>0</v>
      </c>
      <c r="F74" s="60"/>
      <c r="G74" s="98">
        <v>35751080</v>
      </c>
      <c r="H74" s="60"/>
      <c r="I74" s="98">
        <v>84690938</v>
      </c>
      <c r="J74" s="169"/>
      <c r="K74" s="169"/>
      <c r="L74" s="169"/>
      <c r="M74" s="169"/>
    </row>
    <row r="75" spans="1:13" s="11" customFormat="1" ht="21.75" customHeight="1" x14ac:dyDescent="0.45">
      <c r="A75" s="44" t="s">
        <v>71</v>
      </c>
      <c r="B75" s="60"/>
      <c r="C75" s="98">
        <v>8971</v>
      </c>
      <c r="D75" s="60"/>
      <c r="E75" s="98">
        <v>821121</v>
      </c>
      <c r="F75" s="60"/>
      <c r="G75" s="98">
        <v>1472791</v>
      </c>
      <c r="H75" s="60"/>
      <c r="I75" s="98">
        <v>734053</v>
      </c>
      <c r="J75" s="169"/>
      <c r="K75" s="169"/>
      <c r="L75" s="169"/>
      <c r="M75" s="169"/>
    </row>
    <row r="76" spans="1:13" s="11" customFormat="1" ht="21.75" customHeight="1" x14ac:dyDescent="0.45">
      <c r="A76" s="14" t="s">
        <v>206</v>
      </c>
      <c r="B76" s="87"/>
      <c r="C76" s="47">
        <f>SUM(C64:C75)+SUM(C45:C63)</f>
        <v>-1531927</v>
      </c>
      <c r="D76" s="87"/>
      <c r="E76" s="47">
        <f>SUM(E64:E75)+SUM(E45:E63)</f>
        <v>38712720.13209305</v>
      </c>
      <c r="F76" s="87"/>
      <c r="G76" s="47">
        <f>SUM(G64:G75)+SUM(G45:G63)</f>
        <v>-18284494</v>
      </c>
      <c r="H76" s="87"/>
      <c r="I76" s="47">
        <f>SUM(I64:I75)+SUM(I45:I63)</f>
        <v>-20294932</v>
      </c>
      <c r="J76" s="169"/>
      <c r="K76" s="169"/>
      <c r="L76" s="169"/>
      <c r="M76" s="169"/>
    </row>
    <row r="77" spans="1:13" s="11" customFormat="1" ht="11.25" customHeight="1" x14ac:dyDescent="0.45">
      <c r="A77" s="14"/>
      <c r="B77" s="55"/>
      <c r="C77" s="90"/>
      <c r="D77" s="55"/>
      <c r="E77" s="90"/>
      <c r="F77" s="55"/>
      <c r="G77" s="90"/>
      <c r="H77" s="55"/>
      <c r="I77" s="90"/>
      <c r="J77" s="169"/>
      <c r="K77" s="169"/>
      <c r="L77" s="169"/>
      <c r="M77" s="169"/>
    </row>
    <row r="78" spans="1:13" s="11" customFormat="1" ht="23.85" customHeight="1" x14ac:dyDescent="0.45">
      <c r="A78" s="9" t="s">
        <v>31</v>
      </c>
      <c r="B78" s="40"/>
      <c r="C78" s="40"/>
      <c r="D78" s="40"/>
      <c r="E78" s="40"/>
      <c r="F78" s="40"/>
      <c r="G78" s="40"/>
      <c r="H78" s="40"/>
      <c r="I78" s="40"/>
      <c r="J78" s="169"/>
      <c r="K78" s="169"/>
      <c r="L78" s="169"/>
      <c r="M78" s="169"/>
    </row>
    <row r="79" spans="1:13" s="11" customFormat="1" ht="23.85" customHeight="1" x14ac:dyDescent="0.45">
      <c r="A79" s="44" t="s">
        <v>219</v>
      </c>
      <c r="B79" s="99">
        <v>13</v>
      </c>
      <c r="C79" s="168">
        <v>0</v>
      </c>
      <c r="D79" s="40"/>
      <c r="E79" s="168">
        <v>15000000</v>
      </c>
      <c r="F79" s="40"/>
      <c r="G79" s="168">
        <v>0</v>
      </c>
      <c r="H79" s="40"/>
      <c r="I79" s="168">
        <v>15000000</v>
      </c>
      <c r="J79" s="169"/>
      <c r="K79" s="169"/>
      <c r="L79" s="169"/>
      <c r="M79" s="169"/>
    </row>
    <row r="80" spans="1:13" s="11" customFormat="1" ht="23.85" customHeight="1" x14ac:dyDescent="0.45">
      <c r="A80" s="44" t="s">
        <v>207</v>
      </c>
      <c r="B80" s="91"/>
      <c r="C80" s="168">
        <v>3555000</v>
      </c>
      <c r="D80" s="40"/>
      <c r="E80" s="168">
        <v>0</v>
      </c>
      <c r="F80" s="40"/>
      <c r="G80" s="168">
        <v>3555000</v>
      </c>
      <c r="H80" s="40"/>
      <c r="I80" s="168">
        <v>0</v>
      </c>
      <c r="J80" s="169"/>
      <c r="K80" s="169"/>
      <c r="L80" s="169"/>
      <c r="M80" s="169"/>
    </row>
    <row r="81" spans="1:13" s="11" customFormat="1" ht="23.85" customHeight="1" x14ac:dyDescent="0.45">
      <c r="A81" s="79" t="s">
        <v>252</v>
      </c>
      <c r="B81" s="91"/>
      <c r="C81" s="168">
        <v>-2213000</v>
      </c>
      <c r="D81" s="40"/>
      <c r="E81" s="168">
        <v>0</v>
      </c>
      <c r="F81" s="40"/>
      <c r="G81" s="168">
        <v>-2213000</v>
      </c>
      <c r="H81" s="40"/>
      <c r="I81" s="168">
        <v>0</v>
      </c>
      <c r="J81" s="169"/>
      <c r="K81" s="169"/>
      <c r="L81" s="169"/>
      <c r="M81" s="169"/>
    </row>
    <row r="82" spans="1:13" s="11" customFormat="1" ht="23.85" customHeight="1" x14ac:dyDescent="0.45">
      <c r="A82" s="11" t="s">
        <v>125</v>
      </c>
      <c r="B82" s="99">
        <v>5</v>
      </c>
      <c r="C82" s="168">
        <v>4200</v>
      </c>
      <c r="D82" s="40"/>
      <c r="E82" s="168">
        <v>68300230</v>
      </c>
      <c r="F82" s="40"/>
      <c r="G82" s="168">
        <v>1866655</v>
      </c>
      <c r="H82" s="40"/>
      <c r="I82" s="168">
        <v>43588</v>
      </c>
      <c r="J82" s="169"/>
      <c r="K82" s="169"/>
      <c r="L82" s="169"/>
      <c r="M82" s="169"/>
    </row>
    <row r="83" spans="1:13" s="11" customFormat="1" ht="23.85" customHeight="1" x14ac:dyDescent="0.45">
      <c r="A83" s="79" t="s">
        <v>126</v>
      </c>
      <c r="B83" s="99">
        <v>5</v>
      </c>
      <c r="C83" s="168">
        <v>-23978</v>
      </c>
      <c r="D83" s="40"/>
      <c r="E83" s="168">
        <v>-111439955</v>
      </c>
      <c r="F83" s="40"/>
      <c r="G83" s="168">
        <v>-370300</v>
      </c>
      <c r="H83" s="40"/>
      <c r="I83" s="168">
        <v>-43588</v>
      </c>
      <c r="J83" s="169"/>
      <c r="K83" s="169"/>
      <c r="L83" s="169"/>
      <c r="M83" s="169"/>
    </row>
    <row r="84" spans="1:13" s="11" customFormat="1" ht="23.85" customHeight="1" x14ac:dyDescent="0.45">
      <c r="A84" s="79" t="s">
        <v>127</v>
      </c>
      <c r="B84" s="91"/>
      <c r="C84" s="168">
        <v>46000000</v>
      </c>
      <c r="D84" s="40"/>
      <c r="E84" s="168">
        <v>0</v>
      </c>
      <c r="F84" s="40"/>
      <c r="G84" s="168">
        <v>46000000</v>
      </c>
      <c r="H84" s="40"/>
      <c r="I84" s="168">
        <v>0</v>
      </c>
      <c r="J84" s="169"/>
      <c r="K84" s="169"/>
      <c r="L84" s="169"/>
      <c r="M84" s="169"/>
    </row>
    <row r="85" spans="1:13" s="81" customFormat="1" ht="23.85" customHeight="1" x14ac:dyDescent="0.45">
      <c r="A85" s="79" t="s">
        <v>76</v>
      </c>
      <c r="B85" s="91"/>
      <c r="C85" s="168">
        <v>-48770000</v>
      </c>
      <c r="D85" s="40"/>
      <c r="E85" s="168">
        <v>-1265000</v>
      </c>
      <c r="F85" s="40"/>
      <c r="G85" s="168">
        <v>-29400000</v>
      </c>
      <c r="H85" s="40"/>
      <c r="I85" s="168">
        <v>0</v>
      </c>
      <c r="J85" s="172"/>
      <c r="K85" s="172"/>
      <c r="L85" s="172"/>
      <c r="M85" s="172"/>
    </row>
    <row r="86" spans="1:13" s="81" customFormat="1" ht="23.85" customHeight="1" x14ac:dyDescent="0.45">
      <c r="A86" s="43" t="s">
        <v>128</v>
      </c>
      <c r="B86" s="99">
        <v>5</v>
      </c>
      <c r="C86" s="168">
        <v>0</v>
      </c>
      <c r="D86" s="40"/>
      <c r="E86" s="168">
        <v>1805238</v>
      </c>
      <c r="F86" s="40"/>
      <c r="G86" s="168">
        <v>5700</v>
      </c>
      <c r="H86" s="40"/>
      <c r="I86" s="168">
        <v>59128139</v>
      </c>
      <c r="J86" s="172"/>
      <c r="K86" s="172"/>
      <c r="L86" s="172"/>
      <c r="M86" s="172"/>
    </row>
    <row r="87" spans="1:13" s="81" customFormat="1" ht="23.85" customHeight="1" x14ac:dyDescent="0.45">
      <c r="A87" s="79" t="s">
        <v>129</v>
      </c>
      <c r="B87" s="99">
        <v>5</v>
      </c>
      <c r="C87" s="168">
        <v>0</v>
      </c>
      <c r="D87" s="40"/>
      <c r="E87" s="168">
        <v>-11497845</v>
      </c>
      <c r="F87" s="40"/>
      <c r="G87" s="168">
        <v>0</v>
      </c>
      <c r="H87" s="40"/>
      <c r="I87" s="168">
        <v>-53315533</v>
      </c>
      <c r="J87" s="172"/>
      <c r="K87" s="172"/>
      <c r="L87" s="172"/>
      <c r="M87" s="172"/>
    </row>
    <row r="88" spans="1:13" s="11" customFormat="1" ht="23.85" customHeight="1" x14ac:dyDescent="0.45">
      <c r="A88" s="44" t="s">
        <v>75</v>
      </c>
      <c r="C88" s="168">
        <v>-1549237</v>
      </c>
      <c r="D88" s="40"/>
      <c r="E88" s="168">
        <v>-2446342</v>
      </c>
      <c r="F88" s="40"/>
      <c r="G88" s="168">
        <v>-991869</v>
      </c>
      <c r="H88" s="40"/>
      <c r="I88" s="168">
        <v>-420230</v>
      </c>
      <c r="J88" s="169"/>
      <c r="K88" s="169"/>
      <c r="L88" s="169"/>
      <c r="M88" s="169"/>
    </row>
    <row r="89" spans="1:13" s="11" customFormat="1" ht="23.85" customHeight="1" x14ac:dyDescent="0.45">
      <c r="A89" s="39" t="s">
        <v>147</v>
      </c>
      <c r="B89" s="87"/>
      <c r="C89" s="47">
        <f>SUM(C79:C88)</f>
        <v>-2997015</v>
      </c>
      <c r="D89" s="87"/>
      <c r="E89" s="47">
        <f>SUM(E79:E88)</f>
        <v>-41543674</v>
      </c>
      <c r="F89" s="87"/>
      <c r="G89" s="47">
        <f>SUM(G79:G88)</f>
        <v>18452186</v>
      </c>
      <c r="H89" s="87"/>
      <c r="I89" s="47">
        <f>SUM(I79:I88)</f>
        <v>20392376</v>
      </c>
      <c r="J89" s="169"/>
      <c r="K89" s="169"/>
      <c r="L89" s="169"/>
      <c r="M89" s="169"/>
    </row>
    <row r="90" spans="1:13" s="11" customFormat="1" ht="11.25" customHeight="1" x14ac:dyDescent="0.45">
      <c r="A90" s="39"/>
      <c r="B90" s="92"/>
      <c r="C90" s="88"/>
      <c r="D90" s="92"/>
      <c r="E90" s="88"/>
      <c r="F90" s="92"/>
      <c r="G90" s="88"/>
      <c r="H90" s="92"/>
      <c r="I90" s="88"/>
      <c r="J90" s="169"/>
      <c r="K90" s="169"/>
      <c r="L90" s="169"/>
      <c r="M90" s="169"/>
    </row>
    <row r="91" spans="1:13" s="11" customFormat="1" ht="23.85" customHeight="1" x14ac:dyDescent="0.45">
      <c r="A91" s="39" t="s">
        <v>89</v>
      </c>
      <c r="B91" s="87"/>
      <c r="C91" s="27">
        <f>SUM(C42,C76,C89)</f>
        <v>-610766</v>
      </c>
      <c r="D91" s="87"/>
      <c r="E91" s="27">
        <f>SUM(E42,E76,E89)</f>
        <v>384109.13209304959</v>
      </c>
      <c r="F91" s="87"/>
      <c r="G91" s="27">
        <f>SUM(G42,G76,G89)</f>
        <v>29093</v>
      </c>
      <c r="H91" s="87"/>
      <c r="I91" s="27">
        <f>SUM(I42,I76,I89)</f>
        <v>22970</v>
      </c>
      <c r="J91" s="169"/>
      <c r="K91" s="169"/>
      <c r="L91" s="169"/>
      <c r="M91" s="169"/>
    </row>
    <row r="92" spans="1:13" s="11" customFormat="1" ht="23.85" customHeight="1" x14ac:dyDescent="0.45">
      <c r="A92" s="44" t="s">
        <v>77</v>
      </c>
      <c r="B92" s="87"/>
      <c r="C92" s="60">
        <v>1215492</v>
      </c>
      <c r="D92" s="87"/>
      <c r="E92" s="60">
        <v>1115523</v>
      </c>
      <c r="F92" s="87"/>
      <c r="G92" s="60">
        <v>89170</v>
      </c>
      <c r="H92" s="87"/>
      <c r="I92" s="60">
        <v>860</v>
      </c>
      <c r="J92" s="169"/>
      <c r="K92" s="169"/>
      <c r="L92" s="169"/>
      <c r="M92" s="169"/>
    </row>
    <row r="93" spans="1:13" s="11" customFormat="1" ht="23.85" customHeight="1" thickBot="1" x14ac:dyDescent="0.5">
      <c r="A93" s="14" t="s">
        <v>78</v>
      </c>
      <c r="B93" s="88"/>
      <c r="C93" s="61">
        <f>SUM(C91:C92)</f>
        <v>604726</v>
      </c>
      <c r="D93" s="88"/>
      <c r="E93" s="61">
        <f>SUM(E91:E92)</f>
        <v>1499632.1320930496</v>
      </c>
      <c r="F93" s="88"/>
      <c r="G93" s="61">
        <f>SUM(G91:G92)</f>
        <v>118263</v>
      </c>
      <c r="H93" s="88"/>
      <c r="I93" s="61">
        <f>SUM(I91:I92)</f>
        <v>23830</v>
      </c>
      <c r="J93" s="169"/>
      <c r="K93" s="169"/>
      <c r="L93" s="169"/>
      <c r="M93" s="169"/>
    </row>
    <row r="94" spans="1:13" ht="11.25" customHeight="1" thickTop="1" x14ac:dyDescent="0.45">
      <c r="B94" s="60"/>
      <c r="C94" s="60"/>
      <c r="D94" s="60"/>
      <c r="E94" s="60"/>
      <c r="F94" s="60"/>
      <c r="G94" s="60"/>
      <c r="H94" s="60"/>
      <c r="I94" s="60"/>
    </row>
    <row r="95" spans="1:13" ht="21.75" x14ac:dyDescent="0.45">
      <c r="A95" s="19" t="s">
        <v>51</v>
      </c>
      <c r="B95" s="60"/>
      <c r="C95" s="60"/>
      <c r="D95" s="60"/>
      <c r="E95" s="60"/>
      <c r="F95" s="60"/>
      <c r="G95" s="60"/>
      <c r="H95" s="60"/>
      <c r="I95" s="60"/>
    </row>
    <row r="96" spans="1:13" ht="21.75" x14ac:dyDescent="0.45">
      <c r="A96" s="36" t="s">
        <v>145</v>
      </c>
      <c r="B96" s="60"/>
      <c r="C96" s="74">
        <v>43781</v>
      </c>
      <c r="D96" s="75"/>
      <c r="E96" s="74">
        <v>78725</v>
      </c>
      <c r="F96" s="75"/>
      <c r="G96" s="74">
        <v>0</v>
      </c>
      <c r="H96" s="74"/>
      <c r="I96" s="74">
        <v>0</v>
      </c>
    </row>
    <row r="97" spans="1:9" ht="23.85" customHeight="1" x14ac:dyDescent="0.45">
      <c r="A97" s="36" t="s">
        <v>61</v>
      </c>
      <c r="B97" s="60"/>
      <c r="C97" s="74">
        <v>181847</v>
      </c>
      <c r="D97" s="75"/>
      <c r="E97" s="74">
        <v>138855</v>
      </c>
      <c r="F97" s="75"/>
      <c r="G97" s="74">
        <v>0</v>
      </c>
      <c r="H97" s="74"/>
      <c r="I97" s="74">
        <v>0</v>
      </c>
    </row>
    <row r="98" spans="1:9" ht="23.85" customHeight="1" x14ac:dyDescent="0.45">
      <c r="A98" s="44" t="s">
        <v>196</v>
      </c>
      <c r="B98" s="60"/>
      <c r="C98" s="74">
        <v>10109</v>
      </c>
      <c r="D98" s="75"/>
      <c r="E98" s="74">
        <v>0</v>
      </c>
      <c r="F98" s="75"/>
      <c r="G98" s="74">
        <v>0</v>
      </c>
      <c r="H98" s="74"/>
      <c r="I98" s="74">
        <v>156</v>
      </c>
    </row>
    <row r="99" spans="1:9" ht="23.85" customHeight="1" x14ac:dyDescent="0.45">
      <c r="A99" s="37" t="s">
        <v>120</v>
      </c>
      <c r="C99" s="74">
        <v>0</v>
      </c>
      <c r="D99" s="75"/>
      <c r="E99" s="74">
        <v>75743</v>
      </c>
      <c r="F99" s="75"/>
      <c r="G99" s="74">
        <v>16854</v>
      </c>
      <c r="H99" s="74"/>
      <c r="I99" s="74">
        <v>69058</v>
      </c>
    </row>
    <row r="100" spans="1:9" ht="23.85" customHeight="1" x14ac:dyDescent="0.45">
      <c r="A100" s="190" t="s">
        <v>236</v>
      </c>
      <c r="C100" s="74"/>
      <c r="D100" s="75"/>
      <c r="E100" s="74"/>
      <c r="F100" s="75"/>
      <c r="G100" s="74"/>
      <c r="H100" s="74"/>
      <c r="I100" s="74"/>
    </row>
    <row r="101" spans="1:9" ht="23.85" customHeight="1" x14ac:dyDescent="0.45">
      <c r="A101" s="190" t="s">
        <v>237</v>
      </c>
      <c r="C101" s="74">
        <v>0</v>
      </c>
      <c r="D101" s="75"/>
      <c r="E101" s="74">
        <v>0</v>
      </c>
      <c r="F101" s="75"/>
      <c r="G101" s="74">
        <v>22270</v>
      </c>
      <c r="H101" s="74"/>
      <c r="I101" s="74">
        <v>0</v>
      </c>
    </row>
    <row r="102" spans="1:9" ht="23.85" customHeight="1" x14ac:dyDescent="0.45">
      <c r="C102" s="100">
        <f>C93-'BS-3-5'!D10</f>
        <v>0</v>
      </c>
      <c r="D102" s="100"/>
      <c r="E102" s="100"/>
      <c r="F102" s="100"/>
      <c r="G102" s="100">
        <f>G93-'BS-3-5'!H10</f>
        <v>0</v>
      </c>
      <c r="H102" s="100"/>
      <c r="I102" s="100"/>
    </row>
  </sheetData>
  <mergeCells count="14">
    <mergeCell ref="C61:I61"/>
    <mergeCell ref="C58:E58"/>
    <mergeCell ref="G58:I58"/>
    <mergeCell ref="C4:E4"/>
    <mergeCell ref="G4:I4"/>
    <mergeCell ref="C6:E6"/>
    <mergeCell ref="G6:I6"/>
    <mergeCell ref="C9:I9"/>
    <mergeCell ref="C5:E5"/>
    <mergeCell ref="G5:I5"/>
    <mergeCell ref="C56:E56"/>
    <mergeCell ref="G56:I56"/>
    <mergeCell ref="C57:E57"/>
    <mergeCell ref="G57:I57"/>
  </mergeCells>
  <pageMargins left="0.78740157480314998" right="0.78740157480314998" top="0.47244094488188998" bottom="0.75" header="0.39370078740157499" footer="0.511811023622047"/>
  <pageSetup paperSize="9" scale="67" firstPageNumber="14" fitToHeight="0" orientation="portrait" useFirstPageNumber="1" r:id="rId1"/>
  <headerFooter scaleWithDoc="0">
    <oddFooter>&amp;L&amp;13หมายเหตุประกอบงบการเงินระหว่างกาลเป็นส่วนหนึ่งของงบการเงินนี้
&amp;C&amp;P</oddFooter>
  </headerFooter>
  <rowBreaks count="1" manualBreakCount="1">
    <brk id="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PL-6-7</vt:lpstr>
      <vt:lpstr>PL-8-9</vt:lpstr>
      <vt:lpstr>SH-10.</vt:lpstr>
      <vt:lpstr>SH -11</vt:lpstr>
      <vt:lpstr>SH-12</vt:lpstr>
      <vt:lpstr>SH-13</vt:lpstr>
      <vt:lpstr>CF 14-15</vt:lpstr>
      <vt:lpstr>'BS-3-5'!Print_Area</vt:lpstr>
      <vt:lpstr>'CF 14-15'!Print_Area</vt:lpstr>
      <vt:lpstr>'PL-6-7'!Print_Area</vt:lpstr>
      <vt:lpstr>'PL-8-9'!Print_Area</vt:lpstr>
      <vt:lpstr>'SH -11'!Print_Area</vt:lpstr>
      <vt:lpstr>'SH-10.'!Print_Area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Nuntita, Wunprasert</cp:lastModifiedBy>
  <cp:lastPrinted>2019-11-13T03:03:15Z</cp:lastPrinted>
  <dcterms:created xsi:type="dcterms:W3CDTF">2004-12-15T01:41:44Z</dcterms:created>
  <dcterms:modified xsi:type="dcterms:W3CDTF">2019-11-13T03:08:08Z</dcterms:modified>
</cp:coreProperties>
</file>