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19\Y2019-Q3\"/>
    </mc:Choice>
  </mc:AlternateContent>
  <bookViews>
    <workbookView xWindow="0" yWindow="0" windowWidth="28800" windowHeight="12000" tabRatio="777"/>
  </bookViews>
  <sheets>
    <sheet name="2-4 e" sheetId="1" r:id="rId1"/>
    <sheet name="5-6 (Three-M)" sheetId="14" r:id="rId2"/>
    <sheet name="7-8 (Nine-M)" sheetId="15" r:id="rId3"/>
    <sheet name="9 e" sheetId="16" r:id="rId4"/>
    <sheet name="10 e" sheetId="17" r:id="rId5"/>
    <sheet name="11-13 e" sheetId="18" r:id="rId6"/>
  </sheets>
  <definedNames>
    <definedName name="_xlnm.Print_Area" localSheetId="5">'11-13 e'!$A$1:$K$182</definedName>
  </definedNames>
  <calcPr calcId="162913"/>
</workbook>
</file>

<file path=xl/calcChain.xml><?xml version="1.0" encoding="utf-8"?>
<calcChain xmlns="http://schemas.openxmlformats.org/spreadsheetml/2006/main">
  <c r="E120" i="18" l="1"/>
  <c r="I48" i="18"/>
  <c r="I53" i="18" s="1"/>
  <c r="E48" i="18"/>
  <c r="E53" i="18" s="1"/>
  <c r="I120" i="18"/>
  <c r="E114" i="18"/>
  <c r="I114" i="18"/>
  <c r="G48" i="18" l="1"/>
  <c r="G53" i="18" s="1"/>
  <c r="K120" i="18"/>
  <c r="G120" i="18"/>
  <c r="K114" i="18"/>
  <c r="G114" i="18"/>
  <c r="K48" i="18"/>
  <c r="K53" i="18" s="1"/>
  <c r="F62" i="14" l="1"/>
  <c r="F60" i="14"/>
  <c r="A64" i="14" l="1"/>
  <c r="A64" i="15"/>
  <c r="A123" i="15"/>
  <c r="A42" i="16"/>
  <c r="A35" i="17" s="1"/>
  <c r="A62" i="18" s="1"/>
  <c r="V33" i="16"/>
  <c r="Z33" i="16" s="1"/>
  <c r="Z35" i="16" s="1"/>
  <c r="X35" i="16"/>
  <c r="T35" i="16"/>
  <c r="R35" i="16"/>
  <c r="P35" i="16"/>
  <c r="N35" i="16"/>
  <c r="L35" i="16"/>
  <c r="J35" i="16"/>
  <c r="D35" i="16"/>
  <c r="F35" i="16"/>
  <c r="H35" i="16"/>
  <c r="D60" i="14"/>
  <c r="J60" i="14"/>
  <c r="H60" i="14"/>
  <c r="J47" i="15"/>
  <c r="H47" i="15"/>
  <c r="F47" i="15"/>
  <c r="D47" i="15"/>
  <c r="J47" i="14"/>
  <c r="H47" i="14"/>
  <c r="F47" i="14"/>
  <c r="D47" i="14"/>
  <c r="K90" i="18"/>
  <c r="I90" i="18"/>
  <c r="E90" i="18"/>
  <c r="G90" i="18"/>
  <c r="Z25" i="16"/>
  <c r="X25" i="16"/>
  <c r="V25" i="16"/>
  <c r="T25" i="16"/>
  <c r="R25" i="16"/>
  <c r="P25" i="16"/>
  <c r="N25" i="16"/>
  <c r="L25" i="16"/>
  <c r="J25" i="16"/>
  <c r="H25" i="16"/>
  <c r="F25" i="16"/>
  <c r="D25" i="16"/>
  <c r="J86" i="14"/>
  <c r="H86" i="14"/>
  <c r="F86" i="14"/>
  <c r="D86" i="14"/>
  <c r="J80" i="14"/>
  <c r="H80" i="14"/>
  <c r="F80" i="14"/>
  <c r="D80" i="14"/>
  <c r="J32" i="14"/>
  <c r="J35" i="14"/>
  <c r="F32" i="14"/>
  <c r="F35" i="14"/>
  <c r="J26" i="14"/>
  <c r="H26" i="14"/>
  <c r="F26" i="14"/>
  <c r="D26" i="14"/>
  <c r="J18" i="14"/>
  <c r="H18" i="14"/>
  <c r="F18" i="14"/>
  <c r="D18" i="14"/>
  <c r="D29" i="14"/>
  <c r="D32" i="14"/>
  <c r="D35" i="14"/>
  <c r="D62" i="14"/>
  <c r="J86" i="15"/>
  <c r="J80" i="15"/>
  <c r="J60" i="15"/>
  <c r="J26" i="15"/>
  <c r="J18" i="15"/>
  <c r="F86" i="15"/>
  <c r="F80" i="15"/>
  <c r="F60" i="15"/>
  <c r="F26" i="15"/>
  <c r="F29" i="15"/>
  <c r="F32" i="15"/>
  <c r="F35" i="15"/>
  <c r="F62" i="15"/>
  <c r="F18" i="15"/>
  <c r="N29" i="17"/>
  <c r="J29" i="17"/>
  <c r="H29" i="17"/>
  <c r="F29" i="17"/>
  <c r="D29" i="17"/>
  <c r="P21" i="17"/>
  <c r="N21" i="17"/>
  <c r="L21" i="17"/>
  <c r="J21" i="17"/>
  <c r="H21" i="17"/>
  <c r="F21" i="17"/>
  <c r="D21" i="17"/>
  <c r="H86" i="15"/>
  <c r="D86" i="15"/>
  <c r="H80" i="15"/>
  <c r="D80" i="15"/>
  <c r="H60" i="15"/>
  <c r="D60" i="15"/>
  <c r="H26" i="15"/>
  <c r="D26" i="15"/>
  <c r="H18" i="15"/>
  <c r="H29" i="15"/>
  <c r="H32" i="15"/>
  <c r="D18" i="15"/>
  <c r="D29" i="15"/>
  <c r="D32" i="15"/>
  <c r="D32" i="1"/>
  <c r="A61" i="1"/>
  <c r="A120" i="1"/>
  <c r="A59" i="1"/>
  <c r="A118" i="1"/>
  <c r="J98" i="1"/>
  <c r="J100" i="1"/>
  <c r="H98" i="1"/>
  <c r="F98" i="1"/>
  <c r="D98" i="1"/>
  <c r="J88" i="1"/>
  <c r="H88" i="1"/>
  <c r="H100" i="1"/>
  <c r="F88" i="1"/>
  <c r="D88" i="1"/>
  <c r="D100" i="1"/>
  <c r="J51" i="1"/>
  <c r="H51" i="1"/>
  <c r="H53" i="1"/>
  <c r="F51" i="1"/>
  <c r="F53" i="1"/>
  <c r="D51" i="1"/>
  <c r="J32" i="1"/>
  <c r="J53" i="1"/>
  <c r="H32" i="1"/>
  <c r="F32" i="1"/>
  <c r="J151" i="1"/>
  <c r="J154" i="1"/>
  <c r="J156" i="1"/>
  <c r="F151" i="1"/>
  <c r="F154" i="1"/>
  <c r="F156" i="1"/>
  <c r="A117" i="1"/>
  <c r="A176" i="1"/>
  <c r="H151" i="1"/>
  <c r="H154" i="1" s="1"/>
  <c r="H156" i="1" s="1"/>
  <c r="D151" i="1"/>
  <c r="D154" i="1"/>
  <c r="D156" i="1"/>
  <c r="F100" i="1"/>
  <c r="D53" i="1"/>
  <c r="J29" i="15"/>
  <c r="J32" i="15"/>
  <c r="J35" i="15"/>
  <c r="J62" i="15"/>
  <c r="A122" i="14"/>
  <c r="H29" i="14"/>
  <c r="H32" i="14"/>
  <c r="H35" i="14"/>
  <c r="H62" i="14"/>
  <c r="J62" i="14"/>
  <c r="P27" i="17"/>
  <c r="P29" i="17" s="1"/>
  <c r="L29" i="17"/>
  <c r="H35" i="15"/>
  <c r="H62" i="15"/>
  <c r="D35" i="15"/>
  <c r="D62" i="15"/>
  <c r="A182" i="18" l="1"/>
  <c r="A123" i="18"/>
  <c r="V35" i="16"/>
</calcChain>
</file>

<file path=xl/sharedStrings.xml><?xml version="1.0" encoding="utf-8"?>
<sst xmlns="http://schemas.openxmlformats.org/spreadsheetml/2006/main" count="591" uniqueCount="282">
  <si>
    <t>Srisawad Corporation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</si>
  <si>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</si>
  <si>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</si>
  <si>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</si>
  <si>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</si>
  <si>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</si>
  <si>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</si>
  <si>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</si>
  <si>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</si>
  <si>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</si>
  <si>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</si>
  <si>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</si>
  <si>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Short-term investments, net</t>
  </si>
  <si>
    <t>Current portion of hire-purchase receivables, net</t>
  </si>
  <si>
    <t>Current portion of loans receivable</t>
  </si>
  <si>
    <t xml:space="preserve">    and personal loans receivable, net</t>
  </si>
  <si>
    <t xml:space="preserve">Current portion of loans to customers and </t>
  </si>
  <si>
    <t xml:space="preserve">    accrued interest receivable, net</t>
  </si>
  <si>
    <t>Current portion receivable from related party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</si>
  <si>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</si>
  <si>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</si>
  <si>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</si>
  <si>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</si>
  <si>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</si>
  <si>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</si>
  <si>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Long-term investments, net</t>
  </si>
  <si>
    <t>Investments in subsidiaries, net</t>
  </si>
  <si>
    <t>Hire-purchase receivables, net</t>
  </si>
  <si>
    <t>Loans receivable and personal loans receivable, net</t>
  </si>
  <si>
    <t>Loans to customers and accrued</t>
  </si>
  <si>
    <t xml:space="preserve">   interest receivable,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</si>
  <si>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</si>
  <si>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</si>
  <si>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</si>
  <si>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</si>
  <si>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</si>
  <si>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</si>
  <si>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</si>
  <si>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</si>
  <si>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</si>
  <si>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</si>
  <si>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</si>
  <si>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</si>
  <si>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</si>
  <si>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obligations under</t>
  </si>
  <si>
    <t xml:space="preserve">   long-term lease liabilities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</si>
  <si>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</si>
  <si>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</si>
  <si>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</si>
  <si>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</si>
  <si>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</si>
  <si>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</si>
  <si>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</si>
  <si>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Obligations under long-term lease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</si>
  <si>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</si>
  <si>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</si>
  <si>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</si>
  <si>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</si>
  <si>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</si>
  <si>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</si>
  <si>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</si>
  <si>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</si>
  <si>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</si>
  <si>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</si>
  <si>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</si>
  <si>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</si>
  <si>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</si>
  <si>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</si>
  <si>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</si>
  <si>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</si>
  <si>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</si>
  <si>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</si>
  <si>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</si>
  <si>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</si>
  <si>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</si>
  <si>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</si>
  <si>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</si>
  <si>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</si>
  <si>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Bad and doubtful debts expense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</si>
  <si>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</si>
  <si>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</si>
  <si>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</si>
  <si>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</si>
  <si>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</si>
  <si>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</si>
  <si>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</si>
  <si>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</si>
  <si>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</si>
  <si>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</si>
  <si>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</si>
  <si>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</si>
  <si>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</si>
  <si>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</si>
  <si>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</si>
  <si>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</si>
  <si>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</si>
  <si>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</si>
  <si>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</si>
  <si>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</si>
  <si>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</si>
  <si>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</si>
  <si>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</si>
  <si>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Available-</t>
  </si>
  <si>
    <t>Currency</t>
  </si>
  <si>
    <t>Total other</t>
  </si>
  <si>
    <t>paid-up</t>
  </si>
  <si>
    <t>share-based</t>
  </si>
  <si>
    <t>for-sale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</si>
  <si>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</si>
  <si>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</si>
  <si>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</si>
  <si>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</si>
  <si>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</si>
  <si>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</si>
  <si>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</si>
  <si>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</si>
  <si>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</si>
  <si>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</si>
  <si>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</si>
  <si>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</si>
  <si>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>Opening balance as at 1 January 2018</t>
  </si>
  <si>
    <t>Other components</t>
  </si>
  <si>
    <t>Other comprehensive</t>
  </si>
  <si>
    <t>income</t>
  </si>
  <si>
    <t xml:space="preserve"> payment</t>
  </si>
  <si>
    <t>Cash flows from operating activities</t>
  </si>
  <si>
    <t>Adjustments:</t>
  </si>
  <si>
    <t>Gain on sale of trading securities</t>
  </si>
  <si>
    <t>Depreciation and amortisation</t>
  </si>
  <si>
    <t>Loss on write-off of equipment</t>
  </si>
  <si>
    <t>Bad debts and doubtful accounts</t>
  </si>
  <si>
    <t>Interest expense</t>
  </si>
  <si>
    <t>Loans receivable and personal loans receivable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</si>
  <si>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</si>
  <si>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</si>
  <si>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</si>
  <si>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</si>
  <si>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</si>
  <si>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received from sales of equipment</t>
  </si>
  <si>
    <t>Cash paid for purchase of equipment</t>
  </si>
  <si>
    <t>Cash paid for purchase of intangible assets</t>
  </si>
  <si>
    <t>Cash flows from financing activities</t>
  </si>
  <si>
    <t xml:space="preserve">Cash received from short-term borrowings </t>
  </si>
  <si>
    <t>from financial institutions</t>
  </si>
  <si>
    <t>Cash paid for short-term borrowings</t>
  </si>
  <si>
    <t>Cash paid for long-term borrowings</t>
  </si>
  <si>
    <t>Purchase equipment under finance lease</t>
  </si>
  <si>
    <t>Hire-purchase receivables</t>
  </si>
  <si>
    <t>Cash received from sales of trading securities</t>
  </si>
  <si>
    <t>Item in other comprehensive income transferred to</t>
  </si>
  <si>
    <t xml:space="preserve">   profit or loss</t>
  </si>
  <si>
    <t>Cash and cash equivalents at the end of the period</t>
  </si>
  <si>
    <t>Opening balance as at 1 January 2019</t>
  </si>
  <si>
    <t xml:space="preserve">Accrued interest receivable from </t>
  </si>
  <si>
    <t xml:space="preserve">    long-term loans to related party</t>
  </si>
  <si>
    <t xml:space="preserve">    for purchase of loans</t>
  </si>
  <si>
    <t>Discount from changes in the ownership</t>
  </si>
  <si>
    <t xml:space="preserve">    interests in a subsidiary</t>
  </si>
  <si>
    <t xml:space="preserve">          (2018: 1,147,771,588 ordinary shares)</t>
  </si>
  <si>
    <t xml:space="preserve">          (2018: 1,249,710,379 ordinary shares)</t>
  </si>
  <si>
    <t>Long-term loans to related party</t>
  </si>
  <si>
    <t xml:space="preserve">Receivable from related party from sales of </t>
  </si>
  <si>
    <t xml:space="preserve"> from changes in</t>
  </si>
  <si>
    <t>the ownership</t>
  </si>
  <si>
    <t xml:space="preserve"> interests</t>
  </si>
  <si>
    <t>in a subsidiaries</t>
  </si>
  <si>
    <t>Dividend income</t>
  </si>
  <si>
    <t>Net cash (used in) generated from operating activities</t>
  </si>
  <si>
    <t>Short-term borrowings from financial institution</t>
  </si>
  <si>
    <t>Current portion of senior debentures</t>
  </si>
  <si>
    <t>Senior debentures</t>
  </si>
  <si>
    <t>Income tax paid</t>
  </si>
  <si>
    <t>Cash (used in) generated from operating activities</t>
  </si>
  <si>
    <t xml:space="preserve">    from sales of loans receivable, net</t>
  </si>
  <si>
    <t>Short-term loans to related parties, net</t>
  </si>
  <si>
    <t xml:space="preserve">   loans receivable, net</t>
  </si>
  <si>
    <t>Total items that will be reclassified subsequently</t>
  </si>
  <si>
    <t xml:space="preserve">          at par value of Baht 1 each</t>
  </si>
  <si>
    <t xml:space="preserve">   reclassified subsequently to profit or loss</t>
  </si>
  <si>
    <t>Cash and cash equivalents at the beginning of the period</t>
  </si>
  <si>
    <t>Other non-current liabilities</t>
  </si>
  <si>
    <t xml:space="preserve">Item in other comprehensive income </t>
  </si>
  <si>
    <t xml:space="preserve">   transferred to profit or loss</t>
  </si>
  <si>
    <t>Income tax relating to items that will  be</t>
  </si>
  <si>
    <t>Dividends paid</t>
  </si>
  <si>
    <t xml:space="preserve">Changes in portion of </t>
  </si>
  <si>
    <t xml:space="preserve">   investment in subsidiaries</t>
  </si>
  <si>
    <t>Cash dividends of subsidiaries paid to</t>
  </si>
  <si>
    <t xml:space="preserve">   non-controlling interests</t>
  </si>
  <si>
    <t>Cash received from long-term borrowings</t>
  </si>
  <si>
    <t>Cash paid for obligation under lease contracts</t>
  </si>
  <si>
    <t>Stock dividend</t>
  </si>
  <si>
    <t>-</t>
  </si>
  <si>
    <t>Employee benefit paid</t>
  </si>
  <si>
    <t xml:space="preserve">     1,374,661,443 ordinary shares</t>
  </si>
  <si>
    <t xml:space="preserve">      1,325,245,688 ordinary shares</t>
  </si>
  <si>
    <t>Cash paid for senior debentures</t>
  </si>
  <si>
    <t>Cash received from senior debentures</t>
  </si>
  <si>
    <t>Gain on sale of equipment</t>
  </si>
  <si>
    <t>Net cash from financing activities</t>
  </si>
  <si>
    <t>Cash paid for loans to related parties</t>
  </si>
  <si>
    <t>25 g)</t>
  </si>
  <si>
    <t>25 i)</t>
  </si>
  <si>
    <t>25 h)</t>
  </si>
  <si>
    <t>Credit for purchase of receivables, net</t>
  </si>
  <si>
    <t>Cash paid for purchase of trading securities</t>
  </si>
  <si>
    <t>As at 30 September 2019</t>
  </si>
  <si>
    <t>30 September</t>
  </si>
  <si>
    <t>Note</t>
  </si>
  <si>
    <t xml:space="preserve">   of available-for-sale investments</t>
  </si>
  <si>
    <t>For the nine-month period ended 30 September 2018</t>
  </si>
  <si>
    <t>Income tax relating to items that will be</t>
  </si>
  <si>
    <t>Discount</t>
  </si>
  <si>
    <t>appropriated</t>
  </si>
  <si>
    <t xml:space="preserve">Retained </t>
  </si>
  <si>
    <t>- legal</t>
  </si>
  <si>
    <t>unappropriated</t>
  </si>
  <si>
    <t>investment</t>
  </si>
  <si>
    <t>22, 23</t>
  </si>
  <si>
    <t>Closing balance as at 30 September 2018</t>
  </si>
  <si>
    <t xml:space="preserve">Issued and </t>
  </si>
  <si>
    <t xml:space="preserve"> from share-base</t>
  </si>
  <si>
    <t>- legal reserve</t>
  </si>
  <si>
    <t xml:space="preserve"> </t>
  </si>
  <si>
    <t>Gain on sale of available-for-sale</t>
  </si>
  <si>
    <t xml:space="preserve">Receivable from related party from </t>
  </si>
  <si>
    <t xml:space="preserve">   sales of loans receivable</t>
  </si>
  <si>
    <t>Loans to customers and accrued interest receivables</t>
  </si>
  <si>
    <t>Loans receivable from purchase of loans</t>
  </si>
  <si>
    <t>Properties foreclosed</t>
  </si>
  <si>
    <t>Cash paid for increase in fixed deposit</t>
  </si>
  <si>
    <t>Cash received from sales of available-for-sale investment</t>
  </si>
  <si>
    <t>Dividends received</t>
  </si>
  <si>
    <t>Net cash from (used in) investing activities</t>
  </si>
  <si>
    <t>Additional information - Significant non-cash transactions</t>
  </si>
  <si>
    <t>2019</t>
  </si>
  <si>
    <t>For the nine-month period ended 30 September 2019</t>
  </si>
  <si>
    <t>Closing balance as at 30 September 2019</t>
  </si>
  <si>
    <t>For the three-month period ended 30 September 2019</t>
  </si>
  <si>
    <t>Items that will not be reclassified subsequently</t>
  </si>
  <si>
    <t xml:space="preserve">Remeasurements of post-employment </t>
  </si>
  <si>
    <t xml:space="preserve">   benefit obligations</t>
  </si>
  <si>
    <t>Income tax relating to items that will not be</t>
  </si>
  <si>
    <t>Proceeds from ordinary shares issued</t>
  </si>
  <si>
    <t>Dividends paid to non-controlling interest</t>
  </si>
  <si>
    <t>Amortisation of premium in investment in bonds</t>
  </si>
  <si>
    <t>Amortisation of debt issuance costs</t>
  </si>
  <si>
    <t>Loss (Gain) on disposal of properties foreclosed</t>
  </si>
  <si>
    <t>Decommissioning cost</t>
  </si>
  <si>
    <t xml:space="preserve">Changes in working capital </t>
  </si>
  <si>
    <t>Cash paid for purchase of available-for-sale securities</t>
  </si>
  <si>
    <t>Cash paid for purchase of general investment</t>
  </si>
  <si>
    <t>Cash paid for short-term borrowings from financial institution</t>
  </si>
  <si>
    <t xml:space="preserve"> for purchase of loans</t>
  </si>
  <si>
    <t>Cash received from ordinary shares issued</t>
  </si>
  <si>
    <t>Dividends paid to group shareholders</t>
  </si>
  <si>
    <t>available-for-sale investments</t>
  </si>
  <si>
    <t>Reclassify trading securities to investment in</t>
  </si>
  <si>
    <t>Stock dividend paid to non-controlling interests</t>
  </si>
  <si>
    <t>Statement of Cash Flows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</si>
  <si>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</si>
  <si>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</si>
  <si>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</si>
  <si>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</si>
  <si>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</si>
  <si>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r>
      <t>Statement of Comprehensive Income</t>
    </r>
    <r>
      <rPr>
        <sz val="9"/>
        <rFont val="Arial"/>
        <family val="2"/>
      </rPr>
      <t xml:space="preserve"> (Cont'd) </t>
    </r>
  </si>
  <si>
    <r>
      <t>Statement of Comprehensive Income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</si>
  <si>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</si>
  <si>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</si>
  <si>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Unrealised gain (loss) on change in fair value</t>
  </si>
  <si>
    <t>Loss (Reversal) from impairment of properties foreclosed</t>
  </si>
  <si>
    <t>The accompanying notes on page 14 to 37 are an integral part of this interim financial information.</t>
  </si>
  <si>
    <t>25 h), 25 i)</t>
  </si>
  <si>
    <t>Loss on revaluation of trading securities</t>
  </si>
  <si>
    <t>Net (decrease) increase in cash and cash equivalents</t>
  </si>
  <si>
    <t>Exchange (loss) gains on cash and cash equivalents</t>
  </si>
  <si>
    <t>Cash received from additional investment in subsidiary</t>
  </si>
  <si>
    <t>for non-controlling interests</t>
  </si>
  <si>
    <t>0.00</t>
  </si>
  <si>
    <t xml:space="preserve">Cash paid for change in proportion of investment </t>
  </si>
  <si>
    <t>in subsidiaries</t>
  </si>
  <si>
    <t>Revaluation of available-for-sale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</si>
</sst>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_);_(* \(#,##0\);_(* &quot;-&quot;_)\ \ \ \ \ ;_(@_)"/>
    <numFmt numFmtId="190" formatCode="_-* #,##0_-;\-* #,##0_-;_-* &quot;-&quot;??_-;_-@_-"/>
    <numFmt numFmtId="191" formatCode="_-* #,##0.00_-;\-* #,##0.00_-;_-* \-??_-;_-@_-"/>
    <numFmt numFmtId="192" formatCode="#,##0;\(#,##0\);\-"/>
    <numFmt numFmtId="193" formatCode="#,##0.00;\(#,##0.00\);&quot;-&quot;;@"/>
    <numFmt numFmtId="194" formatCode="#,##0.00;\(#,##0.00\)"/>
  </numFmts>
  <fonts count="13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12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211">
    <xf numFmtId="0" fontId="0" fillId="0" borderId="0" xfId="0"/>
    <xf numFmtId="0" fontId="2" fillId="0" borderId="0" xfId="30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right" vertical="center"/>
    </xf>
    <xf numFmtId="187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0" fontId="2" fillId="0" borderId="0" xfId="19" applyNumberFormat="1" applyFont="1" applyFill="1" applyAlignment="1">
      <alignment horizontal="left" vertical="center"/>
    </xf>
    <xf numFmtId="0" fontId="2" fillId="0" borderId="1" xfId="19" applyNumberFormat="1" applyFont="1" applyFill="1" applyBorder="1" applyAlignment="1">
      <alignment horizontal="left" vertical="center"/>
    </xf>
    <xf numFmtId="0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right" vertical="center"/>
    </xf>
    <xf numFmtId="187" fontId="3" fillId="0" borderId="1" xfId="19" applyNumberFormat="1" applyFont="1" applyFill="1" applyBorder="1" applyAlignment="1">
      <alignment vertical="center"/>
    </xf>
    <xf numFmtId="0" fontId="2" fillId="0" borderId="0" xfId="19" applyNumberFormat="1" applyFont="1" applyFill="1" applyBorder="1" applyAlignment="1">
      <alignment horizontal="left" vertical="center"/>
    </xf>
    <xf numFmtId="0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right" vertical="center"/>
    </xf>
    <xf numFmtId="187" fontId="3" fillId="0" borderId="0" xfId="19" applyNumberFormat="1" applyFont="1" applyFill="1" applyBorder="1" applyAlignment="1">
      <alignment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2" fillId="0" borderId="0" xfId="19" applyNumberFormat="1" applyFont="1" applyFill="1" applyAlignment="1">
      <alignment horizontal="right" vertical="center"/>
    </xf>
    <xf numFmtId="187" fontId="2" fillId="0" borderId="0" xfId="19" applyNumberFormat="1" applyFont="1" applyFill="1" applyAlignment="1">
      <alignment horizontal="center" vertical="center"/>
    </xf>
    <xf numFmtId="187" fontId="2" fillId="0" borderId="0" xfId="19" applyNumberFormat="1" applyFont="1" applyFill="1" applyBorder="1" applyAlignment="1">
      <alignment horizontal="right" vertical="center"/>
    </xf>
    <xf numFmtId="0" fontId="2" fillId="0" borderId="0" xfId="19" applyNumberFormat="1" applyFont="1" applyFill="1" applyAlignment="1">
      <alignment vertical="center"/>
    </xf>
    <xf numFmtId="0" fontId="2" fillId="0" borderId="0" xfId="19" applyNumberFormat="1" applyFont="1" applyFill="1" applyAlignment="1">
      <alignment horizontal="center" vertical="center"/>
    </xf>
    <xf numFmtId="49" fontId="2" fillId="0" borderId="0" xfId="19" applyNumberFormat="1" applyFont="1" applyFill="1" applyBorder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horizontal="left" vertical="center"/>
    </xf>
    <xf numFmtId="187" fontId="3" fillId="0" borderId="0" xfId="20" applyNumberFormat="1" applyFont="1" applyFill="1" applyAlignment="1">
      <alignment horizontal="center" vertical="center"/>
    </xf>
    <xf numFmtId="0" fontId="3" fillId="0" borderId="0" xfId="20" applyFont="1" applyFill="1" applyAlignment="1">
      <alignment vertical="center"/>
    </xf>
    <xf numFmtId="187" fontId="3" fillId="0" borderId="0" xfId="20" applyNumberFormat="1" applyFont="1" applyFill="1" applyAlignment="1">
      <alignment horizontal="right" vertical="center"/>
    </xf>
    <xf numFmtId="187" fontId="3" fillId="0" borderId="0" xfId="20" applyNumberFormat="1" applyFont="1" applyFill="1" applyBorder="1" applyAlignment="1">
      <alignment horizontal="right" vertical="center"/>
    </xf>
    <xf numFmtId="188" fontId="3" fillId="0" borderId="0" xfId="19" applyNumberFormat="1" applyFont="1" applyFill="1" applyAlignment="1">
      <alignment horizontal="center" vertical="center"/>
    </xf>
    <xf numFmtId="187" fontId="3" fillId="0" borderId="2" xfId="19" applyNumberFormat="1" applyFont="1" applyFill="1" applyBorder="1" applyAlignment="1">
      <alignment horizontal="right" vertical="center"/>
    </xf>
    <xf numFmtId="0" fontId="3" fillId="0" borderId="1" xfId="19" applyNumberFormat="1" applyFont="1" applyFill="1" applyBorder="1" applyAlignment="1">
      <alignment vertical="center"/>
    </xf>
    <xf numFmtId="0" fontId="2" fillId="0" borderId="0" xfId="19" quotePrefix="1" applyNumberFormat="1" applyFont="1" applyFill="1" applyAlignment="1">
      <alignment horizontal="left" vertical="center"/>
    </xf>
    <xf numFmtId="0" fontId="3" fillId="0" borderId="0" xfId="19" applyFont="1" applyFill="1" applyBorder="1" applyAlignment="1">
      <alignment horizontal="center" vertical="center"/>
    </xf>
    <xf numFmtId="0" fontId="2" fillId="0" borderId="0" xfId="19" applyFont="1" applyFill="1" applyBorder="1" applyAlignment="1">
      <alignment horizontal="center" vertical="center"/>
    </xf>
    <xf numFmtId="189" fontId="2" fillId="0" borderId="0" xfId="19" applyNumberFormat="1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187" fontId="3" fillId="0" borderId="0" xfId="22" applyNumberFormat="1" applyFont="1" applyFill="1" applyBorder="1" applyAlignment="1">
      <alignment horizontal="right" vertical="center"/>
    </xf>
    <xf numFmtId="187" fontId="3" fillId="0" borderId="0" xfId="20" applyNumberFormat="1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187" fontId="3" fillId="0" borderId="1" xfId="21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right" vertical="center"/>
    </xf>
    <xf numFmtId="187" fontId="3" fillId="0" borderId="1" xfId="12" applyNumberFormat="1" applyFont="1" applyFill="1" applyBorder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192" fontId="3" fillId="0" borderId="0" xfId="18" applyNumberFormat="1" applyFont="1" applyFill="1" applyBorder="1" applyAlignment="1" applyProtection="1">
      <alignment horizontal="right" vertical="center"/>
    </xf>
    <xf numFmtId="192" fontId="3" fillId="0" borderId="3" xfId="18" applyNumberFormat="1" applyFont="1" applyFill="1" applyBorder="1" applyAlignment="1" applyProtection="1">
      <alignment vertical="center"/>
    </xf>
    <xf numFmtId="192" fontId="3" fillId="0" borderId="0" xfId="19" applyNumberFormat="1" applyFont="1" applyFill="1" applyBorder="1" applyAlignment="1">
      <alignment horizontal="right" vertical="center"/>
    </xf>
    <xf numFmtId="192" fontId="3" fillId="0" borderId="3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Border="1" applyAlignment="1">
      <alignment horizontal="left" vertical="center"/>
    </xf>
    <xf numFmtId="38" fontId="3" fillId="0" borderId="0" xfId="31" applyNumberFormat="1" applyFont="1" applyFill="1" applyBorder="1" applyAlignment="1">
      <alignment horizontal="center" vertical="center"/>
    </xf>
    <xf numFmtId="38" fontId="3" fillId="0" borderId="0" xfId="31" applyNumberFormat="1" applyFont="1" applyFill="1" applyBorder="1" applyAlignment="1">
      <alignment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38" fontId="3" fillId="0" borderId="0" xfId="31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vertical="center"/>
    </xf>
    <xf numFmtId="187" fontId="3" fillId="0" borderId="2" xfId="31" applyNumberFormat="1" applyFont="1" applyFill="1" applyBorder="1" applyAlignment="1">
      <alignment horizontal="right" vertical="center"/>
    </xf>
    <xf numFmtId="188" fontId="3" fillId="0" borderId="0" xfId="19" applyNumberFormat="1" applyFont="1" applyFill="1" applyBorder="1" applyAlignment="1">
      <alignment horizontal="right" vertical="center"/>
    </xf>
    <xf numFmtId="188" fontId="3" fillId="0" borderId="0" xfId="8" applyNumberFormat="1" applyFont="1" applyFill="1" applyBorder="1" applyAlignment="1">
      <alignment horizontal="right" vertical="center"/>
    </xf>
    <xf numFmtId="38" fontId="7" fillId="0" borderId="0" xfId="31" applyNumberFormat="1" applyFont="1" applyFill="1" applyBorder="1" applyAlignment="1">
      <alignment horizontal="center" vertical="center"/>
    </xf>
    <xf numFmtId="194" fontId="3" fillId="0" borderId="0" xfId="31" applyNumberFormat="1" applyFont="1" applyFill="1" applyBorder="1" applyAlignment="1">
      <alignment horizontal="right" vertical="center"/>
    </xf>
    <xf numFmtId="0" fontId="3" fillId="0" borderId="1" xfId="19" applyFont="1" applyFill="1" applyBorder="1" applyAlignment="1">
      <alignment vertical="center"/>
    </xf>
    <xf numFmtId="0" fontId="2" fillId="0" borderId="0" xfId="33" applyNumberFormat="1" applyFont="1" applyFill="1" applyBorder="1" applyAlignment="1">
      <alignment horizontal="left" vertical="center"/>
    </xf>
    <xf numFmtId="187" fontId="3" fillId="0" borderId="0" xfId="17" applyNumberFormat="1" applyFont="1" applyFill="1" applyBorder="1" applyAlignment="1">
      <alignment horizontal="right" vertical="center"/>
    </xf>
    <xf numFmtId="187" fontId="3" fillId="0" borderId="1" xfId="17" applyNumberFormat="1" applyFont="1" applyFill="1" applyBorder="1" applyAlignment="1">
      <alignment horizontal="right" vertical="center"/>
    </xf>
    <xf numFmtId="0" fontId="2" fillId="0" borderId="0" xfId="33" quotePrefix="1" applyNumberFormat="1" applyFont="1" applyFill="1" applyAlignment="1">
      <alignment horizontal="left" vertical="center"/>
    </xf>
    <xf numFmtId="0" fontId="3" fillId="0" borderId="1" xfId="33" quotePrefix="1" applyNumberFormat="1" applyFont="1" applyFill="1" applyBorder="1" applyAlignment="1">
      <alignment horizontal="left" vertical="center"/>
    </xf>
    <xf numFmtId="0" fontId="3" fillId="0" borderId="0" xfId="33" applyFont="1" applyFill="1" applyAlignment="1">
      <alignment horizontal="center" vertical="center"/>
    </xf>
    <xf numFmtId="38" fontId="3" fillId="0" borderId="1" xfId="33" applyNumberFormat="1" applyFont="1" applyFill="1" applyBorder="1" applyAlignment="1">
      <alignment vertical="center"/>
    </xf>
    <xf numFmtId="187" fontId="3" fillId="0" borderId="1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 applyProtection="1">
      <alignment horizontal="left" vertical="center"/>
    </xf>
    <xf numFmtId="49" fontId="2" fillId="0" borderId="0" xfId="19" applyNumberFormat="1" applyFont="1" applyFill="1" applyBorder="1" applyAlignment="1" applyProtection="1">
      <alignment horizontal="left" vertical="center"/>
    </xf>
    <xf numFmtId="0" fontId="2" fillId="0" borderId="1" xfId="19" applyFont="1" applyFill="1" applyBorder="1" applyAlignment="1" applyProtection="1">
      <alignment horizontal="left" vertical="center"/>
    </xf>
    <xf numFmtId="49" fontId="2" fillId="0" borderId="1" xfId="19" applyNumberFormat="1" applyFont="1" applyFill="1" applyBorder="1" applyAlignment="1" applyProtection="1">
      <alignment horizontal="left" vertical="center"/>
    </xf>
    <xf numFmtId="0" fontId="3" fillId="0" borderId="0" xfId="19" applyFont="1" applyFill="1" applyBorder="1" applyAlignment="1" applyProtection="1">
      <alignment vertical="center"/>
    </xf>
    <xf numFmtId="0" fontId="2" fillId="0" borderId="0" xfId="19" applyFont="1" applyFill="1" applyBorder="1" applyAlignment="1">
      <alignment vertical="center"/>
    </xf>
    <xf numFmtId="38" fontId="3" fillId="0" borderId="1" xfId="19" applyNumberFormat="1" applyFont="1" applyFill="1" applyBorder="1" applyAlignment="1">
      <alignment vertical="center"/>
    </xf>
    <xf numFmtId="43" fontId="3" fillId="0" borderId="0" xfId="8" applyFont="1" applyFill="1" applyAlignment="1">
      <alignment horizontal="center" vertical="center"/>
    </xf>
    <xf numFmtId="0" fontId="2" fillId="0" borderId="1" xfId="19" applyFont="1" applyFill="1" applyBorder="1" applyAlignment="1">
      <alignment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3" fontId="3" fillId="0" borderId="0" xfId="19" applyNumberFormat="1" applyFont="1" applyFill="1" applyAlignment="1">
      <alignment vertical="center"/>
    </xf>
    <xf numFmtId="189" fontId="2" fillId="0" borderId="0" xfId="19" applyNumberFormat="1" applyFont="1" applyFill="1" applyAlignment="1">
      <alignment horizontal="center" vertical="center"/>
    </xf>
    <xf numFmtId="190" fontId="3" fillId="0" borderId="0" xfId="8" applyNumberFormat="1" applyFont="1" applyFill="1" applyAlignment="1">
      <alignment horizontal="center" vertical="center"/>
    </xf>
    <xf numFmtId="0" fontId="2" fillId="0" borderId="0" xfId="19" applyFont="1" applyFill="1" applyAlignment="1">
      <alignment horizontal="left" vertical="center"/>
    </xf>
    <xf numFmtId="0" fontId="5" fillId="0" borderId="0" xfId="19" applyFont="1" applyFill="1" applyAlignment="1">
      <alignment vertical="center"/>
    </xf>
    <xf numFmtId="187" fontId="3" fillId="0" borderId="1" xfId="22" applyNumberFormat="1" applyFont="1" applyFill="1" applyBorder="1" applyAlignment="1">
      <alignment horizontal="right" vertical="center"/>
    </xf>
    <xf numFmtId="187" fontId="3" fillId="0" borderId="2" xfId="14" applyNumberFormat="1" applyFont="1" applyFill="1" applyBorder="1" applyAlignment="1">
      <alignment horizontal="right" vertical="center"/>
    </xf>
    <xf numFmtId="187" fontId="3" fillId="0" borderId="0" xfId="14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 wrapText="1"/>
    </xf>
    <xf numFmtId="0" fontId="3" fillId="0" borderId="0" xfId="19" applyFont="1" applyFill="1" applyAlignment="1">
      <alignment horizontal="left" vertical="center" wrapText="1"/>
    </xf>
    <xf numFmtId="193" fontId="3" fillId="0" borderId="2" xfId="14" applyNumberFormat="1" applyFont="1" applyFill="1" applyBorder="1" applyAlignment="1">
      <alignment horizontal="right" vertical="center"/>
    </xf>
    <xf numFmtId="193" fontId="3" fillId="0" borderId="0" xfId="14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center" vertical="center"/>
    </xf>
    <xf numFmtId="187" fontId="8" fillId="0" borderId="0" xfId="17" applyNumberFormat="1" applyFont="1" applyFill="1" applyBorder="1" applyAlignment="1">
      <alignment horizontal="right" vertical="center"/>
    </xf>
    <xf numFmtId="187" fontId="8" fillId="0" borderId="1" xfId="17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center" vertical="center"/>
    </xf>
    <xf numFmtId="0" fontId="9" fillId="0" borderId="0" xfId="19" applyFont="1" applyFill="1" applyBorder="1" applyAlignment="1">
      <alignment horizontal="left" vertical="center"/>
    </xf>
    <xf numFmtId="187" fontId="8" fillId="0" borderId="0" xfId="19" applyNumberFormat="1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0" fontId="9" fillId="0" borderId="0" xfId="33" applyFont="1" applyFill="1" applyAlignment="1">
      <alignment horizontal="center" vertical="center"/>
    </xf>
    <xf numFmtId="187" fontId="9" fillId="0" borderId="0" xfId="33" applyNumberFormat="1" applyFont="1" applyFill="1" applyBorder="1" applyAlignment="1">
      <alignment vertical="center"/>
    </xf>
    <xf numFmtId="187" fontId="9" fillId="0" borderId="0" xfId="33" applyNumberFormat="1" applyFont="1" applyFill="1" applyBorder="1" applyAlignment="1">
      <alignment horizontal="right" vertical="center"/>
    </xf>
    <xf numFmtId="187" fontId="9" fillId="0" borderId="0" xfId="33" applyNumberFormat="1" applyFont="1" applyFill="1" applyBorder="1" applyAlignment="1">
      <alignment horizontal="center" vertical="center" wrapText="1"/>
    </xf>
    <xf numFmtId="187" fontId="9" fillId="0" borderId="0" xfId="33" applyNumberFormat="1" applyFont="1" applyFill="1" applyBorder="1" applyAlignment="1">
      <alignment horizontal="center" vertical="center"/>
    </xf>
    <xf numFmtId="187" fontId="9" fillId="0" borderId="0" xfId="33" applyNumberFormat="1" applyFont="1" applyFill="1" applyBorder="1" applyAlignment="1">
      <alignment horizontal="center" vertical="top"/>
    </xf>
    <xf numFmtId="0" fontId="9" fillId="0" borderId="0" xfId="19" applyFont="1" applyFill="1" applyAlignment="1">
      <alignment horizontal="right" vertical="center"/>
    </xf>
    <xf numFmtId="0" fontId="9" fillId="0" borderId="0" xfId="33" applyFont="1" applyFill="1" applyBorder="1" applyAlignment="1">
      <alignment horizontal="center" vertical="center"/>
    </xf>
    <xf numFmtId="187" fontId="9" fillId="0" borderId="0" xfId="33" applyNumberFormat="1" applyFont="1" applyFill="1" applyAlignment="1">
      <alignment horizontal="right" vertical="center"/>
    </xf>
    <xf numFmtId="0" fontId="9" fillId="0" borderId="0" xfId="19" applyFont="1" applyFill="1" applyAlignment="1">
      <alignment horizontal="right"/>
    </xf>
    <xf numFmtId="0" fontId="9" fillId="0" borderId="0" xfId="33" applyFont="1" applyFill="1" applyBorder="1" applyAlignment="1">
      <alignment horizontal="right" vertical="center"/>
    </xf>
    <xf numFmtId="187" fontId="9" fillId="0" borderId="1" xfId="17" applyNumberFormat="1" applyFont="1" applyFill="1" applyBorder="1" applyAlignment="1">
      <alignment horizontal="right" vertical="center"/>
    </xf>
    <xf numFmtId="187" fontId="9" fillId="0" borderId="0" xfId="17" applyNumberFormat="1" applyFont="1" applyFill="1" applyBorder="1" applyAlignment="1">
      <alignment horizontal="right" vertical="center"/>
    </xf>
    <xf numFmtId="0" fontId="9" fillId="0" borderId="0" xfId="33" applyNumberFormat="1" applyFont="1" applyFill="1" applyBorder="1" applyAlignment="1">
      <alignment horizontal="left" vertical="center"/>
    </xf>
    <xf numFmtId="0" fontId="8" fillId="0" borderId="0" xfId="33" applyFont="1" applyFill="1" applyAlignment="1">
      <alignment horizontal="center" vertical="center"/>
    </xf>
    <xf numFmtId="187" fontId="8" fillId="0" borderId="0" xfId="19" applyNumberFormat="1" applyFont="1" applyFill="1" applyAlignment="1">
      <alignment horizontal="right" vertical="center"/>
    </xf>
    <xf numFmtId="0" fontId="8" fillId="0" borderId="0" xfId="33" applyNumberFormat="1" applyFont="1" applyFill="1" applyBorder="1" applyAlignment="1">
      <alignment horizontal="left" vertical="center"/>
    </xf>
    <xf numFmtId="0" fontId="8" fillId="0" borderId="0" xfId="33" applyNumberFormat="1" applyFont="1" applyFill="1" applyAlignment="1">
      <alignment horizontal="left" vertical="center"/>
    </xf>
    <xf numFmtId="187" fontId="8" fillId="0" borderId="2" xfId="17" applyNumberFormat="1" applyFont="1" applyFill="1" applyBorder="1" applyAlignment="1">
      <alignment horizontal="right" vertical="center"/>
    </xf>
    <xf numFmtId="187" fontId="8" fillId="0" borderId="0" xfId="19" applyNumberFormat="1" applyFont="1" applyFill="1" applyBorder="1" applyAlignment="1">
      <alignment horizontal="right" vertical="center"/>
    </xf>
    <xf numFmtId="0" fontId="8" fillId="0" borderId="0" xfId="19" applyFont="1" applyFill="1" applyBorder="1" applyAlignment="1">
      <alignment vertical="center"/>
    </xf>
    <xf numFmtId="187" fontId="9" fillId="0" borderId="0" xfId="19" applyNumberFormat="1" applyFont="1" applyFill="1" applyBorder="1" applyAlignment="1">
      <alignment horizontal="right" vertical="center"/>
    </xf>
    <xf numFmtId="0" fontId="9" fillId="0" borderId="0" xfId="19" applyFont="1" applyFill="1" applyBorder="1" applyAlignment="1" applyProtection="1">
      <alignment horizontal="left" vertical="center"/>
    </xf>
    <xf numFmtId="49" fontId="9" fillId="0" borderId="0" xfId="19" applyNumberFormat="1" applyFont="1" applyFill="1" applyBorder="1" applyAlignment="1" applyProtection="1">
      <alignment horizontal="left" vertical="center"/>
    </xf>
    <xf numFmtId="187" fontId="9" fillId="0" borderId="0" xfId="19" applyNumberFormat="1" applyFont="1" applyFill="1" applyBorder="1" applyAlignment="1">
      <alignment horizontal="center" vertical="center"/>
    </xf>
    <xf numFmtId="49" fontId="9" fillId="0" borderId="0" xfId="19" applyNumberFormat="1" applyFont="1" applyFill="1" applyBorder="1" applyAlignment="1">
      <alignment horizontal="right" vertical="center"/>
    </xf>
    <xf numFmtId="0" fontId="9" fillId="0" borderId="0" xfId="32" applyFont="1" applyFill="1" applyBorder="1" applyAlignment="1">
      <alignment vertical="center"/>
    </xf>
    <xf numFmtId="0" fontId="9" fillId="0" borderId="0" xfId="32" applyFont="1" applyFill="1" applyBorder="1" applyAlignment="1">
      <alignment horizontal="center" vertical="center"/>
    </xf>
    <xf numFmtId="0" fontId="9" fillId="0" borderId="0" xfId="19" applyFont="1" applyFill="1" applyBorder="1" applyAlignment="1" applyProtection="1">
      <alignment vertical="center"/>
    </xf>
    <xf numFmtId="49" fontId="8" fillId="0" borderId="0" xfId="19" applyNumberFormat="1" applyFont="1" applyFill="1" applyBorder="1" applyAlignment="1" applyProtection="1">
      <alignment vertical="center"/>
    </xf>
    <xf numFmtId="0" fontId="8" fillId="0" borderId="0" xfId="19" applyFont="1" applyFill="1" applyBorder="1" applyAlignment="1" applyProtection="1">
      <alignment vertical="center"/>
    </xf>
    <xf numFmtId="49" fontId="9" fillId="0" borderId="0" xfId="19" applyNumberFormat="1" applyFont="1" applyFill="1" applyBorder="1" applyAlignment="1" applyProtection="1">
      <alignment vertical="center"/>
    </xf>
    <xf numFmtId="187" fontId="8" fillId="0" borderId="0" xfId="8" quotePrefix="1" applyNumberFormat="1" applyFont="1" applyFill="1" applyBorder="1" applyAlignment="1">
      <alignment horizontal="center" vertical="center"/>
    </xf>
    <xf numFmtId="187" fontId="8" fillId="0" borderId="0" xfId="8" quotePrefix="1" applyNumberFormat="1" applyFont="1" applyFill="1" applyBorder="1" applyAlignment="1">
      <alignment horizontal="right" vertical="center"/>
    </xf>
    <xf numFmtId="0" fontId="9" fillId="0" borderId="0" xfId="19" applyFont="1" applyFill="1" applyBorder="1" applyAlignment="1">
      <alignment vertical="center"/>
    </xf>
    <xf numFmtId="187" fontId="8" fillId="0" borderId="1" xfId="19" applyNumberFormat="1" applyFont="1" applyFill="1" applyBorder="1" applyAlignment="1">
      <alignment horizontal="right" vertical="center"/>
    </xf>
    <xf numFmtId="0" fontId="9" fillId="0" borderId="0" xfId="32" applyFont="1" applyFill="1" applyBorder="1" applyAlignment="1">
      <alignment horizontal="left" vertical="center"/>
    </xf>
    <xf numFmtId="187" fontId="8" fillId="0" borderId="2" xfId="19" applyNumberFormat="1" applyFont="1" applyFill="1" applyBorder="1" applyAlignment="1">
      <alignment horizontal="right" vertical="center"/>
    </xf>
    <xf numFmtId="187" fontId="2" fillId="0" borderId="0" xfId="19" quotePrefix="1" applyNumberFormat="1" applyFont="1" applyFill="1" applyBorder="1" applyAlignment="1">
      <alignment horizontal="right" vertical="center"/>
    </xf>
    <xf numFmtId="192" fontId="3" fillId="0" borderId="1" xfId="18" applyNumberFormat="1" applyFont="1" applyFill="1" applyBorder="1" applyAlignment="1" applyProtection="1">
      <alignment horizontal="right" vertical="center"/>
    </xf>
    <xf numFmtId="192" fontId="3" fillId="0" borderId="0" xfId="19" applyNumberFormat="1" applyFont="1" applyFill="1" applyAlignment="1">
      <alignment horizontal="center" vertical="center"/>
    </xf>
    <xf numFmtId="187" fontId="3" fillId="0" borderId="0" xfId="31" applyNumberFormat="1" applyFont="1" applyFill="1" applyBorder="1" applyAlignment="1">
      <alignment horizontal="right" vertical="top"/>
    </xf>
    <xf numFmtId="187" fontId="3" fillId="0" borderId="0" xfId="22" applyNumberFormat="1" applyFont="1" applyFill="1" applyBorder="1" applyAlignment="1">
      <alignment horizontal="right" vertical="top"/>
    </xf>
    <xf numFmtId="187" fontId="3" fillId="0" borderId="0" xfId="16" applyNumberFormat="1" applyFont="1" applyFill="1" applyBorder="1" applyAlignment="1">
      <alignment horizontal="right" vertical="top"/>
    </xf>
    <xf numFmtId="187" fontId="3" fillId="0" borderId="1" xfId="22" applyNumberFormat="1" applyFont="1" applyFill="1" applyBorder="1" applyAlignment="1">
      <alignment horizontal="right" vertical="top"/>
    </xf>
    <xf numFmtId="187" fontId="3" fillId="0" borderId="1" xfId="16" applyNumberFormat="1" applyFont="1" applyFill="1" applyBorder="1" applyAlignment="1">
      <alignment horizontal="right" vertical="top"/>
    </xf>
    <xf numFmtId="193" fontId="3" fillId="0" borderId="2" xfId="16" applyNumberFormat="1" applyFont="1" applyFill="1" applyBorder="1" applyAlignment="1">
      <alignment horizontal="right" vertical="top"/>
    </xf>
    <xf numFmtId="0" fontId="2" fillId="0" borderId="1" xfId="19" applyFont="1" applyFill="1" applyBorder="1" applyAlignment="1">
      <alignment horizontal="left" vertical="center"/>
    </xf>
    <xf numFmtId="0" fontId="2" fillId="0" borderId="0" xfId="19" applyFont="1" applyFill="1" applyBorder="1" applyAlignment="1">
      <alignment horizontal="left" vertical="center"/>
    </xf>
    <xf numFmtId="187" fontId="9" fillId="0" borderId="0" xfId="33" quotePrefix="1" applyNumberFormat="1" applyFont="1" applyFill="1" applyBorder="1" applyAlignment="1">
      <alignment horizontal="right" vertical="center"/>
    </xf>
    <xf numFmtId="0" fontId="9" fillId="0" borderId="1" xfId="33" applyFont="1" applyFill="1" applyBorder="1" applyAlignment="1">
      <alignment horizontal="center" vertical="center"/>
    </xf>
    <xf numFmtId="0" fontId="8" fillId="0" borderId="0" xfId="33" applyNumberFormat="1" applyFont="1" applyFill="1" applyBorder="1" applyAlignment="1">
      <alignment horizontal="left" vertical="center" wrapText="1"/>
    </xf>
    <xf numFmtId="187" fontId="2" fillId="0" borderId="1" xfId="19" applyNumberFormat="1" applyFont="1" applyFill="1" applyBorder="1" applyAlignment="1">
      <alignment horizontal="left" vertical="center"/>
    </xf>
    <xf numFmtId="187" fontId="2" fillId="0" borderId="0" xfId="19" applyNumberFormat="1" applyFont="1" applyFill="1" applyBorder="1" applyAlignment="1">
      <alignment horizontal="left" vertical="center"/>
    </xf>
    <xf numFmtId="187" fontId="2" fillId="0" borderId="0" xfId="33" applyNumberFormat="1" applyFont="1" applyFill="1" applyBorder="1" applyAlignment="1">
      <alignment horizontal="center" vertical="center"/>
    </xf>
    <xf numFmtId="187" fontId="2" fillId="0" borderId="0" xfId="33" applyNumberFormat="1" applyFont="1" applyFill="1" applyBorder="1" applyAlignment="1">
      <alignment horizontal="right" vertical="center"/>
    </xf>
    <xf numFmtId="187" fontId="2" fillId="0" borderId="1" xfId="33" applyNumberFormat="1" applyFont="1" applyFill="1" applyBorder="1" applyAlignment="1">
      <alignment horizontal="right" vertical="center" wrapText="1"/>
    </xf>
    <xf numFmtId="0" fontId="2" fillId="0" borderId="0" xfId="19" applyFont="1" applyFill="1" applyBorder="1" applyAlignment="1">
      <alignment horizontal="right" vertical="center"/>
    </xf>
    <xf numFmtId="0" fontId="2" fillId="0" borderId="0" xfId="33" applyFont="1" applyFill="1" applyAlignment="1">
      <alignment horizontal="center" vertical="center"/>
    </xf>
    <xf numFmtId="187" fontId="2" fillId="0" borderId="0" xfId="33" applyNumberFormat="1" applyFont="1" applyFill="1" applyAlignment="1">
      <alignment horizontal="right" vertical="center"/>
    </xf>
    <xf numFmtId="0" fontId="2" fillId="0" borderId="0" xfId="33" applyFont="1" applyFill="1" applyBorder="1" applyAlignment="1">
      <alignment horizontal="right" vertical="center"/>
    </xf>
    <xf numFmtId="187" fontId="2" fillId="0" borderId="0" xfId="33" quotePrefix="1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right" vertical="center"/>
    </xf>
    <xf numFmtId="0" fontId="2" fillId="0" borderId="1" xfId="33" applyFont="1" applyFill="1" applyBorder="1" applyAlignment="1">
      <alignment horizontal="center" vertical="center"/>
    </xf>
    <xf numFmtId="187" fontId="2" fillId="0" borderId="0" xfId="17" applyNumberFormat="1" applyFont="1" applyFill="1" applyBorder="1" applyAlignment="1">
      <alignment horizontal="right" vertical="center"/>
    </xf>
    <xf numFmtId="187" fontId="2" fillId="0" borderId="1" xfId="17" applyNumberFormat="1" applyFont="1" applyFill="1" applyBorder="1" applyAlignment="1">
      <alignment horizontal="right" vertical="center"/>
    </xf>
    <xf numFmtId="0" fontId="3" fillId="0" borderId="0" xfId="33" applyFont="1" applyFill="1" applyAlignment="1">
      <alignment vertical="center"/>
    </xf>
    <xf numFmtId="0" fontId="3" fillId="0" borderId="0" xfId="33" applyNumberFormat="1" applyFont="1" applyFill="1" applyBorder="1" applyAlignment="1">
      <alignment horizontal="left" vertical="center"/>
    </xf>
    <xf numFmtId="0" fontId="3" fillId="0" borderId="0" xfId="33" applyNumberFormat="1" applyFont="1" applyFill="1" applyAlignment="1">
      <alignment horizontal="left" vertical="center"/>
    </xf>
    <xf numFmtId="187" fontId="3" fillId="0" borderId="2" xfId="8" applyNumberFormat="1" applyFont="1" applyFill="1" applyBorder="1" applyAlignment="1">
      <alignment horizontal="right" vertical="center"/>
    </xf>
    <xf numFmtId="0" fontId="3" fillId="0" borderId="1" xfId="33" applyFont="1" applyFill="1" applyBorder="1" applyAlignment="1">
      <alignment vertical="center"/>
    </xf>
    <xf numFmtId="187" fontId="8" fillId="0" borderId="0" xfId="9" quotePrefix="1" applyNumberFormat="1" applyFont="1" applyFill="1" applyBorder="1" applyAlignment="1">
      <alignment horizontal="right" vertical="center"/>
    </xf>
    <xf numFmtId="187" fontId="8" fillId="0" borderId="1" xfId="9" quotePrefix="1" applyNumberFormat="1" applyFont="1" applyFill="1" applyBorder="1" applyAlignment="1">
      <alignment horizontal="right" vertical="center"/>
    </xf>
    <xf numFmtId="187" fontId="8" fillId="0" borderId="0" xfId="19" applyNumberFormat="1" applyFont="1" applyFill="1" applyBorder="1" applyAlignment="1">
      <alignment vertical="center"/>
    </xf>
    <xf numFmtId="49" fontId="3" fillId="0" borderId="1" xfId="19" applyNumberFormat="1" applyFont="1" applyFill="1" applyBorder="1" applyAlignment="1" applyProtection="1">
      <alignment vertical="center"/>
    </xf>
    <xf numFmtId="192" fontId="10" fillId="0" borderId="0" xfId="19" applyNumberFormat="1" applyFont="1" applyFill="1" applyBorder="1" applyAlignment="1">
      <alignment horizontal="right" vertical="center"/>
    </xf>
    <xf numFmtId="0" fontId="8" fillId="0" borderId="0" xfId="19" applyNumberFormat="1" applyFont="1" applyFill="1" applyAlignment="1">
      <alignment horizontal="center" vertical="center"/>
    </xf>
    <xf numFmtId="187" fontId="8" fillId="0" borderId="0" xfId="19" applyNumberFormat="1" applyFont="1" applyFill="1" applyAlignment="1">
      <alignment horizontal="center" vertical="center"/>
    </xf>
    <xf numFmtId="187" fontId="8" fillId="0" borderId="0" xfId="8" applyNumberFormat="1" applyFont="1" applyFill="1" applyBorder="1" applyAlignment="1">
      <alignment horizontal="right" vertical="center"/>
    </xf>
    <xf numFmtId="192" fontId="3" fillId="0" borderId="2" xfId="19" applyNumberFormat="1" applyFont="1" applyFill="1" applyBorder="1" applyAlignment="1">
      <alignment horizontal="right" vertical="center"/>
    </xf>
    <xf numFmtId="192" fontId="3" fillId="0" borderId="0" xfId="19" applyNumberFormat="1" applyFont="1" applyFill="1" applyAlignment="1">
      <alignment vertical="center"/>
    </xf>
    <xf numFmtId="192" fontId="11" fillId="0" borderId="0" xfId="28" applyNumberFormat="1" applyFont="1" applyFill="1" applyBorder="1" applyAlignment="1">
      <alignment horizontal="right" vertical="center"/>
    </xf>
    <xf numFmtId="187" fontId="9" fillId="0" borderId="0" xfId="19" applyNumberFormat="1" applyFont="1" applyFill="1" applyAlignment="1">
      <alignment horizontal="right" vertical="center"/>
    </xf>
    <xf numFmtId="187" fontId="9" fillId="0" borderId="0" xfId="19" quotePrefix="1" applyNumberFormat="1" applyFont="1" applyFill="1" applyBorder="1" applyAlignment="1">
      <alignment horizontal="right" vertical="center"/>
    </xf>
    <xf numFmtId="193" fontId="3" fillId="0" borderId="2" xfId="14" quotePrefix="1" applyNumberFormat="1" applyFont="1" applyFill="1" applyBorder="1" applyAlignment="1">
      <alignment horizontal="right" vertical="center"/>
    </xf>
    <xf numFmtId="38" fontId="3" fillId="0" borderId="1" xfId="19" applyNumberFormat="1" applyFont="1" applyFill="1" applyBorder="1" applyAlignment="1" applyProtection="1">
      <alignment vertical="center"/>
    </xf>
    <xf numFmtId="187" fontId="8" fillId="0" borderId="1" xfId="19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33" applyFont="1" applyFill="1" applyBorder="1" applyAlignment="1">
      <alignment vertical="center"/>
    </xf>
    <xf numFmtId="187" fontId="8" fillId="0" borderId="0" xfId="19" applyNumberFormat="1" applyFont="1" applyFill="1" applyAlignment="1">
      <alignment vertical="center"/>
    </xf>
    <xf numFmtId="43" fontId="8" fillId="0" borderId="0" xfId="8" applyFont="1" applyFill="1" applyAlignment="1">
      <alignment vertical="center"/>
    </xf>
    <xf numFmtId="192" fontId="8" fillId="0" borderId="2" xfId="17" applyNumberFormat="1" applyFont="1" applyFill="1" applyBorder="1" applyAlignment="1">
      <alignment horizontal="right" vertical="center"/>
    </xf>
    <xf numFmtId="0" fontId="8" fillId="0" borderId="0" xfId="33" applyFont="1" applyFill="1" applyAlignment="1">
      <alignment vertical="top"/>
    </xf>
    <xf numFmtId="187" fontId="3" fillId="0" borderId="0" xfId="23" applyNumberFormat="1" applyFont="1" applyFill="1" applyBorder="1" applyAlignment="1">
      <alignment horizontal="right" vertical="center"/>
    </xf>
    <xf numFmtId="187" fontId="9" fillId="0" borderId="1" xfId="19" applyNumberFormat="1" applyFont="1" applyFill="1" applyBorder="1" applyAlignment="1">
      <alignment horizontal="center" vertical="center"/>
    </xf>
    <xf numFmtId="0" fontId="3" fillId="0" borderId="1" xfId="19" applyNumberFormat="1" applyFont="1" applyFill="1" applyBorder="1" applyAlignment="1">
      <alignment horizontal="left" vertical="center"/>
    </xf>
    <xf numFmtId="187" fontId="2" fillId="0" borderId="1" xfId="19" applyNumberFormat="1" applyFont="1" applyFill="1" applyBorder="1" applyAlignment="1">
      <alignment horizontal="center" vertical="center"/>
    </xf>
    <xf numFmtId="0" fontId="3" fillId="0" borderId="1" xfId="19" applyFont="1" applyFill="1" applyBorder="1" applyAlignment="1">
      <alignment horizontal="left" vertical="center"/>
    </xf>
    <xf numFmtId="187" fontId="9" fillId="0" borderId="1" xfId="33" applyNumberFormat="1" applyFont="1" applyFill="1" applyBorder="1" applyAlignment="1">
      <alignment horizontal="center" vertical="center"/>
    </xf>
    <xf numFmtId="187" fontId="9" fillId="0" borderId="4" xfId="33" applyNumberFormat="1" applyFont="1" applyFill="1" applyBorder="1" applyAlignment="1">
      <alignment horizontal="center" vertical="center" wrapText="1"/>
    </xf>
    <xf numFmtId="187" fontId="2" fillId="0" borderId="1" xfId="33" applyNumberFormat="1" applyFont="1" applyFill="1" applyBorder="1" applyAlignment="1">
      <alignment horizontal="center" vertical="center"/>
    </xf>
    <xf numFmtId="187" fontId="9" fillId="0" borderId="1" xfId="19" applyNumberFormat="1" applyFont="1" applyFill="1" applyBorder="1" applyAlignment="1">
      <alignment horizontal="center" vertical="center"/>
    </xf>
    <xf numFmtId="38" fontId="3" fillId="0" borderId="1" xfId="19" applyNumberFormat="1" applyFont="1" applyFill="1" applyBorder="1" applyAlignment="1">
      <alignment horizontal="left" vertical="center"/>
    </xf>
  </cellXfs>
  <cellStyles count="34"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7" xfId="10"/>
    <cellStyle name="Comma 4" xfId="11"/>
    <cellStyle name="Comma 4 2 2" xfId="12"/>
    <cellStyle name="Comma 4 2 2 2" xfId="13"/>
    <cellStyle name="Comma 62" xfId="14"/>
    <cellStyle name="Comma 62 2" xfId="15"/>
    <cellStyle name="Comma 62 9" xfId="16"/>
    <cellStyle name="Comma_CE-Thai" xfId="17"/>
    <cellStyle name="Excel Built-in Comma" xfId="18"/>
    <cellStyle name="Normal" xfId="0" builtinId="0"/>
    <cellStyle name="Normal 2 10 4" xfId="19"/>
    <cellStyle name="Normal 2 2 15" xfId="20"/>
    <cellStyle name="Normal 2 2 2 11" xfId="21"/>
    <cellStyle name="Normal 2 2 3" xfId="22"/>
    <cellStyle name="Normal 2 7" xfId="23"/>
    <cellStyle name="Normal 3" xfId="24"/>
    <cellStyle name="Normal 368" xfId="25"/>
    <cellStyle name="Normal 5 16" xfId="26"/>
    <cellStyle name="Normal 59" xfId="27"/>
    <cellStyle name="Normal 59 2 2" xfId="28"/>
    <cellStyle name="Normal 64" xfId="29"/>
    <cellStyle name="Normal 64 2" xfId="30"/>
    <cellStyle name="Normal_B185-Bs&amp;plT-Ye12'2006" xfId="31"/>
    <cellStyle name="Normal_California Wow 310308_1" xfId="32"/>
    <cellStyle name="Normal_CE-Thai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zoomScaleNormal="100" zoomScaleSheetLayoutView="100" workbookViewId="0"/>
  </sheetViews>
  <sheetFormatPr defaultColWidth="9.125" defaultRowHeight="15" customHeight="1"/>
  <cols>
    <col min="1" max="1" width="39.125" style="6" customWidth="1"/>
    <col min="2" max="2" width="5.875" style="2" customWidth="1"/>
    <col min="3" max="3" width="0.75" style="2" customWidth="1"/>
    <col min="4" max="4" width="13.25" style="3" customWidth="1"/>
    <col min="5" max="5" width="0.75" style="3" customWidth="1"/>
    <col min="6" max="6" width="12.875" style="4" customWidth="1"/>
    <col min="7" max="7" width="0.75" style="4" customWidth="1"/>
    <col min="8" max="8" width="12.375" style="5" customWidth="1"/>
    <col min="9" max="9" width="0.75" style="5" customWidth="1"/>
    <col min="10" max="10" width="13" style="4" customWidth="1"/>
    <col min="11" max="16384" width="9.1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206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14"/>
      <c r="B4" s="15"/>
      <c r="C4" s="15"/>
      <c r="D4" s="16"/>
      <c r="E4" s="16"/>
      <c r="F4" s="17"/>
      <c r="G4" s="17"/>
      <c r="H4" s="18"/>
      <c r="I4" s="18"/>
      <c r="J4" s="17"/>
    </row>
    <row r="5" spans="1:10" ht="15" customHeight="1">
      <c r="A5" s="14"/>
      <c r="B5" s="15"/>
      <c r="C5" s="15"/>
      <c r="D5" s="16"/>
      <c r="E5" s="16"/>
      <c r="F5" s="17"/>
      <c r="G5" s="17"/>
      <c r="H5" s="18"/>
      <c r="I5" s="18"/>
      <c r="J5" s="17"/>
    </row>
    <row r="6" spans="1:10" ht="15" customHeight="1">
      <c r="D6" s="204" t="s">
        <v>2</v>
      </c>
      <c r="E6" s="204"/>
      <c r="F6" s="204"/>
      <c r="G6" s="19"/>
      <c r="H6" s="204" t="s">
        <v>3</v>
      </c>
      <c r="I6" s="204"/>
      <c r="J6" s="204"/>
    </row>
    <row r="7" spans="1:10" ht="15" customHeight="1">
      <c r="D7" s="20" t="s">
        <v>4</v>
      </c>
      <c r="E7" s="21"/>
      <c r="F7" s="22" t="s">
        <v>5</v>
      </c>
      <c r="G7" s="19"/>
      <c r="H7" s="20" t="s">
        <v>4</v>
      </c>
      <c r="I7" s="21"/>
      <c r="J7" s="22" t="s">
        <v>5</v>
      </c>
    </row>
    <row r="8" spans="1:10" ht="15" customHeight="1">
      <c r="D8" s="146" t="s">
        <v>207</v>
      </c>
      <c r="E8" s="22"/>
      <c r="F8" s="22" t="s">
        <v>6</v>
      </c>
      <c r="G8" s="22"/>
      <c r="H8" s="146" t="s">
        <v>207</v>
      </c>
      <c r="I8" s="22"/>
      <c r="J8" s="22" t="s">
        <v>6</v>
      </c>
    </row>
    <row r="9" spans="1:10" ht="15" customHeight="1">
      <c r="A9" s="23"/>
      <c r="B9" s="24"/>
      <c r="C9" s="24"/>
      <c r="D9" s="25">
        <v>2019</v>
      </c>
      <c r="E9" s="22"/>
      <c r="F9" s="25">
        <v>2018</v>
      </c>
      <c r="G9" s="26"/>
      <c r="H9" s="25">
        <v>2019</v>
      </c>
      <c r="I9" s="22"/>
      <c r="J9" s="25">
        <v>2018</v>
      </c>
    </row>
    <row r="10" spans="1:10" ht="15" customHeight="1">
      <c r="A10" s="23"/>
      <c r="B10" s="27" t="s">
        <v>7</v>
      </c>
      <c r="C10" s="28"/>
      <c r="D10" s="29" t="s">
        <v>8</v>
      </c>
      <c r="E10" s="19"/>
      <c r="F10" s="29" t="s">
        <v>8</v>
      </c>
      <c r="G10" s="22"/>
      <c r="H10" s="29" t="s">
        <v>8</v>
      </c>
      <c r="I10" s="18"/>
      <c r="J10" s="29" t="s">
        <v>8</v>
      </c>
    </row>
    <row r="11" spans="1:10" ht="15" customHeight="1">
      <c r="A11" s="7" t="s">
        <v>9</v>
      </c>
      <c r="B11" s="30"/>
      <c r="C11" s="30"/>
      <c r="D11" s="20"/>
      <c r="E11" s="21"/>
      <c r="F11" s="20"/>
      <c r="G11" s="21"/>
      <c r="H11" s="20"/>
      <c r="I11" s="21"/>
      <c r="J11" s="20"/>
    </row>
    <row r="12" spans="1:10" ht="15" customHeight="1">
      <c r="A12" s="7"/>
      <c r="B12" s="30"/>
      <c r="C12" s="30"/>
      <c r="D12" s="20"/>
      <c r="E12" s="21"/>
      <c r="F12" s="20"/>
      <c r="G12" s="21"/>
      <c r="H12" s="20"/>
      <c r="I12" s="21"/>
      <c r="J12" s="20"/>
    </row>
    <row r="13" spans="1:10" ht="15" customHeight="1">
      <c r="A13" s="7" t="s">
        <v>10</v>
      </c>
      <c r="B13" s="30"/>
      <c r="C13" s="30"/>
      <c r="D13" s="20"/>
      <c r="E13" s="21"/>
      <c r="F13" s="20"/>
      <c r="G13" s="21"/>
      <c r="H13" s="20"/>
      <c r="I13" s="21"/>
      <c r="J13" s="20"/>
    </row>
    <row r="14" spans="1:10" ht="15" customHeight="1">
      <c r="A14" s="7"/>
      <c r="B14" s="30"/>
      <c r="C14" s="30"/>
      <c r="D14" s="20"/>
      <c r="E14" s="21"/>
      <c r="F14" s="20"/>
      <c r="G14" s="21"/>
      <c r="H14" s="20"/>
      <c r="I14" s="21"/>
      <c r="J14" s="20"/>
    </row>
    <row r="15" spans="1:10" s="31" customFormat="1" ht="15" customHeight="1">
      <c r="A15" s="31" t="s">
        <v>11</v>
      </c>
      <c r="B15" s="32"/>
      <c r="C15" s="32"/>
      <c r="D15" s="4">
        <v>1662860</v>
      </c>
      <c r="E15" s="3"/>
      <c r="F15" s="4">
        <v>2409501</v>
      </c>
      <c r="H15" s="4">
        <v>124057</v>
      </c>
      <c r="I15" s="3"/>
      <c r="J15" s="4">
        <v>378287</v>
      </c>
    </row>
    <row r="16" spans="1:10" s="31" customFormat="1" ht="15" customHeight="1">
      <c r="A16" s="31" t="s">
        <v>12</v>
      </c>
      <c r="B16" s="32">
        <v>6</v>
      </c>
      <c r="C16" s="32"/>
      <c r="D16" s="4">
        <v>520</v>
      </c>
      <c r="E16" s="3"/>
      <c r="F16" s="4">
        <v>512174</v>
      </c>
      <c r="H16" s="4">
        <v>0</v>
      </c>
      <c r="I16" s="3"/>
      <c r="J16" s="4">
        <v>306236</v>
      </c>
    </row>
    <row r="17" spans="1:10" s="31" customFormat="1" ht="15" customHeight="1">
      <c r="A17" s="31" t="s">
        <v>13</v>
      </c>
      <c r="B17" s="32">
        <v>7</v>
      </c>
      <c r="C17" s="32"/>
      <c r="D17" s="4">
        <v>811981</v>
      </c>
      <c r="E17" s="3"/>
      <c r="F17" s="4">
        <v>1628003</v>
      </c>
      <c r="H17" s="4">
        <v>0</v>
      </c>
      <c r="I17" s="3"/>
      <c r="J17" s="4">
        <v>0</v>
      </c>
    </row>
    <row r="18" spans="1:10" s="31" customFormat="1" ht="15" customHeight="1">
      <c r="A18" s="31" t="s">
        <v>14</v>
      </c>
      <c r="B18" s="32"/>
      <c r="C18" s="32"/>
      <c r="D18" s="4"/>
      <c r="E18" s="3"/>
      <c r="F18" s="4"/>
      <c r="H18" s="4"/>
      <c r="I18" s="3"/>
      <c r="J18" s="4"/>
    </row>
    <row r="19" spans="1:10" s="31" customFormat="1" ht="15" customHeight="1">
      <c r="A19" s="33" t="s">
        <v>15</v>
      </c>
      <c r="B19" s="32">
        <v>8</v>
      </c>
      <c r="C19" s="32"/>
      <c r="D19" s="4">
        <v>25694388</v>
      </c>
      <c r="E19" s="34"/>
      <c r="F19" s="4">
        <v>21461421</v>
      </c>
      <c r="G19" s="35"/>
      <c r="H19" s="4">
        <v>0</v>
      </c>
      <c r="I19" s="34"/>
      <c r="J19" s="36">
        <v>0</v>
      </c>
    </row>
    <row r="20" spans="1:10" s="31" customFormat="1" ht="15" customHeight="1">
      <c r="A20" s="31" t="s">
        <v>16</v>
      </c>
      <c r="B20" s="32"/>
      <c r="C20" s="32"/>
      <c r="D20" s="4"/>
      <c r="E20" s="34"/>
      <c r="F20" s="36"/>
      <c r="G20" s="35"/>
      <c r="H20" s="4"/>
      <c r="I20" s="34"/>
      <c r="J20" s="36"/>
    </row>
    <row r="21" spans="1:10" s="31" customFormat="1" ht="15" customHeight="1">
      <c r="A21" s="33" t="s">
        <v>17</v>
      </c>
      <c r="B21" s="32">
        <v>9</v>
      </c>
      <c r="C21" s="32"/>
      <c r="D21" s="36">
        <v>346661</v>
      </c>
      <c r="E21" s="34"/>
      <c r="F21" s="36">
        <v>411538</v>
      </c>
      <c r="G21" s="35"/>
      <c r="H21" s="4">
        <v>0</v>
      </c>
      <c r="I21" s="34"/>
      <c r="J21" s="36">
        <v>0</v>
      </c>
    </row>
    <row r="22" spans="1:10" s="31" customFormat="1" ht="15" customHeight="1">
      <c r="A22" s="31" t="s">
        <v>18</v>
      </c>
      <c r="C22" s="32"/>
      <c r="D22" s="4"/>
      <c r="E22" s="34"/>
      <c r="F22" s="36"/>
      <c r="G22" s="35"/>
      <c r="H22" s="4"/>
      <c r="I22" s="34"/>
      <c r="J22" s="36"/>
    </row>
    <row r="23" spans="1:10" s="31" customFormat="1" ht="15" customHeight="1">
      <c r="A23" s="33" t="s">
        <v>173</v>
      </c>
      <c r="B23" s="32" t="s">
        <v>201</v>
      </c>
      <c r="C23" s="32"/>
      <c r="D23" s="36">
        <v>0</v>
      </c>
      <c r="E23" s="34"/>
      <c r="F23" s="36">
        <v>0</v>
      </c>
      <c r="G23" s="35"/>
      <c r="H23" s="4">
        <v>178433</v>
      </c>
      <c r="I23" s="36"/>
      <c r="J23" s="36">
        <v>245238</v>
      </c>
    </row>
    <row r="24" spans="1:10" s="31" customFormat="1" ht="15" customHeight="1">
      <c r="A24" s="33" t="s">
        <v>153</v>
      </c>
      <c r="B24" s="32"/>
      <c r="C24" s="32"/>
      <c r="E24" s="34"/>
      <c r="G24" s="35"/>
      <c r="H24" s="4"/>
      <c r="I24" s="36"/>
    </row>
    <row r="25" spans="1:10" s="31" customFormat="1" ht="15" customHeight="1">
      <c r="A25" s="33" t="s">
        <v>154</v>
      </c>
      <c r="B25" s="32" t="s">
        <v>202</v>
      </c>
      <c r="C25" s="32"/>
      <c r="D25" s="36">
        <v>0</v>
      </c>
      <c r="E25" s="34"/>
      <c r="F25" s="36">
        <v>0</v>
      </c>
      <c r="G25" s="35"/>
      <c r="H25" s="4">
        <v>6932</v>
      </c>
      <c r="I25" s="36"/>
      <c r="J25" s="36">
        <v>17082</v>
      </c>
    </row>
    <row r="26" spans="1:10" s="31" customFormat="1" ht="15" customHeight="1">
      <c r="A26" s="31" t="s">
        <v>174</v>
      </c>
      <c r="B26" s="32" t="s">
        <v>203</v>
      </c>
      <c r="C26" s="32"/>
      <c r="D26" s="4">
        <v>0</v>
      </c>
      <c r="E26" s="34"/>
      <c r="F26" s="4">
        <v>0</v>
      </c>
      <c r="G26" s="35"/>
      <c r="H26" s="4">
        <v>9297711</v>
      </c>
      <c r="I26" s="36"/>
      <c r="J26" s="4">
        <v>5401823</v>
      </c>
    </row>
    <row r="27" spans="1:10" s="31" customFormat="1" ht="15" customHeight="1">
      <c r="A27" s="31" t="s">
        <v>19</v>
      </c>
      <c r="B27" s="32"/>
      <c r="C27" s="32"/>
      <c r="D27" s="4">
        <v>800000</v>
      </c>
      <c r="E27" s="3"/>
      <c r="F27" s="4">
        <v>600000</v>
      </c>
      <c r="H27" s="4">
        <v>0</v>
      </c>
      <c r="I27" s="3"/>
      <c r="J27" s="4">
        <v>0</v>
      </c>
    </row>
    <row r="28" spans="1:10" s="31" customFormat="1" ht="15" customHeight="1">
      <c r="A28" s="31" t="s">
        <v>20</v>
      </c>
      <c r="B28" s="32">
        <v>10</v>
      </c>
      <c r="C28" s="32"/>
      <c r="D28" s="4">
        <v>676189</v>
      </c>
      <c r="E28" s="34"/>
      <c r="F28" s="36">
        <v>496218</v>
      </c>
      <c r="G28" s="35"/>
      <c r="H28" s="4">
        <v>14316</v>
      </c>
      <c r="I28" s="34"/>
      <c r="J28" s="36">
        <v>16296</v>
      </c>
    </row>
    <row r="29" spans="1:10" s="31" customFormat="1" ht="15" customHeight="1">
      <c r="A29" s="31" t="s">
        <v>21</v>
      </c>
      <c r="B29" s="32">
        <v>11</v>
      </c>
      <c r="C29" s="32"/>
      <c r="D29" s="4">
        <v>715329</v>
      </c>
      <c r="E29" s="3"/>
      <c r="F29" s="4">
        <v>658108</v>
      </c>
      <c r="H29" s="4">
        <v>0</v>
      </c>
      <c r="I29" s="3"/>
      <c r="J29" s="4">
        <v>0</v>
      </c>
    </row>
    <row r="30" spans="1:10" s="31" customFormat="1" ht="15" customHeight="1">
      <c r="A30" s="31" t="s">
        <v>22</v>
      </c>
      <c r="B30" s="32"/>
      <c r="C30" s="32"/>
      <c r="D30" s="12">
        <v>81778</v>
      </c>
      <c r="E30" s="3"/>
      <c r="F30" s="12">
        <v>76329</v>
      </c>
      <c r="H30" s="12">
        <v>2647</v>
      </c>
      <c r="I30" s="3"/>
      <c r="J30" s="12">
        <v>3115</v>
      </c>
    </row>
    <row r="31" spans="1:10" ht="15" customHeight="1">
      <c r="A31" s="7"/>
      <c r="B31" s="30"/>
      <c r="C31" s="30"/>
      <c r="D31" s="20"/>
      <c r="E31" s="21"/>
      <c r="F31" s="20"/>
      <c r="G31" s="21"/>
      <c r="H31" s="20"/>
      <c r="I31" s="21"/>
      <c r="J31" s="20"/>
    </row>
    <row r="32" spans="1:10" s="31" customFormat="1" ht="15" customHeight="1">
      <c r="A32" s="7" t="s">
        <v>23</v>
      </c>
      <c r="B32" s="32"/>
      <c r="C32" s="32"/>
      <c r="D32" s="12">
        <f>SUM(D15:D30)</f>
        <v>30789706</v>
      </c>
      <c r="E32" s="3"/>
      <c r="F32" s="12">
        <f>SUM(F15:F30)</f>
        <v>28253292</v>
      </c>
      <c r="G32" s="3"/>
      <c r="H32" s="12">
        <f>SUM(H15:H30)</f>
        <v>9624096</v>
      </c>
      <c r="I32" s="3"/>
      <c r="J32" s="12">
        <f>SUM(J15:J30)</f>
        <v>6368077</v>
      </c>
    </row>
    <row r="33" spans="1:10" s="31" customFormat="1" ht="15" customHeight="1">
      <c r="A33" s="7"/>
      <c r="B33" s="32"/>
      <c r="C33" s="32"/>
      <c r="D33" s="17"/>
      <c r="E33" s="3"/>
      <c r="F33" s="17"/>
      <c r="G33" s="3"/>
      <c r="H33" s="17"/>
      <c r="I33" s="3"/>
      <c r="J33" s="17"/>
    </row>
    <row r="34" spans="1:10" s="31" customFormat="1" ht="15" customHeight="1">
      <c r="A34" s="7" t="s">
        <v>24</v>
      </c>
      <c r="B34" s="32"/>
      <c r="C34" s="32"/>
      <c r="D34" s="17"/>
      <c r="E34" s="3"/>
      <c r="F34" s="17"/>
      <c r="G34" s="3"/>
      <c r="H34" s="17"/>
      <c r="I34" s="3"/>
      <c r="J34" s="17"/>
    </row>
    <row r="35" spans="1:10" ht="15" customHeight="1">
      <c r="A35" s="7"/>
      <c r="B35" s="30"/>
      <c r="C35" s="30"/>
      <c r="D35" s="20"/>
      <c r="E35" s="21"/>
      <c r="F35" s="20"/>
      <c r="G35" s="21"/>
      <c r="H35" s="20"/>
      <c r="I35" s="21"/>
      <c r="J35" s="20"/>
    </row>
    <row r="36" spans="1:10" s="31" customFormat="1" ht="15" customHeight="1">
      <c r="A36" s="31" t="s">
        <v>25</v>
      </c>
      <c r="B36" s="32">
        <v>12</v>
      </c>
      <c r="C36" s="32"/>
      <c r="D36" s="17">
        <v>200825</v>
      </c>
      <c r="E36" s="3"/>
      <c r="F36" s="17">
        <v>198409</v>
      </c>
      <c r="H36" s="17">
        <v>11177</v>
      </c>
      <c r="I36" s="3"/>
      <c r="J36" s="17">
        <v>0</v>
      </c>
    </row>
    <row r="37" spans="1:10" s="31" customFormat="1" ht="15" customHeight="1">
      <c r="A37" s="31" t="s">
        <v>26</v>
      </c>
      <c r="B37" s="32">
        <v>13</v>
      </c>
      <c r="C37" s="32"/>
      <c r="D37" s="17">
        <v>0</v>
      </c>
      <c r="E37" s="3"/>
      <c r="F37" s="17">
        <v>0</v>
      </c>
      <c r="H37" s="17">
        <v>10277880</v>
      </c>
      <c r="I37" s="3"/>
      <c r="J37" s="17">
        <v>3921497</v>
      </c>
    </row>
    <row r="38" spans="1:10" s="31" customFormat="1" ht="15" customHeight="1">
      <c r="A38" s="31" t="s">
        <v>27</v>
      </c>
      <c r="B38" s="32">
        <v>7</v>
      </c>
      <c r="C38" s="32"/>
      <c r="D38" s="17">
        <v>343572</v>
      </c>
      <c r="E38" s="3"/>
      <c r="F38" s="17">
        <v>1033281</v>
      </c>
      <c r="H38" s="17">
        <v>0</v>
      </c>
      <c r="I38" s="3"/>
      <c r="J38" s="17">
        <v>0</v>
      </c>
    </row>
    <row r="39" spans="1:10" s="31" customFormat="1" ht="15" customHeight="1">
      <c r="A39" s="31" t="s">
        <v>28</v>
      </c>
      <c r="B39" s="32">
        <v>8</v>
      </c>
      <c r="C39" s="32"/>
      <c r="D39" s="37">
        <v>6185618</v>
      </c>
      <c r="E39" s="34"/>
      <c r="F39" s="37">
        <v>4686630</v>
      </c>
      <c r="G39" s="35"/>
      <c r="H39" s="37">
        <v>0</v>
      </c>
      <c r="I39" s="34"/>
      <c r="J39" s="37">
        <v>0</v>
      </c>
    </row>
    <row r="40" spans="1:10" s="31" customFormat="1" ht="15" customHeight="1">
      <c r="A40" s="31" t="s">
        <v>29</v>
      </c>
    </row>
    <row r="41" spans="1:10" s="31" customFormat="1" ht="15" customHeight="1">
      <c r="A41" s="31" t="s">
        <v>30</v>
      </c>
      <c r="B41" s="32">
        <v>9</v>
      </c>
      <c r="D41" s="37">
        <v>232216</v>
      </c>
      <c r="E41" s="34"/>
      <c r="F41" s="37">
        <v>352308</v>
      </c>
      <c r="G41" s="35"/>
      <c r="H41" s="37">
        <v>0</v>
      </c>
      <c r="I41" s="34"/>
      <c r="J41" s="37">
        <v>0</v>
      </c>
    </row>
    <row r="42" spans="1:10" s="31" customFormat="1" ht="15" customHeight="1">
      <c r="A42" s="31" t="s">
        <v>204</v>
      </c>
      <c r="B42" s="32">
        <v>14</v>
      </c>
      <c r="C42" s="32"/>
      <c r="D42" s="37">
        <v>3029829</v>
      </c>
      <c r="E42" s="34"/>
      <c r="F42" s="37">
        <v>3184374</v>
      </c>
      <c r="G42" s="35"/>
      <c r="H42" s="37">
        <v>0</v>
      </c>
      <c r="I42" s="34"/>
      <c r="J42" s="37">
        <v>0</v>
      </c>
    </row>
    <row r="43" spans="1:10" s="31" customFormat="1" ht="15" customHeight="1">
      <c r="A43" s="31" t="s">
        <v>161</v>
      </c>
      <c r="B43" s="32"/>
      <c r="C43" s="32"/>
    </row>
    <row r="44" spans="1:10" s="31" customFormat="1" ht="15" customHeight="1">
      <c r="A44" s="31" t="s">
        <v>175</v>
      </c>
      <c r="B44" s="32" t="s">
        <v>201</v>
      </c>
      <c r="C44" s="32"/>
      <c r="D44" s="37">
        <v>0</v>
      </c>
      <c r="E44" s="3"/>
      <c r="F44" s="37">
        <v>0</v>
      </c>
      <c r="H44" s="37">
        <v>2864967</v>
      </c>
      <c r="I44" s="3"/>
      <c r="J44" s="4">
        <v>2864967</v>
      </c>
    </row>
    <row r="45" spans="1:10" s="31" customFormat="1" ht="15" customHeight="1">
      <c r="A45" s="31" t="s">
        <v>160</v>
      </c>
      <c r="B45" s="32" t="s">
        <v>202</v>
      </c>
      <c r="C45" s="32"/>
      <c r="D45" s="4">
        <v>0</v>
      </c>
      <c r="E45" s="3"/>
      <c r="F45" s="4">
        <v>0</v>
      </c>
      <c r="H45" s="4">
        <v>2000000</v>
      </c>
      <c r="I45" s="3"/>
      <c r="J45" s="4">
        <v>8000000</v>
      </c>
    </row>
    <row r="46" spans="1:10" s="31" customFormat="1" ht="15" customHeight="1">
      <c r="A46" s="31" t="s">
        <v>31</v>
      </c>
      <c r="B46" s="32">
        <v>15</v>
      </c>
      <c r="C46" s="32"/>
      <c r="D46" s="4">
        <v>629018</v>
      </c>
      <c r="E46" s="3"/>
      <c r="F46" s="4">
        <v>629308</v>
      </c>
      <c r="H46" s="4">
        <v>17244</v>
      </c>
      <c r="I46" s="3"/>
      <c r="J46" s="4">
        <v>0</v>
      </c>
    </row>
    <row r="47" spans="1:10" s="31" customFormat="1" ht="15" customHeight="1">
      <c r="A47" s="31" t="s">
        <v>32</v>
      </c>
      <c r="B47" s="32">
        <v>15</v>
      </c>
      <c r="C47" s="32"/>
      <c r="D47" s="4">
        <v>567958</v>
      </c>
      <c r="E47" s="3"/>
      <c r="F47" s="4">
        <v>568241</v>
      </c>
      <c r="H47" s="4">
        <v>820</v>
      </c>
      <c r="I47" s="3"/>
      <c r="J47" s="4">
        <v>1030</v>
      </c>
    </row>
    <row r="48" spans="1:10" s="31" customFormat="1" ht="15" customHeight="1">
      <c r="A48" s="31" t="s">
        <v>33</v>
      </c>
      <c r="B48" s="32"/>
      <c r="C48" s="32"/>
      <c r="D48" s="4">
        <v>226779</v>
      </c>
      <c r="E48" s="3"/>
      <c r="F48" s="4">
        <v>179324</v>
      </c>
      <c r="H48" s="4">
        <v>1878</v>
      </c>
      <c r="I48" s="3"/>
      <c r="J48" s="4">
        <v>1853</v>
      </c>
    </row>
    <row r="49" spans="1:10" s="31" customFormat="1" ht="15" customHeight="1">
      <c r="A49" s="31" t="s">
        <v>34</v>
      </c>
      <c r="B49" s="32">
        <v>16</v>
      </c>
      <c r="C49" s="32"/>
      <c r="D49" s="12">
        <v>134557</v>
      </c>
      <c r="E49" s="3"/>
      <c r="F49" s="12">
        <v>131969</v>
      </c>
      <c r="H49" s="12">
        <v>3287</v>
      </c>
      <c r="I49" s="3"/>
      <c r="J49" s="12">
        <v>3287</v>
      </c>
    </row>
    <row r="50" spans="1:10" ht="15" customHeight="1">
      <c r="A50" s="7"/>
      <c r="B50" s="30"/>
      <c r="C50" s="30"/>
      <c r="D50" s="20"/>
      <c r="E50" s="21"/>
      <c r="F50" s="20"/>
      <c r="G50" s="21"/>
      <c r="H50" s="20"/>
      <c r="I50" s="21"/>
      <c r="J50" s="20"/>
    </row>
    <row r="51" spans="1:10" s="31" customFormat="1" ht="15" customHeight="1">
      <c r="A51" s="7" t="s">
        <v>35</v>
      </c>
      <c r="B51" s="32"/>
      <c r="C51" s="32"/>
      <c r="D51" s="12">
        <f>SUM(D36:D49)</f>
        <v>11550372</v>
      </c>
      <c r="E51" s="3"/>
      <c r="F51" s="12">
        <f>SUM(F36:F49)</f>
        <v>10963844</v>
      </c>
      <c r="G51" s="3"/>
      <c r="H51" s="12">
        <f>SUM(H36:H49)</f>
        <v>15177253</v>
      </c>
      <c r="I51" s="3"/>
      <c r="J51" s="12">
        <f>SUM(J36:J49)</f>
        <v>14792634</v>
      </c>
    </row>
    <row r="52" spans="1:10" ht="15" customHeight="1">
      <c r="A52" s="7"/>
      <c r="B52" s="30"/>
      <c r="C52" s="30"/>
      <c r="D52" s="20"/>
      <c r="E52" s="21"/>
      <c r="F52" s="20"/>
      <c r="G52" s="21"/>
      <c r="H52" s="20"/>
      <c r="I52" s="21"/>
      <c r="J52" s="20"/>
    </row>
    <row r="53" spans="1:10" s="31" customFormat="1" ht="15" customHeight="1" thickBot="1">
      <c r="A53" s="7" t="s">
        <v>36</v>
      </c>
      <c r="B53" s="38"/>
      <c r="C53" s="38"/>
      <c r="D53" s="39">
        <f>SUM(D51,D32)</f>
        <v>42340078</v>
      </c>
      <c r="E53" s="3"/>
      <c r="F53" s="39">
        <f>SUM(F51,F32)</f>
        <v>39217136</v>
      </c>
      <c r="G53" s="3"/>
      <c r="H53" s="39">
        <f>SUM(H51,H32)</f>
        <v>24801349</v>
      </c>
      <c r="I53" s="3"/>
      <c r="J53" s="39">
        <f>SUM(J51,J32)</f>
        <v>21160711</v>
      </c>
    </row>
    <row r="54" spans="1:10" s="31" customFormat="1" ht="15" customHeight="1" thickTop="1">
      <c r="A54" s="7"/>
      <c r="B54" s="38"/>
      <c r="C54" s="38"/>
      <c r="D54" s="17"/>
      <c r="E54" s="3"/>
      <c r="F54" s="17"/>
      <c r="G54" s="3"/>
      <c r="H54" s="17"/>
      <c r="I54" s="3"/>
      <c r="J54" s="17"/>
    </row>
    <row r="55" spans="1:10" s="31" customFormat="1" ht="15" customHeight="1">
      <c r="A55" s="7"/>
      <c r="B55" s="38"/>
      <c r="C55" s="38"/>
      <c r="D55" s="17"/>
      <c r="E55" s="3"/>
      <c r="F55" s="17"/>
      <c r="G55" s="3"/>
      <c r="H55" s="17"/>
      <c r="I55" s="3"/>
      <c r="J55" s="17"/>
    </row>
    <row r="56" spans="1:10" s="31" customFormat="1" ht="15" customHeight="1">
      <c r="A56" s="7"/>
      <c r="B56" s="38"/>
      <c r="C56" s="38"/>
      <c r="D56" s="17"/>
      <c r="E56" s="3"/>
      <c r="F56" s="17"/>
      <c r="G56" s="3"/>
      <c r="H56" s="17"/>
      <c r="I56" s="3"/>
      <c r="J56" s="17"/>
    </row>
    <row r="57" spans="1:10" s="31" customFormat="1" ht="24" customHeight="1">
      <c r="A57" s="7"/>
      <c r="B57" s="38"/>
      <c r="C57" s="38"/>
      <c r="D57" s="17"/>
      <c r="E57" s="3"/>
      <c r="F57" s="17"/>
      <c r="G57" s="3"/>
      <c r="H57" s="17"/>
      <c r="I57" s="3"/>
      <c r="J57" s="17"/>
    </row>
    <row r="58" spans="1:10" ht="20.100000000000001" customHeight="1">
      <c r="A58" s="40" t="s">
        <v>271</v>
      </c>
      <c r="B58" s="40"/>
      <c r="C58" s="40"/>
      <c r="D58" s="13"/>
      <c r="E58" s="13"/>
      <c r="F58" s="13"/>
      <c r="G58" s="13"/>
      <c r="H58" s="13"/>
      <c r="I58" s="13"/>
      <c r="J58" s="13"/>
    </row>
    <row r="59" spans="1:10" ht="15" customHeight="1">
      <c r="A59" s="41" t="str">
        <f>A1</f>
        <v>Srisawad Corporation Public Company Limited</v>
      </c>
    </row>
    <row r="60" spans="1:10" ht="15" customHeight="1">
      <c r="A60" s="8" t="s">
        <v>37</v>
      </c>
    </row>
    <row r="61" spans="1:10" ht="15" customHeight="1">
      <c r="A61" s="9" t="str">
        <f>A3</f>
        <v>As at 30 September 2019</v>
      </c>
      <c r="B61" s="10"/>
      <c r="C61" s="10"/>
      <c r="D61" s="11"/>
      <c r="E61" s="11"/>
      <c r="F61" s="12"/>
      <c r="G61" s="12"/>
      <c r="H61" s="13"/>
      <c r="I61" s="13"/>
      <c r="J61" s="12"/>
    </row>
    <row r="62" spans="1:10" ht="15" customHeight="1">
      <c r="A62" s="14"/>
      <c r="B62" s="15"/>
      <c r="C62" s="15"/>
      <c r="D62" s="16"/>
      <c r="E62" s="16"/>
      <c r="F62" s="17"/>
      <c r="G62" s="17"/>
      <c r="H62" s="18"/>
      <c r="I62" s="18"/>
      <c r="J62" s="17"/>
    </row>
    <row r="64" spans="1:10" ht="15" customHeight="1">
      <c r="D64" s="204" t="s">
        <v>2</v>
      </c>
      <c r="E64" s="204"/>
      <c r="F64" s="204"/>
      <c r="G64" s="19"/>
      <c r="H64" s="204" t="s">
        <v>3</v>
      </c>
      <c r="I64" s="204"/>
      <c r="J64" s="204"/>
    </row>
    <row r="65" spans="1:10" ht="15" customHeight="1">
      <c r="D65" s="20" t="s">
        <v>4</v>
      </c>
      <c r="E65" s="21"/>
      <c r="F65" s="22" t="s">
        <v>5</v>
      </c>
      <c r="G65" s="19"/>
      <c r="H65" s="20" t="s">
        <v>4</v>
      </c>
      <c r="I65" s="21"/>
      <c r="J65" s="22" t="s">
        <v>5</v>
      </c>
    </row>
    <row r="66" spans="1:10" ht="15" customHeight="1">
      <c r="D66" s="146" t="s">
        <v>207</v>
      </c>
      <c r="E66" s="22"/>
      <c r="F66" s="22" t="s">
        <v>6</v>
      </c>
      <c r="G66" s="22"/>
      <c r="H66" s="146" t="s">
        <v>207</v>
      </c>
      <c r="I66" s="22"/>
      <c r="J66" s="22" t="s">
        <v>6</v>
      </c>
    </row>
    <row r="67" spans="1:10" ht="15" customHeight="1">
      <c r="A67" s="23"/>
      <c r="B67" s="24"/>
      <c r="C67" s="24"/>
      <c r="D67" s="25">
        <v>2019</v>
      </c>
      <c r="E67" s="22"/>
      <c r="F67" s="25">
        <v>2018</v>
      </c>
      <c r="G67" s="26"/>
      <c r="H67" s="25">
        <v>2019</v>
      </c>
      <c r="I67" s="22"/>
      <c r="J67" s="25">
        <v>2018</v>
      </c>
    </row>
    <row r="68" spans="1:10" ht="15" customHeight="1">
      <c r="A68" s="23"/>
      <c r="B68" s="27" t="s">
        <v>7</v>
      </c>
      <c r="C68" s="28"/>
      <c r="D68" s="29" t="s">
        <v>8</v>
      </c>
      <c r="E68" s="19"/>
      <c r="F68" s="29" t="s">
        <v>8</v>
      </c>
      <c r="G68" s="22"/>
      <c r="H68" s="29" t="s">
        <v>8</v>
      </c>
      <c r="I68" s="18"/>
      <c r="J68" s="29" t="s">
        <v>8</v>
      </c>
    </row>
    <row r="69" spans="1:10" ht="15" customHeight="1">
      <c r="A69" s="23"/>
      <c r="B69" s="28"/>
      <c r="C69" s="28"/>
      <c r="D69" s="22"/>
      <c r="E69" s="19"/>
      <c r="F69" s="22"/>
      <c r="G69" s="22"/>
      <c r="H69" s="22"/>
      <c r="I69" s="18"/>
      <c r="J69" s="22"/>
    </row>
    <row r="70" spans="1:10" ht="15" customHeight="1">
      <c r="A70" s="7" t="s">
        <v>38</v>
      </c>
      <c r="B70" s="32"/>
      <c r="C70" s="32"/>
      <c r="D70" s="4"/>
      <c r="G70" s="3"/>
      <c r="H70" s="4"/>
      <c r="I70" s="3"/>
    </row>
    <row r="71" spans="1:10" ht="15" customHeight="1">
      <c r="A71" s="7"/>
      <c r="B71" s="30"/>
      <c r="C71" s="30"/>
      <c r="D71" s="20"/>
      <c r="E71" s="21"/>
      <c r="F71" s="20"/>
      <c r="G71" s="21"/>
      <c r="H71" s="20"/>
      <c r="I71" s="21"/>
      <c r="J71" s="20"/>
    </row>
    <row r="72" spans="1:10" ht="15" customHeight="1">
      <c r="A72" s="7" t="s">
        <v>39</v>
      </c>
      <c r="B72" s="32"/>
      <c r="C72" s="32"/>
      <c r="D72" s="4"/>
      <c r="G72" s="3"/>
      <c r="H72" s="4"/>
      <c r="I72" s="3"/>
    </row>
    <row r="73" spans="1:10" ht="15" customHeight="1">
      <c r="A73" s="7"/>
      <c r="B73" s="32"/>
      <c r="C73" s="32"/>
      <c r="D73" s="4"/>
      <c r="G73" s="3"/>
      <c r="H73" s="4"/>
      <c r="I73" s="3"/>
    </row>
    <row r="74" spans="1:10" s="31" customFormat="1" ht="15" customHeight="1">
      <c r="A74" s="31" t="s">
        <v>133</v>
      </c>
      <c r="B74" s="32">
        <v>17</v>
      </c>
      <c r="C74" s="32"/>
      <c r="D74" s="17">
        <v>6836051</v>
      </c>
      <c r="E74" s="3"/>
      <c r="F74" s="17">
        <v>7273973</v>
      </c>
      <c r="H74" s="17">
        <v>0</v>
      </c>
      <c r="I74" s="3"/>
      <c r="J74" s="17">
        <v>0</v>
      </c>
    </row>
    <row r="75" spans="1:10" s="31" customFormat="1" ht="15" customHeight="1">
      <c r="A75" s="31" t="s">
        <v>40</v>
      </c>
      <c r="B75" s="32">
        <v>18</v>
      </c>
      <c r="C75" s="32"/>
      <c r="D75" s="17">
        <v>6000</v>
      </c>
      <c r="E75" s="3"/>
      <c r="F75" s="17">
        <v>6000</v>
      </c>
      <c r="H75" s="17">
        <v>0</v>
      </c>
      <c r="I75" s="3"/>
      <c r="J75" s="17">
        <v>0</v>
      </c>
    </row>
    <row r="76" spans="1:10" ht="15" customHeight="1">
      <c r="A76" s="31" t="s">
        <v>41</v>
      </c>
      <c r="B76" s="32">
        <v>19</v>
      </c>
      <c r="C76" s="32"/>
      <c r="D76" s="17">
        <v>610000</v>
      </c>
      <c r="F76" s="17">
        <v>4050000</v>
      </c>
      <c r="G76" s="31"/>
      <c r="H76" s="17">
        <v>610000</v>
      </c>
      <c r="I76" s="3"/>
      <c r="J76" s="17">
        <v>3050000</v>
      </c>
    </row>
    <row r="77" spans="1:10" ht="15" customHeight="1">
      <c r="A77" s="31" t="s">
        <v>168</v>
      </c>
      <c r="B77" s="32"/>
      <c r="C77" s="32"/>
      <c r="F77" s="17"/>
      <c r="G77" s="31"/>
      <c r="H77" s="17"/>
      <c r="I77" s="3"/>
      <c r="J77" s="17"/>
    </row>
    <row r="78" spans="1:10" ht="15" customHeight="1">
      <c r="A78" s="31" t="s">
        <v>155</v>
      </c>
      <c r="B78" s="32">
        <v>19</v>
      </c>
      <c r="C78" s="32"/>
      <c r="D78" s="17">
        <v>0</v>
      </c>
      <c r="F78" s="17">
        <v>338826</v>
      </c>
      <c r="G78" s="31"/>
      <c r="H78" s="17">
        <v>0</v>
      </c>
      <c r="I78" s="3"/>
      <c r="J78" s="17">
        <v>0</v>
      </c>
    </row>
    <row r="79" spans="1:10" s="31" customFormat="1" ht="15" customHeight="1">
      <c r="A79" s="31" t="s">
        <v>42</v>
      </c>
      <c r="C79" s="32"/>
      <c r="D79" s="17"/>
      <c r="E79" s="3"/>
      <c r="F79" s="17"/>
      <c r="H79" s="17"/>
      <c r="I79" s="3"/>
      <c r="J79" s="17"/>
    </row>
    <row r="80" spans="1:10" s="31" customFormat="1" ht="15" customHeight="1">
      <c r="A80" s="31" t="s">
        <v>43</v>
      </c>
      <c r="B80" s="32">
        <v>19</v>
      </c>
      <c r="C80" s="32"/>
      <c r="D80" s="17">
        <v>2588267</v>
      </c>
      <c r="E80" s="3"/>
      <c r="F80" s="17">
        <v>2703889</v>
      </c>
      <c r="H80" s="17">
        <v>566600</v>
      </c>
      <c r="I80" s="3"/>
      <c r="J80" s="17">
        <v>330556</v>
      </c>
    </row>
    <row r="81" spans="1:10" s="31" customFormat="1" ht="15" customHeight="1">
      <c r="A81" s="31" t="s">
        <v>44</v>
      </c>
      <c r="B81" s="32"/>
      <c r="C81" s="32"/>
      <c r="D81" s="4"/>
      <c r="E81" s="3"/>
      <c r="F81" s="4"/>
      <c r="H81" s="4"/>
      <c r="I81" s="3"/>
      <c r="J81" s="4"/>
    </row>
    <row r="82" spans="1:10" s="31" customFormat="1" ht="15" customHeight="1">
      <c r="A82" s="31" t="s">
        <v>45</v>
      </c>
      <c r="B82" s="42"/>
      <c r="C82" s="32"/>
      <c r="D82" s="4">
        <v>18937</v>
      </c>
      <c r="E82" s="3"/>
      <c r="F82" s="4">
        <v>29166</v>
      </c>
      <c r="H82" s="4">
        <v>0</v>
      </c>
      <c r="I82" s="3"/>
      <c r="J82" s="4">
        <v>0</v>
      </c>
    </row>
    <row r="83" spans="1:10" s="31" customFormat="1" ht="15" customHeight="1">
      <c r="A83" s="31" t="s">
        <v>46</v>
      </c>
      <c r="B83" s="32">
        <v>20</v>
      </c>
      <c r="C83" s="32"/>
      <c r="D83" s="17">
        <v>673536</v>
      </c>
      <c r="E83" s="3"/>
      <c r="F83" s="17">
        <v>742467</v>
      </c>
      <c r="H83" s="17">
        <v>81446</v>
      </c>
      <c r="I83" s="3"/>
      <c r="J83" s="17">
        <v>91964</v>
      </c>
    </row>
    <row r="84" spans="1:10" s="31" customFormat="1" ht="15" customHeight="1">
      <c r="A84" s="31" t="s">
        <v>169</v>
      </c>
      <c r="B84" s="42">
        <v>21</v>
      </c>
      <c r="C84" s="32"/>
      <c r="D84" s="17">
        <v>2391100</v>
      </c>
      <c r="E84" s="16"/>
      <c r="F84" s="17">
        <v>1258500</v>
      </c>
      <c r="G84" s="16"/>
      <c r="H84" s="17">
        <v>2391100</v>
      </c>
      <c r="I84" s="16"/>
      <c r="J84" s="17">
        <v>1258500</v>
      </c>
    </row>
    <row r="85" spans="1:10" s="31" customFormat="1" ht="15" customHeight="1">
      <c r="A85" s="31" t="s">
        <v>47</v>
      </c>
      <c r="B85" s="42"/>
      <c r="C85" s="32"/>
      <c r="D85" s="4">
        <v>360099</v>
      </c>
      <c r="E85" s="3"/>
      <c r="F85" s="4">
        <v>481091</v>
      </c>
      <c r="H85" s="4">
        <v>0</v>
      </c>
      <c r="I85" s="3"/>
      <c r="J85" s="17">
        <v>17962</v>
      </c>
    </row>
    <row r="86" spans="1:10" s="31" customFormat="1" ht="15" customHeight="1">
      <c r="A86" s="26" t="s">
        <v>48</v>
      </c>
      <c r="B86" s="42"/>
      <c r="C86" s="42"/>
      <c r="D86" s="12">
        <v>65027</v>
      </c>
      <c r="E86" s="16"/>
      <c r="F86" s="12">
        <v>84786</v>
      </c>
      <c r="G86" s="26"/>
      <c r="H86" s="12">
        <v>5693</v>
      </c>
      <c r="I86" s="16"/>
      <c r="J86" s="12">
        <v>2176</v>
      </c>
    </row>
    <row r="87" spans="1:10" ht="15" customHeight="1">
      <c r="A87" s="7"/>
      <c r="B87" s="30"/>
      <c r="C87" s="30"/>
      <c r="D87" s="20"/>
      <c r="E87" s="21"/>
      <c r="F87" s="20"/>
      <c r="G87" s="21"/>
      <c r="H87" s="20"/>
      <c r="I87" s="21"/>
      <c r="J87" s="20"/>
    </row>
    <row r="88" spans="1:10" s="26" customFormat="1" ht="15" customHeight="1">
      <c r="A88" s="7" t="s">
        <v>49</v>
      </c>
      <c r="B88" s="32"/>
      <c r="C88" s="32"/>
      <c r="D88" s="12">
        <f>SUM(D74:D86)</f>
        <v>13549017</v>
      </c>
      <c r="E88" s="3"/>
      <c r="F88" s="12">
        <f>SUM(F74:F86)</f>
        <v>16968698</v>
      </c>
      <c r="G88" s="3"/>
      <c r="H88" s="12">
        <f>SUM(H74:H86)</f>
        <v>3654839</v>
      </c>
      <c r="I88" s="3"/>
      <c r="J88" s="12">
        <f>SUM(J74:J86)</f>
        <v>4751158</v>
      </c>
    </row>
    <row r="89" spans="1:10" ht="15" customHeight="1">
      <c r="A89" s="7"/>
      <c r="B89" s="30"/>
      <c r="C89" s="30"/>
      <c r="D89" s="20"/>
      <c r="E89" s="21"/>
      <c r="F89" s="20"/>
      <c r="G89" s="21"/>
      <c r="H89" s="20"/>
      <c r="I89" s="21"/>
      <c r="J89" s="20"/>
    </row>
    <row r="90" spans="1:10" s="31" customFormat="1" ht="15" customHeight="1">
      <c r="A90" s="7" t="s">
        <v>50</v>
      </c>
      <c r="B90" s="32"/>
      <c r="C90" s="32"/>
      <c r="D90" s="4"/>
      <c r="E90" s="3"/>
      <c r="F90" s="4"/>
      <c r="G90" s="3"/>
      <c r="H90" s="4"/>
      <c r="I90" s="3"/>
      <c r="J90" s="4"/>
    </row>
    <row r="91" spans="1:10" ht="15" customHeight="1">
      <c r="A91" s="7"/>
      <c r="B91" s="30"/>
      <c r="C91" s="30"/>
      <c r="D91" s="20"/>
      <c r="E91" s="21"/>
      <c r="F91" s="20"/>
      <c r="G91" s="21"/>
      <c r="H91" s="20"/>
      <c r="I91" s="21"/>
      <c r="J91" s="20"/>
    </row>
    <row r="92" spans="1:10" s="31" customFormat="1" ht="15" customHeight="1">
      <c r="A92" s="31" t="s">
        <v>51</v>
      </c>
      <c r="B92" s="32">
        <v>19</v>
      </c>
      <c r="D92" s="4">
        <v>1294511</v>
      </c>
      <c r="E92" s="3"/>
      <c r="F92" s="4">
        <v>741944</v>
      </c>
      <c r="H92" s="4">
        <v>1183400</v>
      </c>
      <c r="I92" s="3"/>
      <c r="J92" s="4">
        <v>250000</v>
      </c>
    </row>
    <row r="93" spans="1:10" s="31" customFormat="1" ht="15" customHeight="1">
      <c r="A93" s="6" t="s">
        <v>52</v>
      </c>
      <c r="B93" s="32"/>
      <c r="C93" s="32"/>
      <c r="D93" s="4">
        <v>136745</v>
      </c>
      <c r="E93" s="3"/>
      <c r="F93" s="4">
        <v>139424</v>
      </c>
      <c r="H93" s="4">
        <v>0</v>
      </c>
      <c r="I93" s="3"/>
      <c r="J93" s="17">
        <v>0</v>
      </c>
    </row>
    <row r="94" spans="1:10" s="31" customFormat="1" ht="15" customHeight="1">
      <c r="A94" s="6" t="s">
        <v>53</v>
      </c>
      <c r="B94" s="42"/>
      <c r="C94" s="32"/>
      <c r="D94" s="4">
        <v>9320</v>
      </c>
      <c r="E94" s="3"/>
      <c r="F94" s="4">
        <v>19280</v>
      </c>
      <c r="H94" s="4">
        <v>0</v>
      </c>
      <c r="I94" s="3"/>
      <c r="J94" s="17">
        <v>0</v>
      </c>
    </row>
    <row r="95" spans="1:10" s="31" customFormat="1" ht="15" customHeight="1">
      <c r="A95" s="31" t="s">
        <v>170</v>
      </c>
      <c r="B95" s="42">
        <v>21</v>
      </c>
      <c r="C95" s="32"/>
      <c r="D95" s="4">
        <v>8826623</v>
      </c>
      <c r="E95" s="3"/>
      <c r="F95" s="4">
        <v>7679583</v>
      </c>
      <c r="H95" s="4">
        <v>8826623</v>
      </c>
      <c r="I95" s="3"/>
      <c r="J95" s="17">
        <v>7679583</v>
      </c>
    </row>
    <row r="96" spans="1:10" s="31" customFormat="1" ht="15" customHeight="1">
      <c r="A96" s="31" t="s">
        <v>54</v>
      </c>
      <c r="B96" s="42"/>
      <c r="C96" s="32"/>
      <c r="D96" s="12">
        <v>41348</v>
      </c>
      <c r="E96" s="16"/>
      <c r="F96" s="12">
        <v>40009</v>
      </c>
      <c r="H96" s="12">
        <v>9417</v>
      </c>
      <c r="I96" s="16"/>
      <c r="J96" s="12">
        <v>9265</v>
      </c>
    </row>
    <row r="97" spans="1:10" ht="15" customHeight="1">
      <c r="A97" s="7"/>
      <c r="B97" s="30"/>
      <c r="C97" s="30"/>
      <c r="D97" s="20"/>
      <c r="E97" s="21"/>
      <c r="F97" s="20"/>
      <c r="G97" s="21"/>
      <c r="H97" s="20"/>
      <c r="I97" s="21"/>
      <c r="J97" s="20"/>
    </row>
    <row r="98" spans="1:10" s="31" customFormat="1" ht="15" customHeight="1">
      <c r="A98" s="7" t="s">
        <v>50</v>
      </c>
      <c r="B98" s="32"/>
      <c r="C98" s="32"/>
      <c r="D98" s="12">
        <f>SUM(D92:D96)</f>
        <v>10308547</v>
      </c>
      <c r="E98" s="3"/>
      <c r="F98" s="12">
        <f>SUM(F92:F96)</f>
        <v>8620240</v>
      </c>
      <c r="G98" s="3"/>
      <c r="H98" s="12">
        <f>SUM(H92:H96)</f>
        <v>10019440</v>
      </c>
      <c r="I98" s="3"/>
      <c r="J98" s="12">
        <f>SUM(J92:J96)</f>
        <v>7938848</v>
      </c>
    </row>
    <row r="99" spans="1:10" ht="15" customHeight="1">
      <c r="A99" s="7"/>
      <c r="B99" s="30"/>
      <c r="C99" s="30"/>
      <c r="D99" s="20"/>
      <c r="E99" s="21"/>
      <c r="F99" s="20"/>
      <c r="G99" s="21"/>
      <c r="H99" s="20"/>
      <c r="I99" s="21"/>
      <c r="J99" s="20"/>
    </row>
    <row r="100" spans="1:10" s="31" customFormat="1" ht="15" customHeight="1">
      <c r="A100" s="7" t="s">
        <v>55</v>
      </c>
      <c r="B100" s="32"/>
      <c r="C100" s="32"/>
      <c r="D100" s="12">
        <f>SUM(D98,D88)</f>
        <v>23857564</v>
      </c>
      <c r="E100" s="3"/>
      <c r="F100" s="12">
        <f>SUM(F98,F88)</f>
        <v>25588938</v>
      </c>
      <c r="G100" s="3"/>
      <c r="H100" s="12">
        <f>SUM(H98,H88)</f>
        <v>13674279</v>
      </c>
      <c r="I100" s="3"/>
      <c r="J100" s="12">
        <f>SUM(J98,J88)</f>
        <v>12690006</v>
      </c>
    </row>
    <row r="101" spans="1:10" s="31" customFormat="1" ht="15" customHeight="1">
      <c r="A101" s="7"/>
      <c r="B101" s="32"/>
      <c r="C101" s="32"/>
      <c r="D101" s="17"/>
      <c r="E101" s="3"/>
      <c r="F101" s="17"/>
      <c r="G101" s="3"/>
      <c r="H101" s="17"/>
      <c r="I101" s="3"/>
      <c r="J101" s="17"/>
    </row>
    <row r="102" spans="1:10" ht="15" customHeight="1">
      <c r="A102" s="23"/>
      <c r="D102" s="17"/>
      <c r="F102" s="17"/>
      <c r="G102" s="5"/>
      <c r="H102" s="17"/>
      <c r="I102" s="3"/>
      <c r="J102" s="17"/>
    </row>
    <row r="103" spans="1:10" ht="15" customHeight="1">
      <c r="A103" s="23"/>
      <c r="D103" s="17"/>
      <c r="F103" s="17"/>
      <c r="G103" s="5"/>
      <c r="H103" s="17"/>
      <c r="I103" s="3"/>
      <c r="J103" s="17"/>
    </row>
    <row r="104" spans="1:10" ht="15" customHeight="1">
      <c r="A104" s="23"/>
      <c r="D104" s="17"/>
      <c r="F104" s="17"/>
      <c r="G104" s="5"/>
      <c r="H104" s="17"/>
      <c r="I104" s="3"/>
      <c r="J104" s="17"/>
    </row>
    <row r="105" spans="1:10" ht="15" customHeight="1">
      <c r="A105" s="23"/>
      <c r="D105" s="17"/>
      <c r="F105" s="17"/>
      <c r="G105" s="5"/>
      <c r="H105" s="17"/>
      <c r="I105" s="3"/>
      <c r="J105" s="17"/>
    </row>
    <row r="106" spans="1:10" ht="15" customHeight="1">
      <c r="A106" s="23"/>
      <c r="D106" s="17"/>
      <c r="F106" s="17"/>
      <c r="G106" s="5"/>
      <c r="H106" s="17"/>
      <c r="I106" s="3"/>
      <c r="J106" s="17"/>
    </row>
    <row r="107" spans="1:10" ht="15" customHeight="1">
      <c r="A107" s="23"/>
      <c r="D107" s="17"/>
      <c r="F107" s="17"/>
      <c r="G107" s="5"/>
      <c r="H107" s="17"/>
      <c r="I107" s="3"/>
      <c r="J107" s="17"/>
    </row>
    <row r="108" spans="1:10" ht="15" customHeight="1">
      <c r="A108" s="23"/>
      <c r="D108" s="17"/>
      <c r="F108" s="17"/>
      <c r="G108" s="5"/>
      <c r="H108" s="17"/>
      <c r="I108" s="3"/>
      <c r="J108" s="17"/>
    </row>
    <row r="109" spans="1:10" ht="15" customHeight="1">
      <c r="A109" s="23"/>
      <c r="D109" s="17"/>
      <c r="F109" s="17"/>
      <c r="G109" s="5"/>
      <c r="H109" s="17"/>
      <c r="I109" s="3"/>
      <c r="J109" s="17"/>
    </row>
    <row r="110" spans="1:10" ht="15" customHeight="1">
      <c r="A110" s="23"/>
      <c r="D110" s="17"/>
      <c r="F110" s="17"/>
      <c r="G110" s="5"/>
      <c r="H110" s="17"/>
      <c r="I110" s="3"/>
      <c r="J110" s="17"/>
    </row>
    <row r="111" spans="1:10" ht="15" customHeight="1">
      <c r="A111" s="23"/>
      <c r="D111" s="17"/>
      <c r="F111" s="17"/>
      <c r="G111" s="5"/>
      <c r="H111" s="17"/>
      <c r="I111" s="3"/>
      <c r="J111" s="17"/>
    </row>
    <row r="112" spans="1:10" ht="15" customHeight="1">
      <c r="A112" s="23"/>
      <c r="D112" s="17"/>
      <c r="F112" s="17"/>
      <c r="G112" s="5"/>
      <c r="H112" s="17"/>
      <c r="I112" s="3"/>
      <c r="J112" s="17"/>
    </row>
    <row r="113" spans="1:10" ht="15" customHeight="1">
      <c r="A113" s="23"/>
      <c r="D113" s="17"/>
      <c r="F113" s="17"/>
      <c r="G113" s="5"/>
      <c r="H113" s="17"/>
      <c r="I113" s="3"/>
      <c r="J113" s="17"/>
    </row>
    <row r="114" spans="1:10" ht="15" customHeight="1">
      <c r="A114" s="23"/>
      <c r="D114" s="17"/>
      <c r="F114" s="17"/>
      <c r="G114" s="5"/>
      <c r="H114" s="17"/>
      <c r="I114" s="3"/>
      <c r="J114" s="17"/>
    </row>
    <row r="115" spans="1:10" ht="15" customHeight="1">
      <c r="A115" s="23"/>
      <c r="D115" s="17"/>
      <c r="F115" s="17"/>
      <c r="G115" s="5"/>
      <c r="H115" s="17"/>
      <c r="I115" s="3"/>
      <c r="J115" s="17"/>
    </row>
    <row r="116" spans="1:10" ht="9" customHeight="1">
      <c r="A116" s="23"/>
      <c r="D116" s="17"/>
      <c r="F116" s="17"/>
      <c r="G116" s="5"/>
      <c r="H116" s="17"/>
      <c r="I116" s="3"/>
      <c r="J116" s="17"/>
    </row>
    <row r="117" spans="1:10" ht="20.100000000000001" customHeight="1">
      <c r="A117" s="40" t="str">
        <f>+A58</f>
        <v>The accompanying notes on page 14 to 37 are an integral part of this interim financial information.</v>
      </c>
      <c r="B117" s="10"/>
      <c r="C117" s="10"/>
      <c r="D117" s="12"/>
      <c r="E117" s="11"/>
      <c r="F117" s="12"/>
      <c r="G117" s="13"/>
      <c r="H117" s="12"/>
      <c r="I117" s="11"/>
      <c r="J117" s="12"/>
    </row>
    <row r="118" spans="1:10" ht="15" customHeight="1">
      <c r="A118" s="41" t="str">
        <f>A59</f>
        <v>Srisawad Corporation Public Company Limited</v>
      </c>
    </row>
    <row r="119" spans="1:10" ht="15" customHeight="1">
      <c r="A119" s="8" t="s">
        <v>37</v>
      </c>
    </row>
    <row r="120" spans="1:10" ht="15" customHeight="1">
      <c r="A120" s="9" t="str">
        <f>A61</f>
        <v>As at 30 September 2019</v>
      </c>
      <c r="B120" s="10"/>
      <c r="C120" s="10"/>
      <c r="D120" s="11"/>
      <c r="E120" s="11"/>
      <c r="F120" s="12"/>
      <c r="G120" s="12"/>
      <c r="H120" s="13"/>
      <c r="I120" s="13"/>
      <c r="J120" s="12"/>
    </row>
    <row r="121" spans="1:10" ht="15" customHeight="1">
      <c r="A121" s="14"/>
      <c r="B121" s="15"/>
      <c r="C121" s="15"/>
      <c r="D121" s="16"/>
      <c r="E121" s="16"/>
      <c r="F121" s="17"/>
      <c r="G121" s="17"/>
      <c r="H121" s="18"/>
      <c r="I121" s="18"/>
      <c r="J121" s="17"/>
    </row>
    <row r="123" spans="1:10" ht="15" customHeight="1">
      <c r="D123" s="204" t="s">
        <v>2</v>
      </c>
      <c r="E123" s="204"/>
      <c r="F123" s="204"/>
      <c r="G123" s="19"/>
      <c r="H123" s="204" t="s">
        <v>3</v>
      </c>
      <c r="I123" s="204"/>
      <c r="J123" s="204"/>
    </row>
    <row r="124" spans="1:10" ht="15" customHeight="1">
      <c r="D124" s="20" t="s">
        <v>4</v>
      </c>
      <c r="E124" s="21"/>
      <c r="F124" s="22" t="s">
        <v>5</v>
      </c>
      <c r="G124" s="19"/>
      <c r="H124" s="20" t="s">
        <v>4</v>
      </c>
      <c r="I124" s="21"/>
      <c r="J124" s="22" t="s">
        <v>5</v>
      </c>
    </row>
    <row r="125" spans="1:10" ht="15" customHeight="1">
      <c r="D125" s="146" t="s">
        <v>207</v>
      </c>
      <c r="E125" s="22"/>
      <c r="F125" s="22" t="s">
        <v>6</v>
      </c>
      <c r="G125" s="22"/>
      <c r="H125" s="146" t="s">
        <v>207</v>
      </c>
      <c r="I125" s="22"/>
      <c r="J125" s="22" t="s">
        <v>6</v>
      </c>
    </row>
    <row r="126" spans="1:10" ht="15" customHeight="1">
      <c r="A126" s="23"/>
      <c r="B126" s="24"/>
      <c r="C126" s="24"/>
      <c r="D126" s="25">
        <v>2019</v>
      </c>
      <c r="E126" s="22"/>
      <c r="F126" s="25">
        <v>2018</v>
      </c>
      <c r="G126" s="26"/>
      <c r="H126" s="25">
        <v>2019</v>
      </c>
      <c r="I126" s="22"/>
      <c r="J126" s="25">
        <v>2018</v>
      </c>
    </row>
    <row r="127" spans="1:10" ht="15" customHeight="1">
      <c r="A127" s="23"/>
      <c r="B127" s="27" t="s">
        <v>7</v>
      </c>
      <c r="C127" s="28"/>
      <c r="D127" s="29" t="s">
        <v>8</v>
      </c>
      <c r="E127" s="19"/>
      <c r="F127" s="29" t="s">
        <v>8</v>
      </c>
      <c r="G127" s="22"/>
      <c r="H127" s="29" t="s">
        <v>8</v>
      </c>
      <c r="I127" s="18"/>
      <c r="J127" s="29" t="s">
        <v>8</v>
      </c>
    </row>
    <row r="128" spans="1:10" ht="15" customHeight="1">
      <c r="A128" s="7" t="s">
        <v>56</v>
      </c>
      <c r="B128" s="43"/>
      <c r="C128" s="30"/>
      <c r="D128" s="22"/>
      <c r="E128" s="44"/>
      <c r="F128" s="22"/>
      <c r="G128" s="44"/>
      <c r="H128" s="22"/>
      <c r="I128" s="44"/>
      <c r="J128" s="22"/>
    </row>
    <row r="129" spans="1:10" ht="15" customHeight="1">
      <c r="A129" s="7"/>
      <c r="B129" s="30"/>
      <c r="C129" s="30"/>
      <c r="D129" s="20"/>
      <c r="E129" s="21"/>
      <c r="F129" s="20"/>
      <c r="G129" s="21"/>
      <c r="H129" s="20"/>
      <c r="I129" s="21"/>
      <c r="J129" s="20"/>
    </row>
    <row r="130" spans="1:10" ht="15" customHeight="1">
      <c r="A130" s="7" t="s">
        <v>57</v>
      </c>
      <c r="B130" s="32"/>
      <c r="C130" s="32"/>
      <c r="D130" s="17"/>
      <c r="F130" s="17"/>
      <c r="G130" s="3"/>
      <c r="H130" s="17"/>
      <c r="I130" s="3"/>
      <c r="J130" s="17"/>
    </row>
    <row r="131" spans="1:10" ht="15" customHeight="1">
      <c r="A131" s="7"/>
      <c r="B131" s="30"/>
      <c r="C131" s="30"/>
      <c r="D131" s="20"/>
      <c r="E131" s="21"/>
      <c r="F131" s="20"/>
      <c r="G131" s="21"/>
      <c r="H131" s="20"/>
      <c r="I131" s="21"/>
      <c r="J131" s="20"/>
    </row>
    <row r="132" spans="1:10" s="31" customFormat="1" ht="15" customHeight="1">
      <c r="A132" s="31" t="s">
        <v>58</v>
      </c>
      <c r="B132" s="32"/>
      <c r="C132" s="32"/>
      <c r="D132" s="4"/>
      <c r="E132" s="3"/>
      <c r="F132" s="4"/>
      <c r="G132" s="3"/>
      <c r="H132" s="4"/>
      <c r="I132" s="3"/>
      <c r="J132" s="4"/>
    </row>
    <row r="133" spans="1:10" s="31" customFormat="1" ht="15" customHeight="1">
      <c r="A133" s="6" t="s">
        <v>59</v>
      </c>
      <c r="B133" s="2"/>
      <c r="C133" s="2"/>
      <c r="D133" s="17"/>
      <c r="E133" s="16"/>
      <c r="F133" s="17"/>
      <c r="G133" s="18"/>
      <c r="H133" s="17"/>
      <c r="I133" s="16"/>
      <c r="J133" s="17"/>
    </row>
    <row r="134" spans="1:10" s="31" customFormat="1" ht="15" customHeight="1">
      <c r="A134" s="6" t="s">
        <v>194</v>
      </c>
      <c r="B134" s="45"/>
      <c r="C134" s="45"/>
      <c r="D134" s="46"/>
      <c r="E134" s="16"/>
      <c r="F134" s="17"/>
      <c r="G134" s="18"/>
      <c r="H134" s="17"/>
      <c r="I134" s="16"/>
      <c r="J134" s="17"/>
    </row>
    <row r="135" spans="1:10" s="31" customFormat="1" ht="15" customHeight="1">
      <c r="A135" s="6" t="s">
        <v>177</v>
      </c>
    </row>
    <row r="136" spans="1:10" ht="15" customHeight="1" thickBot="1">
      <c r="A136" s="6" t="s">
        <v>159</v>
      </c>
      <c r="B136" s="45">
        <v>22</v>
      </c>
      <c r="C136" s="45"/>
      <c r="D136" s="39">
        <v>1374661</v>
      </c>
      <c r="E136" s="16"/>
      <c r="F136" s="39">
        <v>1249710</v>
      </c>
      <c r="G136" s="18"/>
      <c r="H136" s="39">
        <v>1374661</v>
      </c>
      <c r="I136" s="16"/>
      <c r="J136" s="39">
        <v>1249710</v>
      </c>
    </row>
    <row r="137" spans="1:10" ht="15" customHeight="1" thickTop="1">
      <c r="B137" s="30"/>
      <c r="C137" s="30"/>
      <c r="D137" s="20"/>
      <c r="E137" s="21"/>
      <c r="F137" s="20"/>
      <c r="G137" s="21"/>
      <c r="H137" s="20"/>
      <c r="I137" s="21"/>
      <c r="J137" s="20"/>
    </row>
    <row r="138" spans="1:10" s="31" customFormat="1" ht="15" customHeight="1">
      <c r="A138" s="31" t="s">
        <v>60</v>
      </c>
      <c r="B138" s="32"/>
      <c r="C138" s="32"/>
      <c r="D138" s="17"/>
      <c r="E138" s="16"/>
      <c r="F138" s="17"/>
      <c r="G138" s="16"/>
      <c r="H138" s="17"/>
      <c r="I138" s="16"/>
      <c r="J138" s="17"/>
    </row>
    <row r="139" spans="1:10" s="31" customFormat="1" ht="15" customHeight="1">
      <c r="A139" s="6" t="s">
        <v>195</v>
      </c>
      <c r="B139" s="2"/>
      <c r="C139" s="2"/>
      <c r="D139" s="17"/>
      <c r="E139" s="16"/>
      <c r="F139" s="17"/>
      <c r="G139" s="18"/>
      <c r="H139" s="17"/>
      <c r="I139" s="16"/>
      <c r="J139" s="17"/>
    </row>
    <row r="140" spans="1:10" s="31" customFormat="1" ht="15" customHeight="1">
      <c r="A140" s="6" t="s">
        <v>177</v>
      </c>
      <c r="C140" s="2"/>
    </row>
    <row r="141" spans="1:10" s="31" customFormat="1" ht="15" customHeight="1">
      <c r="A141" s="6" t="s">
        <v>158</v>
      </c>
      <c r="B141" s="45">
        <v>22</v>
      </c>
      <c r="C141" s="2"/>
      <c r="D141" s="17">
        <v>1325246</v>
      </c>
      <c r="E141" s="16"/>
      <c r="F141" s="17">
        <v>1147772</v>
      </c>
      <c r="G141" s="18"/>
      <c r="H141" s="17">
        <v>1325246</v>
      </c>
      <c r="I141" s="16"/>
      <c r="J141" s="17">
        <v>1147772</v>
      </c>
    </row>
    <row r="142" spans="1:10" s="31" customFormat="1" ht="15" customHeight="1">
      <c r="A142" s="31" t="s">
        <v>61</v>
      </c>
      <c r="B142" s="45">
        <v>22</v>
      </c>
      <c r="C142" s="32"/>
      <c r="D142" s="17">
        <v>3932760</v>
      </c>
      <c r="E142" s="16"/>
      <c r="F142" s="17">
        <v>1424760</v>
      </c>
      <c r="H142" s="17">
        <v>3932760</v>
      </c>
      <c r="I142" s="16"/>
      <c r="J142" s="17">
        <v>1424760</v>
      </c>
    </row>
    <row r="143" spans="1:10" s="31" customFormat="1" ht="15" customHeight="1">
      <c r="A143" s="31" t="s">
        <v>62</v>
      </c>
      <c r="B143" s="45">
        <v>22</v>
      </c>
      <c r="C143" s="32"/>
      <c r="D143" s="17">
        <v>36190</v>
      </c>
      <c r="E143" s="47"/>
      <c r="F143" s="37">
        <v>36190</v>
      </c>
      <c r="G143" s="48"/>
      <c r="H143" s="37">
        <v>36190</v>
      </c>
      <c r="I143" s="47"/>
      <c r="J143" s="37">
        <v>36190</v>
      </c>
    </row>
    <row r="144" spans="1:10" s="31" customFormat="1" ht="15" customHeight="1">
      <c r="A144" s="31" t="s">
        <v>63</v>
      </c>
      <c r="B144" s="32"/>
      <c r="C144" s="32"/>
      <c r="D144" s="4"/>
      <c r="E144" s="3"/>
      <c r="F144" s="4"/>
      <c r="G144" s="3"/>
      <c r="H144" s="4"/>
      <c r="I144" s="3"/>
      <c r="J144" s="4"/>
    </row>
    <row r="145" spans="1:10" s="31" customFormat="1" ht="15" customHeight="1">
      <c r="A145" s="31" t="s">
        <v>64</v>
      </c>
      <c r="B145" s="32"/>
      <c r="C145" s="32"/>
      <c r="D145" s="17">
        <v>124971</v>
      </c>
      <c r="E145" s="3"/>
      <c r="F145" s="17">
        <v>124971</v>
      </c>
      <c r="H145" s="4">
        <v>124971</v>
      </c>
      <c r="I145" s="3"/>
      <c r="J145" s="4">
        <v>124971</v>
      </c>
    </row>
    <row r="146" spans="1:10" s="31" customFormat="1" ht="15" customHeight="1">
      <c r="A146" s="31" t="s">
        <v>65</v>
      </c>
      <c r="B146" s="32"/>
      <c r="C146" s="32"/>
      <c r="D146" s="37">
        <v>11993324</v>
      </c>
      <c r="E146" s="47"/>
      <c r="F146" s="37">
        <v>9457375</v>
      </c>
      <c r="G146" s="48"/>
      <c r="H146" s="37">
        <v>5707853</v>
      </c>
      <c r="I146" s="47"/>
      <c r="J146" s="37">
        <v>5737012</v>
      </c>
    </row>
    <row r="147" spans="1:10" s="31" customFormat="1" ht="15" customHeight="1">
      <c r="A147" s="31" t="s">
        <v>156</v>
      </c>
      <c r="B147" s="32"/>
      <c r="C147" s="32"/>
      <c r="E147" s="47"/>
      <c r="F147" s="37"/>
      <c r="G147" s="48"/>
      <c r="H147" s="37"/>
      <c r="I147" s="47"/>
      <c r="J147" s="37"/>
    </row>
    <row r="148" spans="1:10" s="31" customFormat="1" ht="15" customHeight="1">
      <c r="A148" s="31" t="s">
        <v>157</v>
      </c>
      <c r="B148" s="32"/>
      <c r="C148" s="32"/>
      <c r="D148" s="37">
        <v>-648776</v>
      </c>
      <c r="E148" s="47"/>
      <c r="F148" s="37">
        <v>-321618</v>
      </c>
      <c r="G148" s="48"/>
      <c r="H148" s="37">
        <v>0</v>
      </c>
      <c r="I148" s="47"/>
      <c r="J148" s="37">
        <v>0</v>
      </c>
    </row>
    <row r="149" spans="1:10" s="31" customFormat="1" ht="15" customHeight="1">
      <c r="A149" s="31" t="s">
        <v>66</v>
      </c>
      <c r="D149" s="49">
        <v>-10591</v>
      </c>
      <c r="F149" s="49">
        <v>-6590</v>
      </c>
      <c r="G149" s="50"/>
      <c r="H149" s="51">
        <v>50</v>
      </c>
      <c r="I149" s="50"/>
      <c r="J149" s="52">
        <v>0</v>
      </c>
    </row>
    <row r="150" spans="1:10" ht="15" customHeight="1">
      <c r="A150" s="7"/>
      <c r="B150" s="30"/>
      <c r="C150" s="30"/>
      <c r="D150" s="20"/>
      <c r="E150" s="21"/>
      <c r="F150" s="20"/>
      <c r="G150" s="21"/>
      <c r="H150" s="20"/>
      <c r="I150" s="21"/>
      <c r="J150" s="20"/>
    </row>
    <row r="151" spans="1:10" s="31" customFormat="1" ht="15" customHeight="1">
      <c r="A151" s="7" t="s">
        <v>67</v>
      </c>
      <c r="B151" s="32"/>
      <c r="C151" s="32"/>
      <c r="D151" s="17">
        <f>SUM(D141:D149)</f>
        <v>16753124</v>
      </c>
      <c r="E151" s="17"/>
      <c r="F151" s="17">
        <f>SUM(F141:F149)</f>
        <v>11862860</v>
      </c>
      <c r="G151" s="17"/>
      <c r="H151" s="17">
        <f>SUM(H141:H149)</f>
        <v>11127070</v>
      </c>
      <c r="I151" s="17"/>
      <c r="J151" s="17">
        <f>SUM(J141:J149)</f>
        <v>8470705</v>
      </c>
    </row>
    <row r="152" spans="1:10" s="31" customFormat="1" ht="15" customHeight="1">
      <c r="A152" s="6" t="s">
        <v>68</v>
      </c>
      <c r="B152" s="32"/>
      <c r="C152" s="32"/>
      <c r="D152" s="12">
        <v>1729390</v>
      </c>
      <c r="E152" s="17"/>
      <c r="F152" s="12">
        <v>1765338</v>
      </c>
      <c r="G152" s="16"/>
      <c r="H152" s="12">
        <v>0</v>
      </c>
      <c r="I152" s="16"/>
      <c r="J152" s="12">
        <v>0</v>
      </c>
    </row>
    <row r="153" spans="1:10" ht="15" customHeight="1">
      <c r="A153" s="7"/>
      <c r="B153" s="30"/>
      <c r="C153" s="30"/>
      <c r="D153" s="20"/>
      <c r="E153" s="21"/>
      <c r="F153" s="20"/>
      <c r="G153" s="21"/>
      <c r="H153" s="20"/>
      <c r="I153" s="21"/>
      <c r="J153" s="20"/>
    </row>
    <row r="154" spans="1:10" s="31" customFormat="1" ht="15" customHeight="1">
      <c r="A154" s="23" t="s">
        <v>69</v>
      </c>
      <c r="B154" s="32"/>
      <c r="C154" s="32"/>
      <c r="D154" s="12">
        <f>SUM(D151:D152)</f>
        <v>18482514</v>
      </c>
      <c r="E154" s="16"/>
      <c r="F154" s="12">
        <f>SUM(F151:F152)</f>
        <v>13628198</v>
      </c>
      <c r="G154" s="16"/>
      <c r="H154" s="12">
        <f>SUM(H151:H152)</f>
        <v>11127070</v>
      </c>
      <c r="I154" s="16"/>
      <c r="J154" s="12">
        <f>SUM(J151:J152)</f>
        <v>8470705</v>
      </c>
    </row>
    <row r="155" spans="1:10" ht="15" customHeight="1">
      <c r="A155" s="7"/>
      <c r="B155" s="30"/>
      <c r="C155" s="30"/>
      <c r="D155" s="20"/>
      <c r="E155" s="21"/>
      <c r="F155" s="20"/>
      <c r="G155" s="21"/>
      <c r="H155" s="20"/>
      <c r="I155" s="21"/>
      <c r="J155" s="20"/>
    </row>
    <row r="156" spans="1:10" s="31" customFormat="1" ht="15" customHeight="1" thickBot="1">
      <c r="A156" s="7" t="s">
        <v>70</v>
      </c>
      <c r="B156" s="32"/>
      <c r="C156" s="32"/>
      <c r="D156" s="39">
        <f>SUM(D154,D100)</f>
        <v>42340078</v>
      </c>
      <c r="E156" s="3"/>
      <c r="F156" s="39">
        <f>SUM(F154,F100)</f>
        <v>39217136</v>
      </c>
      <c r="G156" s="3"/>
      <c r="H156" s="39">
        <f>SUM(H154,H100)</f>
        <v>24801349</v>
      </c>
      <c r="I156" s="3"/>
      <c r="J156" s="39">
        <f>SUM(J154,J100)</f>
        <v>21160711</v>
      </c>
    </row>
    <row r="157" spans="1:10" s="31" customFormat="1" ht="15" customHeight="1" thickTop="1">
      <c r="A157" s="7"/>
      <c r="B157" s="32"/>
      <c r="C157" s="32"/>
      <c r="D157" s="17"/>
      <c r="E157" s="3"/>
      <c r="F157" s="17"/>
      <c r="G157" s="3"/>
      <c r="H157" s="17"/>
      <c r="I157" s="3"/>
      <c r="J157" s="17"/>
    </row>
    <row r="158" spans="1:10" s="31" customFormat="1" ht="15" customHeight="1">
      <c r="A158" s="7"/>
      <c r="B158" s="32"/>
      <c r="C158" s="32"/>
      <c r="D158" s="17"/>
      <c r="E158" s="3"/>
      <c r="F158" s="17"/>
      <c r="G158" s="3"/>
      <c r="H158" s="17"/>
      <c r="I158" s="3"/>
      <c r="J158" s="17"/>
    </row>
    <row r="159" spans="1:10" s="31" customFormat="1" ht="15" customHeight="1">
      <c r="A159" s="7"/>
      <c r="B159" s="32"/>
      <c r="C159" s="32"/>
      <c r="D159" s="17"/>
      <c r="E159" s="17"/>
      <c r="F159" s="17"/>
      <c r="G159" s="17"/>
      <c r="H159" s="17"/>
      <c r="I159" s="17"/>
      <c r="J159" s="17"/>
    </row>
    <row r="160" spans="1:10" s="31" customFormat="1" ht="15" customHeight="1">
      <c r="A160" s="7"/>
      <c r="B160" s="32"/>
      <c r="C160" s="32"/>
      <c r="D160" s="17"/>
      <c r="E160" s="3"/>
      <c r="F160" s="17"/>
      <c r="G160" s="3"/>
      <c r="H160" s="17"/>
      <c r="I160" s="3"/>
      <c r="J160" s="17"/>
    </row>
    <row r="161" spans="1:10" s="31" customFormat="1" ht="15" customHeight="1">
      <c r="A161" s="7"/>
      <c r="B161" s="32"/>
      <c r="C161" s="32"/>
      <c r="D161" s="17"/>
      <c r="E161" s="3"/>
      <c r="F161" s="17"/>
      <c r="G161" s="3"/>
      <c r="H161" s="17"/>
      <c r="I161" s="3"/>
      <c r="J161" s="17"/>
    </row>
    <row r="162" spans="1:10" s="31" customFormat="1" ht="15" customHeight="1">
      <c r="A162" s="7"/>
      <c r="B162" s="32"/>
      <c r="C162" s="32"/>
      <c r="D162" s="17"/>
      <c r="E162" s="3"/>
      <c r="F162" s="17"/>
      <c r="G162" s="3"/>
      <c r="H162" s="17"/>
      <c r="I162" s="3"/>
      <c r="J162" s="17"/>
    </row>
    <row r="163" spans="1:10" s="31" customFormat="1" ht="15" customHeight="1">
      <c r="A163" s="7"/>
      <c r="B163" s="32"/>
      <c r="C163" s="32"/>
      <c r="D163" s="17"/>
      <c r="E163" s="3"/>
      <c r="F163" s="17"/>
      <c r="G163" s="3"/>
      <c r="H163" s="17"/>
      <c r="I163" s="3"/>
      <c r="J163" s="17"/>
    </row>
    <row r="164" spans="1:10" s="31" customFormat="1" ht="15" customHeight="1">
      <c r="A164" s="7"/>
      <c r="B164" s="32"/>
      <c r="C164" s="32"/>
      <c r="D164" s="17"/>
      <c r="E164" s="3"/>
      <c r="F164" s="17"/>
      <c r="G164" s="3"/>
      <c r="H164" s="17"/>
      <c r="I164" s="3"/>
      <c r="J164" s="17"/>
    </row>
    <row r="165" spans="1:10" s="31" customFormat="1" ht="15" customHeight="1">
      <c r="A165" s="7"/>
      <c r="B165" s="32"/>
      <c r="C165" s="32"/>
      <c r="D165" s="17"/>
      <c r="E165" s="3"/>
      <c r="F165" s="17"/>
      <c r="G165" s="3"/>
      <c r="H165" s="17"/>
      <c r="I165" s="3"/>
      <c r="J165" s="17"/>
    </row>
    <row r="166" spans="1:10" s="31" customFormat="1" ht="15" customHeight="1">
      <c r="A166" s="7"/>
      <c r="B166" s="32"/>
      <c r="C166" s="32"/>
      <c r="D166" s="17"/>
      <c r="E166" s="3"/>
      <c r="F166" s="17"/>
      <c r="G166" s="3"/>
      <c r="H166" s="17"/>
      <c r="I166" s="3"/>
      <c r="J166" s="17"/>
    </row>
    <row r="167" spans="1:10" s="31" customFormat="1" ht="15" customHeight="1">
      <c r="A167" s="7"/>
      <c r="B167" s="32"/>
      <c r="C167" s="32"/>
      <c r="D167" s="17"/>
      <c r="E167" s="3"/>
      <c r="F167" s="17"/>
      <c r="G167" s="3"/>
      <c r="H167" s="17"/>
      <c r="I167" s="3"/>
      <c r="J167" s="17"/>
    </row>
    <row r="168" spans="1:10" s="31" customFormat="1" ht="15" customHeight="1">
      <c r="A168" s="7"/>
      <c r="B168" s="32"/>
      <c r="C168" s="32"/>
      <c r="D168" s="17"/>
      <c r="E168" s="3"/>
      <c r="F168" s="17"/>
      <c r="G168" s="3"/>
      <c r="H168" s="17"/>
      <c r="I168" s="3"/>
      <c r="J168" s="17"/>
    </row>
    <row r="169" spans="1:10" s="31" customFormat="1" ht="15" customHeight="1">
      <c r="A169" s="7"/>
      <c r="B169" s="32"/>
      <c r="C169" s="32"/>
      <c r="D169" s="17"/>
      <c r="E169" s="3"/>
      <c r="F169" s="17"/>
      <c r="G169" s="3"/>
      <c r="H169" s="17"/>
      <c r="I169" s="3"/>
      <c r="J169" s="17"/>
    </row>
    <row r="170" spans="1:10" s="31" customFormat="1" ht="15" customHeight="1">
      <c r="A170" s="7"/>
      <c r="B170" s="32"/>
      <c r="C170" s="32"/>
      <c r="D170" s="17"/>
      <c r="E170" s="3"/>
      <c r="F170" s="17"/>
      <c r="G170" s="3"/>
      <c r="H170" s="17"/>
      <c r="I170" s="3"/>
      <c r="J170" s="17"/>
    </row>
    <row r="171" spans="1:10" s="31" customFormat="1" ht="15" customHeight="1">
      <c r="A171" s="7"/>
      <c r="B171" s="32"/>
      <c r="C171" s="32"/>
      <c r="D171" s="17"/>
      <c r="E171" s="3"/>
      <c r="F171" s="17"/>
      <c r="G171" s="3"/>
      <c r="H171" s="17"/>
      <c r="I171" s="3"/>
      <c r="J171" s="17"/>
    </row>
    <row r="172" spans="1:10" s="31" customFormat="1" ht="15" customHeight="1">
      <c r="A172" s="7"/>
      <c r="B172" s="32"/>
      <c r="C172" s="32"/>
      <c r="D172" s="17"/>
      <c r="E172" s="3"/>
      <c r="F172" s="17"/>
      <c r="G172" s="3"/>
      <c r="H172" s="17"/>
      <c r="I172" s="3"/>
      <c r="J172" s="17"/>
    </row>
    <row r="173" spans="1:10" s="31" customFormat="1" ht="15" customHeight="1">
      <c r="A173" s="7"/>
      <c r="B173" s="32"/>
      <c r="C173" s="32"/>
      <c r="D173" s="17"/>
      <c r="E173" s="3"/>
      <c r="F173" s="17"/>
      <c r="G173" s="3"/>
      <c r="H173" s="17"/>
      <c r="I173" s="3"/>
      <c r="J173" s="17"/>
    </row>
    <row r="174" spans="1:10" s="31" customFormat="1" ht="15" customHeight="1">
      <c r="A174" s="7"/>
      <c r="B174" s="32"/>
      <c r="C174" s="32"/>
      <c r="D174" s="17"/>
      <c r="E174" s="3"/>
      <c r="F174" s="17"/>
      <c r="G174" s="3"/>
      <c r="H174" s="17"/>
      <c r="I174" s="3"/>
      <c r="J174" s="17"/>
    </row>
    <row r="175" spans="1:10" s="31" customFormat="1" ht="7.5" customHeight="1">
      <c r="A175" s="7"/>
      <c r="B175" s="32"/>
      <c r="C175" s="32"/>
      <c r="D175" s="17"/>
      <c r="E175" s="3"/>
      <c r="F175" s="17"/>
      <c r="G175" s="3"/>
      <c r="H175" s="17"/>
      <c r="I175" s="3"/>
      <c r="J175" s="17"/>
    </row>
    <row r="176" spans="1:10" ht="20.100000000000001" customHeight="1">
      <c r="A176" s="203" t="str">
        <f>+A117</f>
        <v>The accompanying notes on page 14 to 37 are an integral part of this interim financial information.</v>
      </c>
      <c r="B176" s="203"/>
      <c r="C176" s="203"/>
      <c r="D176" s="203"/>
      <c r="E176" s="203"/>
      <c r="F176" s="203"/>
      <c r="G176" s="203"/>
      <c r="H176" s="203"/>
      <c r="I176" s="203"/>
      <c r="J176" s="203"/>
    </row>
  </sheetData>
  <mergeCells count="7">
    <mergeCell ref="A176:J176"/>
    <mergeCell ref="D6:F6"/>
    <mergeCell ref="H6:J6"/>
    <mergeCell ref="D64:F64"/>
    <mergeCell ref="H64:J64"/>
    <mergeCell ref="D123:F123"/>
    <mergeCell ref="H123:J12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zoomScaleSheetLayoutView="100" workbookViewId="0"/>
  </sheetViews>
  <sheetFormatPr defaultColWidth="9.125" defaultRowHeight="15" customHeight="1"/>
  <cols>
    <col min="1" max="1" width="39.75" style="31" customWidth="1"/>
    <col min="2" max="2" width="4" style="2" customWidth="1"/>
    <col min="3" max="3" width="0.75" style="2" customWidth="1"/>
    <col min="4" max="4" width="13.25" style="2" customWidth="1"/>
    <col min="5" max="5" width="0.75" style="2" customWidth="1"/>
    <col min="6" max="6" width="13.25" style="2" customWidth="1"/>
    <col min="7" max="7" width="0.75" style="2" customWidth="1"/>
    <col min="8" max="8" width="13.25" style="85" customWidth="1"/>
    <col min="9" max="9" width="0.75" style="2" customWidth="1"/>
    <col min="10" max="10" width="13.25" style="85" customWidth="1"/>
    <col min="11" max="11" width="9.125" style="31"/>
    <col min="12" max="12" width="9.375" style="31" bestFit="1" customWidth="1"/>
    <col min="13" max="15" width="9.125" style="31"/>
    <col min="16" max="16" width="9.375" style="31" bestFit="1" customWidth="1"/>
    <col min="17" max="16384" width="9.125" style="31"/>
  </cols>
  <sheetData>
    <row r="1" spans="1:16" ht="15" customHeight="1">
      <c r="A1" s="1" t="s">
        <v>0</v>
      </c>
    </row>
    <row r="2" spans="1:16" ht="15" customHeight="1">
      <c r="A2" s="7" t="s">
        <v>264</v>
      </c>
    </row>
    <row r="3" spans="1:16" ht="15" customHeight="1">
      <c r="A3" s="86" t="s">
        <v>238</v>
      </c>
      <c r="B3" s="10"/>
      <c r="C3" s="10"/>
      <c r="D3" s="10"/>
      <c r="E3" s="10"/>
      <c r="F3" s="10"/>
      <c r="G3" s="10"/>
      <c r="H3" s="87"/>
      <c r="I3" s="10"/>
      <c r="J3" s="87"/>
    </row>
    <row r="4" spans="1:16" ht="15" customHeight="1">
      <c r="A4" s="83"/>
      <c r="B4" s="15"/>
      <c r="C4" s="15"/>
      <c r="D4" s="15"/>
      <c r="E4" s="15"/>
      <c r="F4" s="15"/>
      <c r="G4" s="15"/>
      <c r="H4" s="88"/>
      <c r="I4" s="15"/>
      <c r="J4" s="88"/>
    </row>
    <row r="6" spans="1:16" ht="15" customHeight="1">
      <c r="A6" s="7"/>
      <c r="C6" s="30"/>
      <c r="D6" s="204" t="s">
        <v>2</v>
      </c>
      <c r="E6" s="204"/>
      <c r="F6" s="204"/>
      <c r="G6" s="19"/>
      <c r="H6" s="204" t="s">
        <v>3</v>
      </c>
      <c r="I6" s="204"/>
      <c r="J6" s="204"/>
      <c r="M6" s="89"/>
      <c r="N6" s="89"/>
      <c r="O6" s="89"/>
      <c r="P6" s="89"/>
    </row>
    <row r="7" spans="1:16" ht="15" customHeight="1">
      <c r="A7" s="7"/>
      <c r="C7" s="30"/>
      <c r="D7" s="20" t="s">
        <v>4</v>
      </c>
      <c r="E7" s="19"/>
      <c r="F7" s="20" t="s">
        <v>4</v>
      </c>
      <c r="G7" s="19"/>
      <c r="H7" s="20" t="s">
        <v>4</v>
      </c>
      <c r="I7" s="19"/>
      <c r="J7" s="20" t="s">
        <v>4</v>
      </c>
      <c r="M7" s="89"/>
      <c r="N7" s="89"/>
      <c r="O7" s="89"/>
      <c r="P7" s="89"/>
    </row>
    <row r="8" spans="1:16" ht="15" customHeight="1">
      <c r="A8" s="7"/>
      <c r="C8" s="30"/>
      <c r="D8" s="146" t="s">
        <v>207</v>
      </c>
      <c r="E8" s="19"/>
      <c r="F8" s="146" t="s">
        <v>207</v>
      </c>
      <c r="G8" s="19"/>
      <c r="H8" s="146" t="s">
        <v>207</v>
      </c>
      <c r="I8" s="19"/>
      <c r="J8" s="146" t="s">
        <v>207</v>
      </c>
      <c r="M8" s="89"/>
      <c r="N8" s="89"/>
      <c r="O8" s="89"/>
      <c r="P8" s="89"/>
    </row>
    <row r="9" spans="1:16" ht="15" customHeight="1">
      <c r="A9" s="7"/>
      <c r="B9" s="43"/>
      <c r="C9" s="43"/>
      <c r="D9" s="25" t="s">
        <v>235</v>
      </c>
      <c r="E9" s="22"/>
      <c r="F9" s="25">
        <v>2018</v>
      </c>
      <c r="G9" s="26"/>
      <c r="H9" s="25" t="s">
        <v>235</v>
      </c>
      <c r="I9" s="22"/>
      <c r="J9" s="25">
        <v>2018</v>
      </c>
      <c r="M9" s="89"/>
      <c r="N9" s="89"/>
      <c r="O9" s="89"/>
      <c r="P9" s="89"/>
    </row>
    <row r="10" spans="1:16" ht="15" customHeight="1">
      <c r="A10" s="7"/>
      <c r="B10" s="7"/>
      <c r="C10" s="43"/>
      <c r="D10" s="29" t="s">
        <v>8</v>
      </c>
      <c r="E10" s="90"/>
      <c r="F10" s="29" t="s">
        <v>8</v>
      </c>
      <c r="G10" s="90"/>
      <c r="H10" s="29" t="s">
        <v>8</v>
      </c>
      <c r="I10" s="90"/>
      <c r="J10" s="29" t="s">
        <v>8</v>
      </c>
    </row>
    <row r="11" spans="1:16" ht="8.25" customHeight="1">
      <c r="A11" s="7"/>
      <c r="B11" s="43"/>
      <c r="C11" s="43"/>
      <c r="D11" s="22"/>
      <c r="E11" s="90"/>
      <c r="F11" s="22"/>
      <c r="G11" s="90"/>
      <c r="H11" s="22"/>
      <c r="I11" s="90"/>
      <c r="J11" s="22"/>
    </row>
    <row r="12" spans="1:16" ht="15" customHeight="1">
      <c r="A12" s="7" t="s">
        <v>71</v>
      </c>
      <c r="H12" s="91"/>
      <c r="J12" s="91"/>
    </row>
    <row r="13" spans="1:16" ht="8.25" customHeight="1">
      <c r="A13" s="7"/>
      <c r="H13" s="91"/>
      <c r="J13" s="91"/>
    </row>
    <row r="14" spans="1:16" ht="15" customHeight="1">
      <c r="A14" s="31" t="s">
        <v>72</v>
      </c>
      <c r="D14" s="53">
        <v>1909933</v>
      </c>
      <c r="E14" s="53"/>
      <c r="F14" s="53">
        <v>1531777</v>
      </c>
      <c r="H14" s="53">
        <v>152775</v>
      </c>
      <c r="I14" s="3"/>
      <c r="J14" s="53">
        <v>182530</v>
      </c>
      <c r="L14" s="5"/>
    </row>
    <row r="15" spans="1:16" ht="15" customHeight="1">
      <c r="A15" s="31" t="s">
        <v>166</v>
      </c>
      <c r="D15" s="53">
        <v>306</v>
      </c>
      <c r="E15" s="53"/>
      <c r="F15" s="53">
        <v>300</v>
      </c>
      <c r="H15" s="53">
        <v>0</v>
      </c>
      <c r="I15" s="3"/>
      <c r="J15" s="53">
        <v>0</v>
      </c>
      <c r="L15" s="5"/>
    </row>
    <row r="16" spans="1:16" ht="15" customHeight="1">
      <c r="A16" s="33" t="s">
        <v>73</v>
      </c>
      <c r="B16" s="32"/>
      <c r="D16" s="54">
        <v>631669</v>
      </c>
      <c r="E16" s="53"/>
      <c r="F16" s="54">
        <v>574253</v>
      </c>
      <c r="H16" s="54">
        <v>1914</v>
      </c>
      <c r="I16" s="16"/>
      <c r="J16" s="54">
        <v>264</v>
      </c>
    </row>
    <row r="17" spans="1:14" ht="8.25" customHeight="1">
      <c r="A17" s="33"/>
      <c r="D17" s="61"/>
      <c r="E17" s="53"/>
      <c r="F17" s="61"/>
      <c r="H17" s="61"/>
      <c r="I17" s="3"/>
      <c r="J17" s="61"/>
    </row>
    <row r="18" spans="1:14" ht="15" customHeight="1">
      <c r="A18" s="92" t="s">
        <v>74</v>
      </c>
      <c r="D18" s="56">
        <f>SUM(D14:D16)</f>
        <v>2541908</v>
      </c>
      <c r="E18" s="53"/>
      <c r="F18" s="56">
        <f>SUM(F14:F16)</f>
        <v>2106330</v>
      </c>
      <c r="H18" s="56">
        <f>SUM(H14:H16)</f>
        <v>154689</v>
      </c>
      <c r="I18" s="3"/>
      <c r="J18" s="56">
        <f>SUM(J14:J16)</f>
        <v>182794</v>
      </c>
    </row>
    <row r="19" spans="1:14" ht="12" customHeight="1">
      <c r="A19" s="92"/>
      <c r="D19" s="61"/>
      <c r="E19" s="53"/>
      <c r="F19" s="61"/>
      <c r="H19" s="61"/>
      <c r="I19" s="3"/>
      <c r="J19" s="61"/>
    </row>
    <row r="20" spans="1:14" ht="15.75" customHeight="1">
      <c r="A20" s="92" t="s">
        <v>75</v>
      </c>
      <c r="D20" s="61"/>
      <c r="E20" s="53"/>
      <c r="F20" s="61"/>
      <c r="H20" s="61"/>
      <c r="I20" s="3"/>
      <c r="J20" s="61"/>
    </row>
    <row r="21" spans="1:14" ht="8.25" customHeight="1">
      <c r="A21" s="92"/>
      <c r="D21" s="61"/>
      <c r="E21" s="53"/>
      <c r="F21" s="61"/>
      <c r="H21" s="61"/>
      <c r="I21" s="3"/>
      <c r="J21" s="61"/>
    </row>
    <row r="22" spans="1:14" ht="15" customHeight="1">
      <c r="A22" s="31" t="s">
        <v>76</v>
      </c>
      <c r="D22" s="53">
        <v>52217</v>
      </c>
      <c r="E22" s="53"/>
      <c r="F22" s="53">
        <v>49972</v>
      </c>
      <c r="H22" s="53">
        <v>195</v>
      </c>
      <c r="I22" s="53"/>
      <c r="J22" s="53">
        <v>176</v>
      </c>
    </row>
    <row r="23" spans="1:14" ht="15" customHeight="1">
      <c r="A23" s="31" t="s">
        <v>77</v>
      </c>
      <c r="D23" s="53">
        <v>858436</v>
      </c>
      <c r="E23" s="53"/>
      <c r="F23" s="53">
        <v>729987</v>
      </c>
      <c r="H23" s="53">
        <v>18060</v>
      </c>
      <c r="I23" s="53"/>
      <c r="J23" s="53">
        <v>26361</v>
      </c>
    </row>
    <row r="24" spans="1:14" ht="15" customHeight="1">
      <c r="A24" s="31" t="s">
        <v>78</v>
      </c>
      <c r="D24" s="147">
        <v>164617</v>
      </c>
      <c r="E24" s="53"/>
      <c r="F24" s="147">
        <v>115354</v>
      </c>
      <c r="H24" s="147">
        <v>0</v>
      </c>
      <c r="I24" s="53"/>
      <c r="J24" s="147">
        <v>0</v>
      </c>
    </row>
    <row r="25" spans="1:14" ht="8.25" customHeight="1">
      <c r="A25" s="7"/>
      <c r="D25" s="61"/>
      <c r="E25" s="53"/>
      <c r="F25" s="61"/>
      <c r="H25" s="61"/>
      <c r="I25" s="3"/>
      <c r="J25" s="61"/>
      <c r="M25" s="93"/>
    </row>
    <row r="26" spans="1:14" ht="15" customHeight="1">
      <c r="A26" s="7" t="s">
        <v>79</v>
      </c>
      <c r="D26" s="12">
        <f>SUM(D22:D25)</f>
        <v>1075270</v>
      </c>
      <c r="E26" s="53"/>
      <c r="F26" s="12">
        <f>SUM(F22:F25)</f>
        <v>895313</v>
      </c>
      <c r="H26" s="12">
        <f>SUM(H22:H25)</f>
        <v>18255</v>
      </c>
      <c r="I26" s="3"/>
      <c r="J26" s="12">
        <f>SUM(J22:J25)</f>
        <v>26537</v>
      </c>
    </row>
    <row r="27" spans="1:14" ht="12" customHeight="1">
      <c r="A27" s="7"/>
      <c r="D27" s="61"/>
      <c r="E27" s="53"/>
      <c r="F27" s="61"/>
      <c r="H27" s="61"/>
      <c r="I27" s="3"/>
      <c r="J27" s="61"/>
    </row>
    <row r="28" spans="1:14" ht="15" customHeight="1">
      <c r="A28" s="7" t="s">
        <v>80</v>
      </c>
      <c r="D28" s="61"/>
      <c r="E28" s="53"/>
      <c r="F28" s="61"/>
      <c r="H28" s="61"/>
      <c r="I28" s="3"/>
      <c r="J28" s="61"/>
    </row>
    <row r="29" spans="1:14" ht="15" customHeight="1">
      <c r="A29" s="7" t="s">
        <v>81</v>
      </c>
      <c r="D29" s="183">
        <f>D18-D26</f>
        <v>1466638</v>
      </c>
      <c r="E29" s="53"/>
      <c r="F29" s="55">
        <v>1211017</v>
      </c>
      <c r="H29" s="183">
        <f>H18-H26</f>
        <v>136434</v>
      </c>
      <c r="I29" s="3"/>
      <c r="J29" s="55">
        <v>156257</v>
      </c>
    </row>
    <row r="30" spans="1:14" ht="15" customHeight="1">
      <c r="A30" s="31" t="s">
        <v>82</v>
      </c>
      <c r="D30" s="147">
        <v>-213746</v>
      </c>
      <c r="E30" s="53"/>
      <c r="F30" s="147">
        <v>-184036</v>
      </c>
      <c r="H30" s="147">
        <v>-136261</v>
      </c>
      <c r="I30" s="148"/>
      <c r="J30" s="147">
        <v>-104606</v>
      </c>
    </row>
    <row r="31" spans="1:14" ht="8.25" customHeight="1">
      <c r="D31" s="61"/>
      <c r="E31" s="53"/>
      <c r="F31" s="61"/>
      <c r="H31" s="61"/>
      <c r="I31" s="3"/>
      <c r="J31" s="61"/>
    </row>
    <row r="32" spans="1:14" ht="15" customHeight="1">
      <c r="A32" s="7" t="s">
        <v>83</v>
      </c>
      <c r="D32" s="17">
        <f>SUM(D29:D31)</f>
        <v>1252892</v>
      </c>
      <c r="E32" s="53"/>
      <c r="F32" s="17">
        <f>SUM(F29:F31)</f>
        <v>1026981</v>
      </c>
      <c r="H32" s="17">
        <f>SUM(H29:H31)</f>
        <v>173</v>
      </c>
      <c r="I32" s="3"/>
      <c r="J32" s="17">
        <f>SUM(J29:J31)</f>
        <v>51651</v>
      </c>
      <c r="N32" s="89"/>
    </row>
    <row r="33" spans="1:14" ht="15" customHeight="1">
      <c r="A33" s="31" t="s">
        <v>84</v>
      </c>
      <c r="D33" s="147">
        <v>-246361</v>
      </c>
      <c r="E33" s="53"/>
      <c r="F33" s="147">
        <v>-199622</v>
      </c>
      <c r="H33" s="147">
        <v>-34</v>
      </c>
      <c r="I33" s="148"/>
      <c r="J33" s="147">
        <v>-10327</v>
      </c>
      <c r="N33" s="89"/>
    </row>
    <row r="34" spans="1:14" ht="8.25" customHeight="1">
      <c r="D34" s="61"/>
      <c r="E34" s="53"/>
      <c r="F34" s="61"/>
      <c r="H34" s="61"/>
      <c r="I34" s="3"/>
      <c r="J34" s="61"/>
    </row>
    <row r="35" spans="1:14" ht="15" customHeight="1" thickBot="1">
      <c r="A35" s="7" t="s">
        <v>85</v>
      </c>
      <c r="D35" s="39">
        <f>SUM(D32:D33)</f>
        <v>1006531</v>
      </c>
      <c r="E35" s="53"/>
      <c r="F35" s="39">
        <f>SUM(F32:F33)</f>
        <v>827359</v>
      </c>
      <c r="H35" s="39">
        <f>SUM(H32:H33)</f>
        <v>139</v>
      </c>
      <c r="I35" s="3"/>
      <c r="J35" s="39">
        <f>SUM(J32:J33)</f>
        <v>41324</v>
      </c>
    </row>
    <row r="36" spans="1:14" ht="12" customHeight="1" thickTop="1">
      <c r="A36" s="7"/>
      <c r="N36" s="89"/>
    </row>
    <row r="37" spans="1:14" ht="15" customHeight="1">
      <c r="A37" s="7" t="s">
        <v>86</v>
      </c>
      <c r="D37" s="17"/>
      <c r="E37" s="53"/>
      <c r="F37" s="17"/>
      <c r="H37" s="61"/>
      <c r="I37" s="3"/>
      <c r="J37" s="61"/>
    </row>
    <row r="38" spans="1:14" ht="9.9499999999999993" customHeight="1">
      <c r="A38" s="7"/>
      <c r="D38" s="17"/>
      <c r="E38" s="3"/>
      <c r="F38" s="17"/>
      <c r="H38" s="61"/>
      <c r="I38" s="3"/>
      <c r="J38" s="61"/>
    </row>
    <row r="39" spans="1:14" s="107" customFormat="1" ht="15" customHeight="1">
      <c r="A39" s="7" t="s">
        <v>239</v>
      </c>
      <c r="B39" s="2"/>
      <c r="C39" s="2"/>
      <c r="D39" s="17"/>
      <c r="E39" s="3"/>
      <c r="F39" s="17"/>
      <c r="G39" s="3"/>
      <c r="H39" s="17"/>
      <c r="I39" s="3"/>
      <c r="J39" s="61"/>
      <c r="K39" s="31"/>
    </row>
    <row r="40" spans="1:14" s="107" customFormat="1" ht="15" customHeight="1">
      <c r="A40" s="7" t="s">
        <v>88</v>
      </c>
      <c r="B40" s="2"/>
      <c r="C40" s="2"/>
      <c r="D40" s="17"/>
      <c r="E40" s="3"/>
      <c r="F40" s="17"/>
      <c r="G40" s="3"/>
      <c r="H40" s="17"/>
      <c r="I40" s="3"/>
      <c r="J40" s="61"/>
      <c r="K40" s="31"/>
    </row>
    <row r="41" spans="1:14" s="107" customFormat="1" ht="15" customHeight="1">
      <c r="A41" s="31" t="s">
        <v>240</v>
      </c>
      <c r="B41" s="2"/>
      <c r="C41" s="2"/>
      <c r="D41" s="17"/>
      <c r="E41" s="3"/>
      <c r="F41" s="17"/>
      <c r="G41" s="3"/>
      <c r="H41" s="17"/>
      <c r="I41" s="3"/>
      <c r="J41" s="61"/>
      <c r="K41" s="31"/>
    </row>
    <row r="42" spans="1:14" s="107" customFormat="1" ht="15" customHeight="1">
      <c r="A42" s="31" t="s">
        <v>241</v>
      </c>
      <c r="B42" s="2"/>
      <c r="C42" s="2"/>
      <c r="D42" s="17">
        <v>0</v>
      </c>
      <c r="E42" s="3"/>
      <c r="F42" s="17">
        <v>0</v>
      </c>
      <c r="G42" s="3"/>
      <c r="H42" s="17">
        <v>0</v>
      </c>
      <c r="I42" s="3"/>
      <c r="J42" s="61">
        <v>0</v>
      </c>
      <c r="K42" s="31"/>
    </row>
    <row r="43" spans="1:14" s="107" customFormat="1" ht="15" customHeight="1">
      <c r="A43" s="31" t="s">
        <v>242</v>
      </c>
      <c r="B43" s="2"/>
      <c r="C43" s="2"/>
      <c r="D43" s="17"/>
      <c r="E43" s="3"/>
      <c r="F43" s="17"/>
      <c r="G43" s="3"/>
      <c r="H43" s="17"/>
      <c r="I43" s="3"/>
      <c r="J43" s="61"/>
      <c r="K43" s="31"/>
    </row>
    <row r="44" spans="1:14" s="107" customFormat="1" ht="15" customHeight="1">
      <c r="A44" s="31" t="s">
        <v>178</v>
      </c>
      <c r="B44" s="2"/>
      <c r="C44" s="2"/>
      <c r="D44" s="94">
        <v>0</v>
      </c>
      <c r="E44" s="16"/>
      <c r="F44" s="94">
        <v>0</v>
      </c>
      <c r="G44" s="16"/>
      <c r="H44" s="94">
        <v>0</v>
      </c>
      <c r="I44" s="16"/>
      <c r="J44" s="12">
        <v>0</v>
      </c>
      <c r="K44" s="31"/>
    </row>
    <row r="45" spans="1:14" s="107" customFormat="1" ht="8.25" customHeight="1">
      <c r="A45" s="31"/>
      <c r="B45" s="2"/>
      <c r="C45" s="2"/>
      <c r="D45" s="17"/>
      <c r="E45" s="3"/>
      <c r="F45" s="17"/>
      <c r="G45" s="3"/>
      <c r="H45" s="17"/>
      <c r="I45" s="3"/>
      <c r="J45" s="61"/>
      <c r="K45" s="31"/>
    </row>
    <row r="46" spans="1:14" s="107" customFormat="1" ht="15" customHeight="1">
      <c r="A46" s="7" t="s">
        <v>239</v>
      </c>
      <c r="B46" s="2"/>
      <c r="C46" s="2"/>
      <c r="D46" s="17"/>
      <c r="E46" s="3"/>
      <c r="F46" s="17"/>
      <c r="G46" s="3"/>
      <c r="H46" s="17"/>
      <c r="I46" s="3"/>
      <c r="J46" s="61"/>
      <c r="K46" s="31"/>
    </row>
    <row r="47" spans="1:14" s="107" customFormat="1" ht="15" customHeight="1">
      <c r="A47" s="7" t="s">
        <v>88</v>
      </c>
      <c r="B47" s="2"/>
      <c r="C47" s="2"/>
      <c r="D47" s="94">
        <f>SUM(D42:D44)</f>
        <v>0</v>
      </c>
      <c r="E47" s="16"/>
      <c r="F47" s="94">
        <f>SUM(F42:F44)</f>
        <v>0</v>
      </c>
      <c r="G47" s="16"/>
      <c r="H47" s="94">
        <f>SUM(H42:H44)</f>
        <v>0</v>
      </c>
      <c r="I47" s="16"/>
      <c r="J47" s="12">
        <f>SUM(J42:J44)</f>
        <v>0</v>
      </c>
      <c r="K47" s="31"/>
    </row>
    <row r="48" spans="1:14" s="107" customFormat="1" ht="8.25" customHeight="1">
      <c r="B48" s="184"/>
      <c r="C48" s="184"/>
      <c r="D48" s="127"/>
      <c r="E48" s="185"/>
      <c r="F48" s="127"/>
      <c r="G48" s="185"/>
      <c r="H48" s="127"/>
      <c r="I48" s="185"/>
      <c r="J48" s="186"/>
    </row>
    <row r="49" spans="1:10" ht="15" customHeight="1">
      <c r="A49" s="7" t="s">
        <v>87</v>
      </c>
      <c r="D49" s="17"/>
      <c r="E49" s="3"/>
      <c r="F49" s="17"/>
      <c r="H49" s="61"/>
      <c r="I49" s="3"/>
      <c r="J49" s="61"/>
    </row>
    <row r="50" spans="1:10" ht="15" customHeight="1">
      <c r="A50" s="7" t="s">
        <v>88</v>
      </c>
      <c r="D50" s="17"/>
      <c r="E50" s="3"/>
      <c r="F50" s="17"/>
      <c r="H50" s="61"/>
      <c r="I50" s="3"/>
      <c r="J50" s="61"/>
    </row>
    <row r="51" spans="1:10" ht="15" customHeight="1">
      <c r="A51" s="31" t="s">
        <v>269</v>
      </c>
      <c r="D51" s="17"/>
      <c r="E51" s="3"/>
      <c r="F51" s="17"/>
      <c r="H51" s="61"/>
      <c r="I51" s="3"/>
      <c r="J51" s="61"/>
    </row>
    <row r="52" spans="1:10" ht="15" customHeight="1">
      <c r="A52" s="31" t="s">
        <v>209</v>
      </c>
      <c r="D52" s="17">
        <v>1547</v>
      </c>
      <c r="E52" s="3"/>
      <c r="F52" s="17">
        <v>-1</v>
      </c>
      <c r="H52" s="17">
        <v>619</v>
      </c>
      <c r="I52" s="17"/>
      <c r="J52" s="17" t="s">
        <v>192</v>
      </c>
    </row>
    <row r="53" spans="1:10" ht="15" customHeight="1">
      <c r="A53" s="31" t="s">
        <v>181</v>
      </c>
      <c r="D53" s="17"/>
      <c r="E53" s="3"/>
      <c r="F53" s="17"/>
      <c r="H53" s="17"/>
      <c r="I53" s="17"/>
      <c r="J53" s="17"/>
    </row>
    <row r="54" spans="1:10" ht="15" customHeight="1">
      <c r="A54" s="31" t="s">
        <v>182</v>
      </c>
      <c r="D54" s="17">
        <v>-1381</v>
      </c>
      <c r="E54" s="3"/>
      <c r="F54" s="17">
        <v>-746</v>
      </c>
      <c r="H54" s="17">
        <v>-759</v>
      </c>
      <c r="I54" s="17"/>
      <c r="J54" s="17" t="s">
        <v>192</v>
      </c>
    </row>
    <row r="55" spans="1:10" ht="15" customHeight="1">
      <c r="A55" s="26" t="s">
        <v>89</v>
      </c>
      <c r="B55" s="15"/>
      <c r="C55" s="15"/>
      <c r="D55" s="17">
        <v>122</v>
      </c>
      <c r="E55" s="3"/>
      <c r="F55" s="17">
        <v>-2438</v>
      </c>
      <c r="H55" s="17">
        <v>0</v>
      </c>
      <c r="I55" s="17"/>
      <c r="J55" s="17" t="s">
        <v>192</v>
      </c>
    </row>
    <row r="56" spans="1:10" ht="15" customHeight="1">
      <c r="A56" s="31" t="s">
        <v>183</v>
      </c>
      <c r="B56" s="15"/>
      <c r="C56" s="15"/>
      <c r="D56" s="17"/>
      <c r="E56" s="3"/>
      <c r="F56" s="46"/>
      <c r="H56" s="46"/>
      <c r="I56" s="16"/>
      <c r="J56" s="46"/>
    </row>
    <row r="57" spans="1:10" ht="15" customHeight="1">
      <c r="A57" s="31" t="s">
        <v>178</v>
      </c>
      <c r="B57" s="31"/>
      <c r="C57" s="31"/>
      <c r="D57" s="94">
        <v>-33</v>
      </c>
      <c r="E57" s="3"/>
      <c r="F57" s="94">
        <v>149</v>
      </c>
      <c r="H57" s="94">
        <v>28</v>
      </c>
      <c r="I57" s="3"/>
      <c r="J57" s="94" t="s">
        <v>192</v>
      </c>
    </row>
    <row r="58" spans="1:10" ht="8.25" customHeight="1">
      <c r="B58" s="31"/>
      <c r="C58" s="31"/>
      <c r="D58" s="17"/>
      <c r="E58" s="3"/>
      <c r="F58" s="17"/>
      <c r="H58" s="17"/>
      <c r="I58" s="16"/>
      <c r="J58" s="17"/>
    </row>
    <row r="59" spans="1:10" ht="15" customHeight="1">
      <c r="A59" s="7" t="s">
        <v>176</v>
      </c>
      <c r="D59" s="17"/>
      <c r="E59" s="3"/>
      <c r="F59" s="17"/>
      <c r="H59" s="17"/>
      <c r="I59" s="3"/>
      <c r="J59" s="17"/>
    </row>
    <row r="60" spans="1:10" ht="15" customHeight="1">
      <c r="A60" s="7" t="s">
        <v>88</v>
      </c>
      <c r="D60" s="94">
        <f>SUM(D52:D57)</f>
        <v>255</v>
      </c>
      <c r="E60" s="3"/>
      <c r="F60" s="94">
        <f>SUM(F52:F57)</f>
        <v>-3036</v>
      </c>
      <c r="H60" s="94">
        <f>SUM(H52:H57)</f>
        <v>-112</v>
      </c>
      <c r="I60" s="3"/>
      <c r="J60" s="94">
        <f>SUM(J52:J57)</f>
        <v>0</v>
      </c>
    </row>
    <row r="61" spans="1:10" ht="8.25" customHeight="1">
      <c r="A61" s="7"/>
      <c r="D61" s="61"/>
      <c r="E61" s="3"/>
      <c r="F61" s="61"/>
      <c r="G61" s="3"/>
      <c r="H61" s="61"/>
      <c r="I61" s="3"/>
      <c r="J61" s="61"/>
    </row>
    <row r="62" spans="1:10" ht="15" customHeight="1" thickBot="1">
      <c r="A62" s="7" t="s">
        <v>90</v>
      </c>
      <c r="D62" s="95">
        <f>D35+D47+D60</f>
        <v>1006786</v>
      </c>
      <c r="E62" s="3"/>
      <c r="F62" s="95">
        <f>F35+F47+F60</f>
        <v>824323</v>
      </c>
      <c r="G62" s="3"/>
      <c r="H62" s="95">
        <f>H35+H47+H60</f>
        <v>27</v>
      </c>
      <c r="I62" s="3"/>
      <c r="J62" s="95">
        <f>J35+J47+J60</f>
        <v>41324</v>
      </c>
    </row>
    <row r="63" spans="1:10" ht="18" customHeight="1" thickTop="1">
      <c r="A63" s="7"/>
      <c r="D63" s="96"/>
      <c r="E63" s="3"/>
      <c r="F63" s="96"/>
      <c r="G63" s="3"/>
      <c r="H63" s="96"/>
      <c r="I63" s="3"/>
      <c r="J63" s="96"/>
    </row>
    <row r="64" spans="1:10" ht="22.5" customHeight="1">
      <c r="A64" s="205" t="str">
        <f>'2-4 e'!A58</f>
        <v>The accompanying notes on page 14 to 37 are an integral part of this interim financial information.</v>
      </c>
      <c r="B64" s="205"/>
      <c r="C64" s="205"/>
      <c r="D64" s="205"/>
      <c r="E64" s="205"/>
      <c r="F64" s="205"/>
      <c r="G64" s="205"/>
      <c r="H64" s="205"/>
      <c r="I64" s="205"/>
      <c r="J64" s="205"/>
    </row>
    <row r="65" spans="1:16" ht="15" customHeight="1">
      <c r="A65" s="1" t="s">
        <v>0</v>
      </c>
    </row>
    <row r="66" spans="1:16" ht="15" customHeight="1">
      <c r="A66" s="7" t="s">
        <v>265</v>
      </c>
    </row>
    <row r="67" spans="1:16" ht="15" customHeight="1">
      <c r="A67" s="86" t="s">
        <v>238</v>
      </c>
      <c r="B67" s="10"/>
      <c r="C67" s="10"/>
      <c r="D67" s="10"/>
      <c r="E67" s="10"/>
      <c r="F67" s="10"/>
      <c r="G67" s="10"/>
      <c r="H67" s="87"/>
      <c r="I67" s="10"/>
      <c r="J67" s="87"/>
    </row>
    <row r="68" spans="1:16" ht="15" customHeight="1">
      <c r="A68" s="83"/>
      <c r="B68" s="15"/>
      <c r="C68" s="15"/>
      <c r="D68" s="15"/>
      <c r="E68" s="15"/>
      <c r="F68" s="15"/>
      <c r="G68" s="15"/>
      <c r="H68" s="88"/>
      <c r="I68" s="15"/>
      <c r="J68" s="88"/>
    </row>
    <row r="70" spans="1:16" ht="15" customHeight="1">
      <c r="A70" s="7"/>
      <c r="C70" s="30"/>
      <c r="D70" s="204" t="s">
        <v>2</v>
      </c>
      <c r="E70" s="204"/>
      <c r="F70" s="204"/>
      <c r="G70" s="19"/>
      <c r="H70" s="204" t="s">
        <v>3</v>
      </c>
      <c r="I70" s="204"/>
      <c r="J70" s="204"/>
      <c r="M70" s="89"/>
      <c r="N70" s="89"/>
      <c r="O70" s="89"/>
      <c r="P70" s="89"/>
    </row>
    <row r="71" spans="1:16" ht="15" customHeight="1">
      <c r="A71" s="7"/>
      <c r="C71" s="30"/>
      <c r="D71" s="20" t="s">
        <v>4</v>
      </c>
      <c r="E71" s="19"/>
      <c r="F71" s="20" t="s">
        <v>4</v>
      </c>
      <c r="G71" s="19"/>
      <c r="H71" s="20" t="s">
        <v>4</v>
      </c>
      <c r="I71" s="19"/>
      <c r="J71" s="20" t="s">
        <v>4</v>
      </c>
      <c r="M71" s="89"/>
      <c r="N71" s="89"/>
      <c r="O71" s="89"/>
      <c r="P71" s="89"/>
    </row>
    <row r="72" spans="1:16" ht="15" customHeight="1">
      <c r="A72" s="7"/>
      <c r="C72" s="30"/>
      <c r="D72" s="146" t="s">
        <v>207</v>
      </c>
      <c r="E72" s="19"/>
      <c r="F72" s="146" t="s">
        <v>207</v>
      </c>
      <c r="G72" s="19"/>
      <c r="H72" s="146" t="s">
        <v>207</v>
      </c>
      <c r="I72" s="19"/>
      <c r="J72" s="146" t="s">
        <v>207</v>
      </c>
      <c r="M72" s="89"/>
      <c r="N72" s="89"/>
      <c r="O72" s="89"/>
      <c r="P72" s="89"/>
    </row>
    <row r="73" spans="1:16" ht="15" customHeight="1">
      <c r="A73" s="7"/>
      <c r="C73" s="43"/>
      <c r="D73" s="25" t="s">
        <v>235</v>
      </c>
      <c r="E73" s="22"/>
      <c r="F73" s="25">
        <v>2018</v>
      </c>
      <c r="G73" s="26"/>
      <c r="H73" s="25" t="s">
        <v>235</v>
      </c>
      <c r="I73" s="22"/>
      <c r="J73" s="25">
        <v>2018</v>
      </c>
      <c r="M73" s="89"/>
      <c r="N73" s="89"/>
      <c r="O73" s="89"/>
      <c r="P73" s="89"/>
    </row>
    <row r="74" spans="1:16" ht="15" customHeight="1">
      <c r="A74" s="7"/>
      <c r="B74" s="27" t="s">
        <v>208</v>
      </c>
      <c r="C74" s="43"/>
      <c r="D74" s="29" t="s">
        <v>8</v>
      </c>
      <c r="E74" s="90"/>
      <c r="F74" s="29" t="s">
        <v>8</v>
      </c>
      <c r="G74" s="90"/>
      <c r="H74" s="29" t="s">
        <v>8</v>
      </c>
      <c r="I74" s="90"/>
      <c r="J74" s="29" t="s">
        <v>8</v>
      </c>
    </row>
    <row r="75" spans="1:16" ht="15" customHeight="1">
      <c r="A75" s="7"/>
      <c r="C75" s="43"/>
      <c r="D75" s="22"/>
      <c r="E75" s="90"/>
      <c r="F75" s="22"/>
      <c r="G75" s="90"/>
      <c r="H75" s="22"/>
      <c r="I75" s="90"/>
      <c r="J75" s="22"/>
    </row>
    <row r="76" spans="1:16" s="62" customFormat="1" ht="15" customHeight="1">
      <c r="A76" s="57" t="s">
        <v>91</v>
      </c>
      <c r="B76" s="58"/>
      <c r="C76" s="59"/>
      <c r="D76" s="60"/>
      <c r="E76" s="60"/>
      <c r="F76" s="60"/>
      <c r="G76" s="60"/>
      <c r="H76" s="61"/>
      <c r="I76" s="60"/>
      <c r="J76" s="61"/>
    </row>
    <row r="77" spans="1:16" s="62" customFormat="1" ht="15" customHeight="1">
      <c r="A77" s="97" t="s">
        <v>92</v>
      </c>
      <c r="B77" s="58"/>
      <c r="C77" s="59"/>
      <c r="D77" s="53">
        <v>947155</v>
      </c>
      <c r="E77" s="60"/>
      <c r="F77" s="53">
        <v>766330</v>
      </c>
      <c r="G77" s="60"/>
      <c r="H77" s="53">
        <v>139</v>
      </c>
      <c r="I77" s="149"/>
      <c r="J77" s="53">
        <v>41324</v>
      </c>
    </row>
    <row r="78" spans="1:16" s="62" customFormat="1" ht="15" customHeight="1">
      <c r="A78" s="97" t="s">
        <v>68</v>
      </c>
      <c r="B78" s="58"/>
      <c r="C78" s="59"/>
      <c r="D78" s="147">
        <v>59376</v>
      </c>
      <c r="E78" s="60"/>
      <c r="F78" s="147">
        <v>61029</v>
      </c>
      <c r="G78" s="60"/>
      <c r="H78" s="147">
        <v>0</v>
      </c>
      <c r="I78" s="150"/>
      <c r="J78" s="147">
        <v>0</v>
      </c>
    </row>
    <row r="79" spans="1:16" s="62" customFormat="1" ht="15" customHeight="1">
      <c r="A79" s="63"/>
      <c r="B79" s="58"/>
      <c r="C79" s="59"/>
      <c r="D79" s="96"/>
      <c r="E79" s="60"/>
      <c r="F79" s="96"/>
      <c r="G79" s="60"/>
      <c r="H79" s="96"/>
      <c r="I79" s="46"/>
      <c r="J79" s="96"/>
    </row>
    <row r="80" spans="1:16" s="62" customFormat="1" ht="15" customHeight="1" thickBot="1">
      <c r="A80" s="59"/>
      <c r="B80" s="58"/>
      <c r="C80" s="59"/>
      <c r="D80" s="64">
        <f>SUM(D77:D79)</f>
        <v>1006531</v>
      </c>
      <c r="E80" s="60"/>
      <c r="F80" s="64">
        <f>SUM(F77:F79)</f>
        <v>827359</v>
      </c>
      <c r="G80" s="60"/>
      <c r="H80" s="64">
        <f>SUM(H77:H79)</f>
        <v>139</v>
      </c>
      <c r="I80" s="60"/>
      <c r="J80" s="64">
        <f>SUM(J77:J79)</f>
        <v>41324</v>
      </c>
    </row>
    <row r="81" spans="1:10" ht="15" customHeight="1" thickTop="1">
      <c r="A81" s="92"/>
      <c r="D81" s="61"/>
      <c r="E81" s="60"/>
      <c r="F81" s="61"/>
      <c r="G81" s="60"/>
      <c r="H81" s="61"/>
      <c r="I81" s="3"/>
      <c r="J81" s="61"/>
    </row>
    <row r="82" spans="1:10" s="62" customFormat="1" ht="15" customHeight="1">
      <c r="A82" s="57" t="s">
        <v>93</v>
      </c>
      <c r="B82" s="58"/>
      <c r="C82" s="59"/>
      <c r="D82" s="61"/>
      <c r="E82" s="60"/>
      <c r="F82" s="61"/>
      <c r="G82" s="60"/>
      <c r="H82" s="61"/>
      <c r="I82" s="60"/>
      <c r="J82" s="61"/>
    </row>
    <row r="83" spans="1:10" s="62" customFormat="1" ht="15" customHeight="1">
      <c r="A83" s="97" t="s">
        <v>94</v>
      </c>
      <c r="B83" s="58"/>
      <c r="C83" s="59"/>
      <c r="D83" s="53">
        <v>947298</v>
      </c>
      <c r="E83" s="60"/>
      <c r="F83" s="53">
        <v>763778</v>
      </c>
      <c r="G83" s="60"/>
      <c r="H83" s="53">
        <v>27</v>
      </c>
      <c r="I83" s="149"/>
      <c r="J83" s="53">
        <v>41324</v>
      </c>
    </row>
    <row r="84" spans="1:10" s="62" customFormat="1" ht="15" customHeight="1">
      <c r="A84" s="97" t="s">
        <v>68</v>
      </c>
      <c r="B84" s="58"/>
      <c r="C84" s="59"/>
      <c r="D84" s="147">
        <v>59488</v>
      </c>
      <c r="E84" s="60"/>
      <c r="F84" s="147">
        <v>60545</v>
      </c>
      <c r="G84" s="60"/>
      <c r="H84" s="147">
        <v>0</v>
      </c>
      <c r="I84" s="150"/>
      <c r="J84" s="147">
        <v>0</v>
      </c>
    </row>
    <row r="85" spans="1:10" s="62" customFormat="1" ht="15" customHeight="1">
      <c r="A85" s="63"/>
      <c r="B85" s="58"/>
      <c r="C85" s="59"/>
      <c r="D85" s="96"/>
      <c r="E85" s="60"/>
      <c r="F85" s="96"/>
      <c r="G85" s="60"/>
      <c r="H85" s="96"/>
      <c r="I85" s="46"/>
      <c r="J85" s="96"/>
    </row>
    <row r="86" spans="1:10" s="62" customFormat="1" ht="15" customHeight="1" thickBot="1">
      <c r="A86" s="59"/>
      <c r="B86" s="58"/>
      <c r="C86" s="59"/>
      <c r="D86" s="95">
        <f>SUM(D83:D85)</f>
        <v>1006786</v>
      </c>
      <c r="E86" s="60"/>
      <c r="F86" s="95">
        <f>SUM(F83:F85)</f>
        <v>824323</v>
      </c>
      <c r="G86" s="60"/>
      <c r="H86" s="95">
        <f>SUM(H83:H85)</f>
        <v>27</v>
      </c>
      <c r="I86" s="60"/>
      <c r="J86" s="95">
        <f>SUM(J83:J85)</f>
        <v>41324</v>
      </c>
    </row>
    <row r="87" spans="1:10" s="62" customFormat="1" ht="15" customHeight="1" thickTop="1">
      <c r="A87" s="59"/>
      <c r="B87" s="58"/>
      <c r="C87" s="59"/>
      <c r="D87" s="96"/>
      <c r="E87" s="60"/>
      <c r="F87" s="96"/>
      <c r="G87" s="60"/>
      <c r="H87" s="96"/>
      <c r="I87" s="60"/>
      <c r="J87" s="96"/>
    </row>
    <row r="88" spans="1:10" ht="15" customHeight="1">
      <c r="A88" s="92"/>
      <c r="D88" s="61"/>
      <c r="E88" s="60"/>
      <c r="F88" s="61"/>
      <c r="G88" s="60"/>
      <c r="H88" s="61"/>
      <c r="I88" s="3"/>
      <c r="J88" s="61"/>
    </row>
    <row r="89" spans="1:10" s="62" customFormat="1" ht="15" customHeight="1">
      <c r="A89" s="7" t="s">
        <v>95</v>
      </c>
      <c r="B89" s="58"/>
      <c r="C89" s="59"/>
      <c r="D89" s="66"/>
      <c r="E89" s="60"/>
      <c r="F89" s="66"/>
      <c r="G89" s="60"/>
      <c r="H89" s="66"/>
      <c r="I89" s="65"/>
      <c r="J89" s="66"/>
    </row>
    <row r="90" spans="1:10" s="62" customFormat="1" ht="15" customHeight="1">
      <c r="A90" s="63"/>
      <c r="B90" s="58"/>
      <c r="C90" s="59"/>
      <c r="D90" s="66"/>
      <c r="E90" s="60"/>
      <c r="F90" s="66"/>
      <c r="G90" s="60"/>
      <c r="H90" s="66"/>
      <c r="I90" s="65"/>
      <c r="J90" s="66"/>
    </row>
    <row r="91" spans="1:10" s="62" customFormat="1" ht="15" customHeight="1" thickBot="1">
      <c r="A91" s="33" t="s">
        <v>96</v>
      </c>
      <c r="B91" s="58">
        <v>24</v>
      </c>
      <c r="C91" s="67"/>
      <c r="D91" s="99">
        <v>0.71</v>
      </c>
      <c r="E91" s="60"/>
      <c r="F91" s="99">
        <v>0.61</v>
      </c>
      <c r="G91" s="60"/>
      <c r="H91" s="192" t="s">
        <v>278</v>
      </c>
      <c r="I91" s="68"/>
      <c r="J91" s="99">
        <v>0.03</v>
      </c>
    </row>
    <row r="92" spans="1:10" s="62" customFormat="1" ht="15" customHeight="1" thickTop="1">
      <c r="A92" s="98"/>
      <c r="B92" s="58"/>
      <c r="C92" s="67"/>
      <c r="D92" s="53"/>
      <c r="E92" s="60"/>
      <c r="F92" s="53"/>
      <c r="G92" s="60"/>
      <c r="H92" s="53"/>
      <c r="I92" s="68"/>
      <c r="J92" s="53"/>
    </row>
    <row r="93" spans="1:10" s="62" customFormat="1" ht="15" customHeight="1">
      <c r="A93" s="98"/>
      <c r="B93" s="58"/>
      <c r="C93" s="67"/>
      <c r="D93" s="100"/>
      <c r="E93" s="60"/>
      <c r="F93" s="100"/>
      <c r="G93" s="60"/>
      <c r="H93" s="100"/>
      <c r="I93" s="68"/>
      <c r="J93" s="100"/>
    </row>
    <row r="94" spans="1:10" s="62" customFormat="1" ht="15" customHeight="1">
      <c r="A94" s="98"/>
      <c r="B94" s="58"/>
      <c r="C94" s="67"/>
      <c r="D94" s="100"/>
      <c r="E94" s="68"/>
      <c r="F94" s="100"/>
      <c r="G94" s="68"/>
      <c r="H94" s="100"/>
      <c r="I94" s="68"/>
      <c r="J94" s="100"/>
    </row>
    <row r="95" spans="1:10" s="62" customFormat="1" ht="15" customHeight="1">
      <c r="A95" s="98"/>
      <c r="B95" s="58"/>
      <c r="C95" s="67"/>
      <c r="D95" s="100"/>
      <c r="E95" s="68"/>
      <c r="F95" s="100"/>
      <c r="G95" s="68"/>
      <c r="H95" s="100"/>
      <c r="I95" s="68"/>
      <c r="J95" s="100"/>
    </row>
    <row r="96" spans="1:10" s="62" customFormat="1" ht="15" customHeight="1">
      <c r="A96" s="98"/>
      <c r="B96" s="58"/>
      <c r="C96" s="67"/>
      <c r="D96" s="100"/>
      <c r="E96" s="68"/>
      <c r="F96" s="100"/>
      <c r="G96" s="68"/>
      <c r="H96" s="100"/>
      <c r="I96" s="68"/>
      <c r="J96" s="100"/>
    </row>
    <row r="97" spans="1:10" s="62" customFormat="1" ht="15" customHeight="1">
      <c r="A97" s="98"/>
      <c r="B97" s="58"/>
      <c r="C97" s="67"/>
      <c r="D97" s="100"/>
      <c r="E97" s="68"/>
      <c r="F97" s="100"/>
      <c r="G97" s="68"/>
      <c r="H97" s="100"/>
      <c r="I97" s="68"/>
      <c r="J97" s="100"/>
    </row>
    <row r="98" spans="1:10" s="62" customFormat="1" ht="15" customHeight="1">
      <c r="A98" s="98"/>
      <c r="B98" s="58"/>
      <c r="C98" s="67"/>
      <c r="D98" s="100"/>
      <c r="E98" s="68"/>
      <c r="F98" s="100"/>
      <c r="G98" s="68"/>
      <c r="H98" s="100"/>
      <c r="I98" s="68"/>
      <c r="J98" s="100"/>
    </row>
    <row r="99" spans="1:10" s="62" customFormat="1" ht="15" customHeight="1">
      <c r="A99" s="98"/>
      <c r="B99" s="58"/>
      <c r="C99" s="67"/>
      <c r="D99" s="100"/>
      <c r="E99" s="68"/>
      <c r="F99" s="100"/>
      <c r="G99" s="68"/>
      <c r="H99" s="100"/>
      <c r="I99" s="68"/>
      <c r="J99" s="100"/>
    </row>
    <row r="100" spans="1:10" s="62" customFormat="1" ht="15" customHeight="1">
      <c r="A100" s="98"/>
      <c r="B100" s="58"/>
      <c r="C100" s="67"/>
      <c r="D100" s="100"/>
      <c r="E100" s="68"/>
      <c r="F100" s="100"/>
      <c r="G100" s="68"/>
      <c r="H100" s="100"/>
      <c r="I100" s="68"/>
      <c r="J100" s="100"/>
    </row>
    <row r="101" spans="1:10" s="62" customFormat="1" ht="15" customHeight="1">
      <c r="A101" s="98"/>
      <c r="B101" s="58"/>
      <c r="C101" s="67"/>
      <c r="D101" s="100"/>
      <c r="E101" s="68"/>
      <c r="F101" s="100"/>
      <c r="G101" s="68"/>
      <c r="H101" s="100"/>
      <c r="I101" s="68"/>
      <c r="J101" s="100"/>
    </row>
    <row r="102" spans="1:10" s="62" customFormat="1" ht="15" customHeight="1">
      <c r="A102" s="98"/>
      <c r="B102" s="58"/>
      <c r="C102" s="67"/>
      <c r="D102" s="100"/>
      <c r="E102" s="68"/>
      <c r="F102" s="100"/>
      <c r="G102" s="68"/>
      <c r="H102" s="100"/>
      <c r="I102" s="68"/>
      <c r="J102" s="100"/>
    </row>
    <row r="103" spans="1:10" s="62" customFormat="1" ht="15" customHeight="1">
      <c r="A103" s="98"/>
      <c r="B103" s="58"/>
      <c r="C103" s="67"/>
      <c r="D103" s="100"/>
      <c r="E103" s="68"/>
      <c r="F103" s="100"/>
      <c r="G103" s="68"/>
      <c r="H103" s="100"/>
      <c r="I103" s="68"/>
      <c r="J103" s="100"/>
    </row>
    <row r="104" spans="1:10" s="62" customFormat="1" ht="15" customHeight="1">
      <c r="A104" s="98"/>
      <c r="B104" s="58"/>
      <c r="C104" s="67"/>
      <c r="D104" s="100"/>
      <c r="E104" s="68"/>
      <c r="F104" s="100"/>
      <c r="G104" s="68"/>
      <c r="H104" s="100"/>
      <c r="I104" s="68"/>
      <c r="J104" s="100"/>
    </row>
    <row r="105" spans="1:10" s="62" customFormat="1" ht="15" customHeight="1">
      <c r="A105" s="98"/>
      <c r="B105" s="58"/>
      <c r="C105" s="67"/>
      <c r="D105" s="100"/>
      <c r="E105" s="68"/>
      <c r="F105" s="100"/>
      <c r="G105" s="68"/>
      <c r="H105" s="100"/>
      <c r="I105" s="68"/>
      <c r="J105" s="100"/>
    </row>
    <row r="106" spans="1:10" s="62" customFormat="1" ht="15" customHeight="1">
      <c r="A106" s="98"/>
      <c r="B106" s="58"/>
      <c r="C106" s="67"/>
      <c r="D106" s="100"/>
      <c r="E106" s="68"/>
      <c r="F106" s="100"/>
      <c r="G106" s="68"/>
      <c r="H106" s="100"/>
      <c r="I106" s="68"/>
      <c r="J106" s="100"/>
    </row>
    <row r="107" spans="1:10" s="62" customFormat="1" ht="15" customHeight="1">
      <c r="A107" s="98"/>
      <c r="B107" s="58"/>
      <c r="C107" s="67"/>
      <c r="D107" s="100"/>
      <c r="E107" s="68"/>
      <c r="F107" s="100"/>
      <c r="G107" s="68"/>
      <c r="H107" s="100"/>
      <c r="I107" s="68"/>
      <c r="J107" s="100"/>
    </row>
    <row r="108" spans="1:10" s="62" customFormat="1" ht="15" customHeight="1">
      <c r="A108" s="98"/>
      <c r="B108" s="58"/>
      <c r="C108" s="67"/>
      <c r="D108" s="100"/>
      <c r="E108" s="68"/>
      <c r="F108" s="100"/>
      <c r="G108" s="68"/>
      <c r="H108" s="100"/>
      <c r="I108" s="68"/>
      <c r="J108" s="100"/>
    </row>
    <row r="109" spans="1:10" s="62" customFormat="1" ht="15" customHeight="1">
      <c r="A109" s="98"/>
      <c r="B109" s="58"/>
      <c r="C109" s="67"/>
      <c r="D109" s="100"/>
      <c r="E109" s="68"/>
      <c r="F109" s="100"/>
      <c r="G109" s="68"/>
      <c r="H109" s="100"/>
      <c r="I109" s="68"/>
      <c r="J109" s="100"/>
    </row>
    <row r="110" spans="1:10" s="62" customFormat="1" ht="15" customHeight="1">
      <c r="A110" s="98"/>
      <c r="B110" s="58"/>
      <c r="C110" s="67"/>
      <c r="D110" s="100"/>
      <c r="E110" s="68"/>
      <c r="F110" s="100"/>
      <c r="G110" s="68"/>
      <c r="H110" s="100"/>
      <c r="I110" s="68"/>
      <c r="J110" s="100"/>
    </row>
    <row r="111" spans="1:10" s="62" customFormat="1" ht="15" customHeight="1">
      <c r="A111" s="98"/>
      <c r="B111" s="58"/>
      <c r="C111" s="67"/>
      <c r="D111" s="100"/>
      <c r="E111" s="68"/>
      <c r="F111" s="100"/>
      <c r="G111" s="68"/>
      <c r="H111" s="100"/>
      <c r="I111" s="68"/>
      <c r="J111" s="100"/>
    </row>
    <row r="112" spans="1:10" s="62" customFormat="1" ht="15" customHeight="1">
      <c r="A112" s="98"/>
      <c r="B112" s="58"/>
      <c r="C112" s="67"/>
      <c r="D112" s="100"/>
      <c r="E112" s="68"/>
      <c r="F112" s="100"/>
      <c r="G112" s="68"/>
      <c r="H112" s="100"/>
      <c r="I112" s="68"/>
      <c r="J112" s="100"/>
    </row>
    <row r="113" spans="1:10" s="62" customFormat="1" ht="15" customHeight="1">
      <c r="A113" s="98"/>
      <c r="B113" s="58"/>
      <c r="C113" s="67"/>
      <c r="D113" s="100"/>
      <c r="E113" s="68"/>
      <c r="F113" s="100"/>
      <c r="G113" s="68"/>
      <c r="H113" s="100"/>
      <c r="I113" s="68"/>
      <c r="J113" s="100"/>
    </row>
    <row r="114" spans="1:10" s="62" customFormat="1" ht="15" customHeight="1">
      <c r="A114" s="98"/>
      <c r="B114" s="58"/>
      <c r="C114" s="67"/>
      <c r="D114" s="100"/>
      <c r="E114" s="68"/>
      <c r="F114" s="100"/>
      <c r="G114" s="68"/>
      <c r="H114" s="100"/>
      <c r="I114" s="68"/>
      <c r="J114" s="100"/>
    </row>
    <row r="115" spans="1:10" s="62" customFormat="1" ht="15" customHeight="1">
      <c r="A115" s="98"/>
      <c r="B115" s="58"/>
      <c r="C115" s="67"/>
      <c r="D115" s="100"/>
      <c r="E115" s="68"/>
      <c r="F115" s="100"/>
      <c r="G115" s="68"/>
      <c r="H115" s="100"/>
      <c r="I115" s="68"/>
      <c r="J115" s="100"/>
    </row>
    <row r="116" spans="1:10" s="62" customFormat="1" ht="15" customHeight="1">
      <c r="A116" s="98"/>
      <c r="B116" s="58"/>
      <c r="C116" s="67"/>
      <c r="D116" s="100"/>
      <c r="E116" s="68"/>
      <c r="F116" s="100"/>
      <c r="G116" s="68"/>
      <c r="H116" s="100"/>
      <c r="I116" s="68"/>
      <c r="J116" s="100"/>
    </row>
    <row r="117" spans="1:10" s="62" customFormat="1" ht="15" customHeight="1">
      <c r="A117" s="98"/>
      <c r="B117" s="58"/>
      <c r="C117" s="67"/>
      <c r="D117" s="100"/>
      <c r="E117" s="68"/>
      <c r="F117" s="100"/>
      <c r="G117" s="68"/>
      <c r="H117" s="100"/>
      <c r="I117" s="68"/>
      <c r="J117" s="100"/>
    </row>
    <row r="118" spans="1:10" s="62" customFormat="1" ht="15" customHeight="1">
      <c r="A118" s="98"/>
      <c r="B118" s="58"/>
      <c r="C118" s="67"/>
      <c r="D118" s="100"/>
      <c r="E118" s="68"/>
      <c r="F118" s="100"/>
      <c r="G118" s="68"/>
      <c r="H118" s="100"/>
      <c r="I118" s="68"/>
      <c r="J118" s="100"/>
    </row>
    <row r="119" spans="1:10" s="62" customFormat="1" ht="15" customHeight="1">
      <c r="A119" s="98"/>
      <c r="B119" s="58"/>
      <c r="C119" s="67"/>
      <c r="D119" s="100"/>
      <c r="E119" s="68"/>
      <c r="F119" s="100"/>
      <c r="G119" s="68"/>
      <c r="H119" s="100"/>
      <c r="I119" s="68"/>
      <c r="J119" s="100"/>
    </row>
    <row r="120" spans="1:10" s="62" customFormat="1" ht="15" customHeight="1">
      <c r="A120" s="98"/>
      <c r="B120" s="58"/>
      <c r="C120" s="67"/>
      <c r="D120" s="100"/>
      <c r="E120" s="68"/>
      <c r="F120" s="100"/>
      <c r="G120" s="68"/>
      <c r="H120" s="100"/>
      <c r="I120" s="68"/>
      <c r="J120" s="100"/>
    </row>
    <row r="121" spans="1:10" s="62" customFormat="1" ht="20.25" customHeight="1">
      <c r="A121" s="98"/>
      <c r="B121" s="58"/>
      <c r="C121" s="67"/>
      <c r="D121" s="100"/>
      <c r="E121" s="68"/>
      <c r="F121" s="100"/>
      <c r="G121" s="68"/>
      <c r="H121" s="100"/>
      <c r="I121" s="68"/>
      <c r="J121" s="100"/>
    </row>
    <row r="122" spans="1:10" ht="22.5" customHeight="1">
      <c r="A122" s="205" t="str">
        <f>A64</f>
        <v>The accompanying notes on page 14 to 37 are an integral part of this interim financial information.</v>
      </c>
      <c r="B122" s="205"/>
      <c r="C122" s="205"/>
      <c r="D122" s="205"/>
      <c r="E122" s="205"/>
      <c r="F122" s="205"/>
      <c r="G122" s="205"/>
      <c r="H122" s="205"/>
      <c r="I122" s="205"/>
      <c r="J122" s="205"/>
    </row>
    <row r="158" spans="4:14" ht="15" customHeight="1">
      <c r="D158" s="4"/>
      <c r="F158" s="4"/>
      <c r="H158" s="4"/>
      <c r="J158" s="4"/>
      <c r="L158" s="4"/>
      <c r="N158" s="4"/>
    </row>
  </sheetData>
  <mergeCells count="6">
    <mergeCell ref="A122:J122"/>
    <mergeCell ref="D6:F6"/>
    <mergeCell ref="H6:J6"/>
    <mergeCell ref="A64:J64"/>
    <mergeCell ref="D70:F70"/>
    <mergeCell ref="H70:J7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zoomScaleNormal="100" zoomScaleSheetLayoutView="100" workbookViewId="0"/>
  </sheetViews>
  <sheetFormatPr defaultColWidth="9.125" defaultRowHeight="15" customHeight="1"/>
  <cols>
    <col min="1" max="1" width="38.25" style="31" customWidth="1"/>
    <col min="2" max="2" width="4.375" style="2" customWidth="1"/>
    <col min="3" max="3" width="1.125" style="2" customWidth="1"/>
    <col min="4" max="4" width="13.25" style="2" customWidth="1"/>
    <col min="5" max="5" width="0.875" style="2" customWidth="1"/>
    <col min="6" max="6" width="13.25" style="2" customWidth="1"/>
    <col min="7" max="7" width="0.875" style="2" customWidth="1"/>
    <col min="8" max="8" width="13.25" style="85" customWidth="1"/>
    <col min="9" max="9" width="0.875" style="2" customWidth="1"/>
    <col min="10" max="10" width="13.25" style="85" customWidth="1"/>
    <col min="11" max="11" width="9.125" style="31"/>
    <col min="12" max="12" width="9.375" style="31" bestFit="1" customWidth="1"/>
    <col min="13" max="13" width="9.125" style="31"/>
    <col min="14" max="14" width="9.375" style="31" bestFit="1" customWidth="1"/>
    <col min="15" max="15" width="9.125" style="31"/>
    <col min="16" max="16" width="9.375" style="31" bestFit="1" customWidth="1"/>
    <col min="17" max="17" width="9.125" style="31"/>
    <col min="18" max="18" width="9.375" style="31" bestFit="1" customWidth="1"/>
    <col min="19" max="16384" width="9.125" style="31"/>
  </cols>
  <sheetData>
    <row r="1" spans="1:16" ht="15" customHeight="1">
      <c r="A1" s="1" t="s">
        <v>0</v>
      </c>
    </row>
    <row r="2" spans="1:16" ht="15" customHeight="1">
      <c r="A2" s="7" t="s">
        <v>264</v>
      </c>
    </row>
    <row r="3" spans="1:16" ht="15" customHeight="1">
      <c r="A3" s="86" t="s">
        <v>236</v>
      </c>
      <c r="B3" s="10"/>
      <c r="C3" s="10"/>
      <c r="D3" s="10"/>
      <c r="E3" s="10"/>
      <c r="F3" s="10"/>
      <c r="G3" s="10"/>
      <c r="H3" s="87"/>
      <c r="I3" s="10"/>
      <c r="J3" s="87"/>
    </row>
    <row r="4" spans="1:16" ht="15" customHeight="1">
      <c r="A4" s="83"/>
      <c r="B4" s="15"/>
      <c r="C4" s="15"/>
      <c r="D4" s="15"/>
      <c r="E4" s="15"/>
      <c r="F4" s="15"/>
      <c r="G4" s="15"/>
      <c r="H4" s="88"/>
      <c r="I4" s="15"/>
      <c r="J4" s="88"/>
    </row>
    <row r="6" spans="1:16" ht="15" customHeight="1">
      <c r="A6" s="7"/>
      <c r="C6" s="30"/>
      <c r="D6" s="204" t="s">
        <v>2</v>
      </c>
      <c r="E6" s="204"/>
      <c r="F6" s="204"/>
      <c r="G6" s="19"/>
      <c r="H6" s="204" t="s">
        <v>3</v>
      </c>
      <c r="I6" s="204"/>
      <c r="J6" s="204"/>
      <c r="M6" s="89"/>
      <c r="N6" s="89"/>
      <c r="O6" s="89"/>
      <c r="P6" s="89"/>
    </row>
    <row r="7" spans="1:16" ht="15" customHeight="1">
      <c r="A7" s="7"/>
      <c r="C7" s="30"/>
      <c r="D7" s="20" t="s">
        <v>4</v>
      </c>
      <c r="E7" s="19"/>
      <c r="F7" s="20" t="s">
        <v>4</v>
      </c>
      <c r="G7" s="19"/>
      <c r="H7" s="20" t="s">
        <v>4</v>
      </c>
      <c r="I7" s="19"/>
      <c r="J7" s="20" t="s">
        <v>4</v>
      </c>
      <c r="M7" s="89"/>
      <c r="N7" s="89"/>
      <c r="O7" s="89"/>
      <c r="P7" s="89"/>
    </row>
    <row r="8" spans="1:16" ht="15" customHeight="1">
      <c r="A8" s="7"/>
      <c r="C8" s="30"/>
      <c r="D8" s="146" t="s">
        <v>207</v>
      </c>
      <c r="E8" s="19"/>
      <c r="F8" s="146" t="s">
        <v>207</v>
      </c>
      <c r="G8" s="19"/>
      <c r="H8" s="146" t="s">
        <v>207</v>
      </c>
      <c r="I8" s="19"/>
      <c r="J8" s="146" t="s">
        <v>207</v>
      </c>
      <c r="M8" s="89"/>
      <c r="N8" s="89"/>
      <c r="O8" s="89"/>
      <c r="P8" s="89"/>
    </row>
    <row r="9" spans="1:16" ht="15" customHeight="1">
      <c r="A9" s="7"/>
      <c r="B9" s="43"/>
      <c r="C9" s="43"/>
      <c r="D9" s="25" t="s">
        <v>235</v>
      </c>
      <c r="E9" s="22"/>
      <c r="F9" s="25">
        <v>2018</v>
      </c>
      <c r="G9" s="26"/>
      <c r="H9" s="25" t="s">
        <v>235</v>
      </c>
      <c r="I9" s="22"/>
      <c r="J9" s="25">
        <v>2018</v>
      </c>
      <c r="M9" s="89"/>
      <c r="N9" s="89"/>
      <c r="O9" s="89"/>
      <c r="P9" s="89"/>
    </row>
    <row r="10" spans="1:16" ht="15" customHeight="1">
      <c r="A10" s="7"/>
      <c r="C10" s="43"/>
      <c r="D10" s="29" t="s">
        <v>8</v>
      </c>
      <c r="E10" s="90"/>
      <c r="F10" s="29" t="s">
        <v>8</v>
      </c>
      <c r="G10" s="90"/>
      <c r="H10" s="29" t="s">
        <v>8</v>
      </c>
      <c r="I10" s="90"/>
      <c r="J10" s="29" t="s">
        <v>8</v>
      </c>
    </row>
    <row r="11" spans="1:16" ht="15" customHeight="1">
      <c r="A11" s="7"/>
      <c r="B11" s="43"/>
      <c r="C11" s="43"/>
      <c r="D11" s="22"/>
      <c r="E11" s="90"/>
      <c r="F11" s="22"/>
      <c r="G11" s="90"/>
      <c r="H11" s="22"/>
      <c r="I11" s="90"/>
      <c r="J11" s="22"/>
    </row>
    <row r="12" spans="1:16" ht="15" customHeight="1">
      <c r="A12" s="7" t="s">
        <v>71</v>
      </c>
      <c r="H12" s="91"/>
      <c r="J12" s="91"/>
    </row>
    <row r="13" spans="1:16" ht="8.25" customHeight="1">
      <c r="A13" s="7"/>
      <c r="H13" s="91"/>
      <c r="J13" s="91"/>
    </row>
    <row r="14" spans="1:16" ht="15" customHeight="1">
      <c r="A14" s="31" t="s">
        <v>72</v>
      </c>
      <c r="D14" s="55">
        <v>5309991</v>
      </c>
      <c r="F14" s="55">
        <v>4159896</v>
      </c>
      <c r="H14" s="55">
        <v>529290</v>
      </c>
      <c r="I14" s="55"/>
      <c r="J14" s="55">
        <v>501769</v>
      </c>
      <c r="L14" s="5"/>
    </row>
    <row r="15" spans="1:16" ht="15" customHeight="1">
      <c r="A15" s="31" t="s">
        <v>166</v>
      </c>
      <c r="D15" s="55">
        <v>2396</v>
      </c>
      <c r="F15" s="55">
        <v>2372</v>
      </c>
      <c r="H15" s="55">
        <v>0</v>
      </c>
      <c r="I15" s="55"/>
      <c r="J15" s="55">
        <v>174116</v>
      </c>
      <c r="L15" s="5"/>
      <c r="M15" s="188"/>
    </row>
    <row r="16" spans="1:16" ht="15" customHeight="1">
      <c r="A16" s="33" t="s">
        <v>73</v>
      </c>
      <c r="D16" s="94">
        <v>1722440</v>
      </c>
      <c r="F16" s="94">
        <v>1562090</v>
      </c>
      <c r="H16" s="94">
        <v>7902</v>
      </c>
      <c r="I16" s="3"/>
      <c r="J16" s="94">
        <v>1901</v>
      </c>
    </row>
    <row r="17" spans="1:14" ht="8.25" customHeight="1">
      <c r="A17" s="33"/>
      <c r="D17" s="61"/>
      <c r="F17" s="61"/>
      <c r="H17" s="61"/>
      <c r="I17" s="3"/>
      <c r="J17" s="61"/>
    </row>
    <row r="18" spans="1:14" ht="15" customHeight="1">
      <c r="A18" s="92" t="s">
        <v>74</v>
      </c>
      <c r="D18" s="56">
        <f>SUM(D14:D16)</f>
        <v>7034827</v>
      </c>
      <c r="F18" s="56">
        <f>SUM(F14:F16)</f>
        <v>5724358</v>
      </c>
      <c r="H18" s="56">
        <f>SUM(H14:H16)</f>
        <v>537192</v>
      </c>
      <c r="I18" s="3"/>
      <c r="J18" s="56">
        <f>SUM(J14:J16)</f>
        <v>677786</v>
      </c>
    </row>
    <row r="19" spans="1:14" ht="15" customHeight="1">
      <c r="A19" s="92"/>
      <c r="D19" s="61"/>
      <c r="F19" s="61"/>
      <c r="H19" s="61"/>
      <c r="I19" s="3"/>
      <c r="J19" s="61"/>
    </row>
    <row r="20" spans="1:14" ht="15" customHeight="1">
      <c r="A20" s="92" t="s">
        <v>75</v>
      </c>
      <c r="D20" s="61"/>
      <c r="F20" s="61"/>
      <c r="H20" s="61"/>
      <c r="I20" s="3"/>
      <c r="J20" s="61"/>
    </row>
    <row r="21" spans="1:14" ht="8.25" customHeight="1">
      <c r="A21" s="92"/>
      <c r="D21" s="61"/>
      <c r="F21" s="61"/>
      <c r="H21" s="61"/>
      <c r="I21" s="3"/>
      <c r="J21" s="61"/>
    </row>
    <row r="22" spans="1:14" ht="15" customHeight="1">
      <c r="A22" s="31" t="s">
        <v>76</v>
      </c>
      <c r="D22" s="53">
        <v>127645</v>
      </c>
      <c r="F22" s="53">
        <v>133550</v>
      </c>
      <c r="H22" s="53">
        <v>384</v>
      </c>
      <c r="I22" s="53"/>
      <c r="J22" s="53">
        <v>766</v>
      </c>
    </row>
    <row r="23" spans="1:14" ht="15" customHeight="1">
      <c r="A23" s="31" t="s">
        <v>77</v>
      </c>
      <c r="D23" s="53">
        <v>2435695</v>
      </c>
      <c r="F23" s="53">
        <v>2087649</v>
      </c>
      <c r="H23" s="53">
        <v>51850</v>
      </c>
      <c r="I23" s="53"/>
      <c r="J23" s="53">
        <v>70985</v>
      </c>
    </row>
    <row r="24" spans="1:14" ht="15" customHeight="1">
      <c r="A24" s="31" t="s">
        <v>78</v>
      </c>
      <c r="D24" s="147">
        <v>420914</v>
      </c>
      <c r="F24" s="147">
        <v>324792</v>
      </c>
      <c r="H24" s="147">
        <v>0</v>
      </c>
      <c r="I24" s="53"/>
      <c r="J24" s="147">
        <v>0</v>
      </c>
    </row>
    <row r="25" spans="1:14" ht="8.25" customHeight="1">
      <c r="A25" s="7"/>
      <c r="D25" s="61"/>
      <c r="F25" s="61"/>
      <c r="H25" s="61"/>
      <c r="I25" s="3"/>
      <c r="J25" s="61"/>
      <c r="M25" s="93"/>
    </row>
    <row r="26" spans="1:14" ht="15" customHeight="1">
      <c r="A26" s="7" t="s">
        <v>79</v>
      </c>
      <c r="D26" s="12">
        <f>SUM(D22:D25)</f>
        <v>2984254</v>
      </c>
      <c r="F26" s="12">
        <f>SUM(F22:F25)</f>
        <v>2545991</v>
      </c>
      <c r="H26" s="12">
        <f>SUM(H22:H25)</f>
        <v>52234</v>
      </c>
      <c r="I26" s="3"/>
      <c r="J26" s="12">
        <f>SUM(J22:J25)</f>
        <v>71751</v>
      </c>
    </row>
    <row r="27" spans="1:14" ht="15" customHeight="1">
      <c r="A27" s="7"/>
      <c r="D27" s="61"/>
      <c r="F27" s="61"/>
      <c r="H27" s="61"/>
      <c r="I27" s="3"/>
      <c r="J27" s="61"/>
    </row>
    <row r="28" spans="1:14" ht="15" customHeight="1">
      <c r="A28" s="7" t="s">
        <v>80</v>
      </c>
      <c r="D28" s="61"/>
      <c r="F28" s="61"/>
      <c r="H28" s="61"/>
      <c r="I28" s="3"/>
      <c r="J28" s="61"/>
    </row>
    <row r="29" spans="1:14" ht="15" customHeight="1">
      <c r="A29" s="7" t="s">
        <v>81</v>
      </c>
      <c r="D29" s="55">
        <f>SUM(D18-D26)</f>
        <v>4050573</v>
      </c>
      <c r="F29" s="55">
        <f>SUM(F18-F26)</f>
        <v>3178367</v>
      </c>
      <c r="H29" s="55">
        <f>SUM(H18-H26)</f>
        <v>484958</v>
      </c>
      <c r="I29" s="3"/>
      <c r="J29" s="55">
        <f>SUM(J18-J26)</f>
        <v>606035</v>
      </c>
    </row>
    <row r="30" spans="1:14" ht="15" customHeight="1">
      <c r="A30" s="31" t="s">
        <v>82</v>
      </c>
      <c r="D30" s="147">
        <v>-614738</v>
      </c>
      <c r="F30" s="147">
        <v>-521708</v>
      </c>
      <c r="H30" s="147">
        <v>-353990</v>
      </c>
      <c r="I30" s="148"/>
      <c r="J30" s="147">
        <v>-283672</v>
      </c>
    </row>
    <row r="31" spans="1:14" ht="8.25" customHeight="1">
      <c r="D31" s="61"/>
      <c r="F31" s="61"/>
      <c r="H31" s="61"/>
      <c r="I31" s="3"/>
      <c r="J31" s="61"/>
    </row>
    <row r="32" spans="1:14" ht="15" customHeight="1">
      <c r="A32" s="7" t="s">
        <v>83</v>
      </c>
      <c r="D32" s="17">
        <f>SUM(D29:D30)</f>
        <v>3435835</v>
      </c>
      <c r="F32" s="17">
        <f>SUM(F29:F30)</f>
        <v>2656659</v>
      </c>
      <c r="H32" s="17">
        <f>SUM(H29:H30)</f>
        <v>130968</v>
      </c>
      <c r="I32" s="3"/>
      <c r="J32" s="17">
        <f>SUM(J29:J30)</f>
        <v>322363</v>
      </c>
      <c r="N32" s="89"/>
    </row>
    <row r="33" spans="1:14" ht="15" customHeight="1">
      <c r="A33" s="31" t="s">
        <v>84</v>
      </c>
      <c r="D33" s="147">
        <v>-674125</v>
      </c>
      <c r="F33" s="147">
        <v>-524151</v>
      </c>
      <c r="H33" s="147">
        <v>-26185</v>
      </c>
      <c r="I33" s="148"/>
      <c r="J33" s="147">
        <v>-29630</v>
      </c>
      <c r="N33" s="89"/>
    </row>
    <row r="34" spans="1:14" ht="8.25" customHeight="1">
      <c r="D34" s="17"/>
      <c r="F34" s="17"/>
      <c r="H34" s="61"/>
      <c r="I34" s="3"/>
      <c r="J34" s="61"/>
    </row>
    <row r="35" spans="1:14" ht="15" customHeight="1" thickBot="1">
      <c r="A35" s="7" t="s">
        <v>85</v>
      </c>
      <c r="D35" s="187">
        <f>SUM(D32:D33)</f>
        <v>2761710</v>
      </c>
      <c r="F35" s="187">
        <f>SUM(F32:F33)</f>
        <v>2132508</v>
      </c>
      <c r="H35" s="187">
        <f>SUM(H32:H33)</f>
        <v>104783</v>
      </c>
      <c r="I35" s="3"/>
      <c r="J35" s="187">
        <f>SUM(J32:J33)</f>
        <v>292733</v>
      </c>
      <c r="N35" s="89"/>
    </row>
    <row r="36" spans="1:14" ht="15" customHeight="1" thickTop="1">
      <c r="A36" s="7"/>
      <c r="D36" s="17"/>
      <c r="F36" s="17"/>
      <c r="H36" s="17"/>
      <c r="I36" s="3"/>
      <c r="J36" s="17"/>
      <c r="N36" s="89"/>
    </row>
    <row r="37" spans="1:14" ht="15" customHeight="1">
      <c r="A37" s="7" t="s">
        <v>86</v>
      </c>
      <c r="D37" s="17"/>
      <c r="F37" s="17"/>
      <c r="H37" s="61"/>
      <c r="I37" s="3"/>
      <c r="J37" s="61"/>
    </row>
    <row r="38" spans="1:14" ht="8.25" customHeight="1">
      <c r="A38" s="7"/>
      <c r="D38" s="17"/>
      <c r="F38" s="17"/>
      <c r="H38" s="61"/>
      <c r="I38" s="3"/>
      <c r="J38" s="61"/>
    </row>
    <row r="39" spans="1:14" ht="15" customHeight="1">
      <c r="A39" s="7" t="s">
        <v>239</v>
      </c>
      <c r="D39" s="17"/>
      <c r="E39" s="3"/>
      <c r="F39" s="17"/>
      <c r="G39" s="3"/>
      <c r="H39" s="17"/>
      <c r="I39" s="3"/>
      <c r="J39" s="61"/>
    </row>
    <row r="40" spans="1:14" ht="15" customHeight="1">
      <c r="A40" s="7" t="s">
        <v>88</v>
      </c>
      <c r="D40" s="17"/>
      <c r="E40" s="3"/>
      <c r="F40" s="17"/>
      <c r="G40" s="3"/>
      <c r="H40" s="17"/>
      <c r="I40" s="3"/>
      <c r="J40" s="61"/>
    </row>
    <row r="41" spans="1:14" ht="15" customHeight="1">
      <c r="A41" s="31" t="s">
        <v>240</v>
      </c>
      <c r="D41" s="17"/>
      <c r="E41" s="3"/>
      <c r="F41" s="17"/>
      <c r="G41" s="3"/>
      <c r="H41" s="17"/>
      <c r="I41" s="3"/>
      <c r="J41" s="61"/>
    </row>
    <row r="42" spans="1:14" ht="15" customHeight="1">
      <c r="A42" s="31" t="s">
        <v>241</v>
      </c>
      <c r="D42" s="17">
        <v>10232</v>
      </c>
      <c r="E42" s="3"/>
      <c r="F42" s="17">
        <v>0</v>
      </c>
      <c r="G42" s="3"/>
      <c r="H42" s="17">
        <v>1240</v>
      </c>
      <c r="I42" s="3"/>
      <c r="J42" s="61">
        <v>0</v>
      </c>
    </row>
    <row r="43" spans="1:14" ht="15" customHeight="1">
      <c r="A43" s="31" t="s">
        <v>242</v>
      </c>
      <c r="D43" s="17"/>
      <c r="E43" s="3"/>
      <c r="F43" s="17"/>
      <c r="G43" s="3"/>
      <c r="H43" s="17"/>
      <c r="I43" s="3"/>
      <c r="J43" s="61"/>
    </row>
    <row r="44" spans="1:14" ht="15" customHeight="1">
      <c r="A44" s="31" t="s">
        <v>178</v>
      </c>
      <c r="D44" s="94">
        <v>-2046</v>
      </c>
      <c r="E44" s="16"/>
      <c r="F44" s="94">
        <v>0</v>
      </c>
      <c r="G44" s="16"/>
      <c r="H44" s="94">
        <v>-248</v>
      </c>
      <c r="I44" s="16"/>
      <c r="J44" s="12">
        <v>0</v>
      </c>
    </row>
    <row r="45" spans="1:14" ht="8.25" customHeight="1">
      <c r="D45" s="17"/>
      <c r="E45" s="3"/>
      <c r="F45" s="17"/>
      <c r="G45" s="3"/>
      <c r="H45" s="17"/>
      <c r="I45" s="3"/>
      <c r="J45" s="61"/>
    </row>
    <row r="46" spans="1:14" ht="15" customHeight="1">
      <c r="A46" s="7" t="s">
        <v>239</v>
      </c>
      <c r="D46" s="17"/>
      <c r="E46" s="3"/>
      <c r="F46" s="17"/>
      <c r="G46" s="3"/>
      <c r="H46" s="17"/>
      <c r="I46" s="3"/>
      <c r="J46" s="61"/>
    </row>
    <row r="47" spans="1:14" ht="15" customHeight="1">
      <c r="A47" s="7" t="s">
        <v>88</v>
      </c>
      <c r="D47" s="94">
        <f>SUM(D42:D44)</f>
        <v>8186</v>
      </c>
      <c r="E47" s="16"/>
      <c r="F47" s="94">
        <f>SUM(F42:F44)</f>
        <v>0</v>
      </c>
      <c r="G47" s="16"/>
      <c r="H47" s="94">
        <f>SUM(H42:H44)</f>
        <v>992</v>
      </c>
      <c r="I47" s="16"/>
      <c r="J47" s="12">
        <f>SUM(J42:J44)</f>
        <v>0</v>
      </c>
    </row>
    <row r="48" spans="1:14" ht="8.25" customHeight="1">
      <c r="D48" s="17"/>
      <c r="E48" s="3"/>
      <c r="F48" s="17"/>
      <c r="G48" s="3"/>
      <c r="H48" s="17"/>
      <c r="I48" s="3"/>
      <c r="J48" s="61"/>
    </row>
    <row r="49" spans="1:10" ht="15" customHeight="1">
      <c r="A49" s="7" t="s">
        <v>87</v>
      </c>
      <c r="D49" s="17"/>
      <c r="F49" s="17"/>
      <c r="H49" s="61"/>
      <c r="I49" s="3"/>
      <c r="J49" s="61"/>
    </row>
    <row r="50" spans="1:10" ht="15" customHeight="1">
      <c r="A50" s="7" t="s">
        <v>88</v>
      </c>
      <c r="D50" s="17"/>
      <c r="F50" s="17"/>
      <c r="G50" s="3"/>
      <c r="H50" s="61"/>
      <c r="I50" s="3"/>
      <c r="J50" s="61"/>
    </row>
    <row r="51" spans="1:10" ht="15" customHeight="1">
      <c r="A51" s="31" t="s">
        <v>269</v>
      </c>
      <c r="D51" s="17"/>
      <c r="F51" s="17"/>
      <c r="G51" s="3"/>
      <c r="H51" s="61"/>
      <c r="I51" s="3"/>
      <c r="J51" s="61"/>
    </row>
    <row r="52" spans="1:10" ht="15" customHeight="1">
      <c r="A52" s="31" t="s">
        <v>209</v>
      </c>
      <c r="D52" s="53">
        <v>3863</v>
      </c>
      <c r="F52" s="53">
        <v>-2033</v>
      </c>
      <c r="G52" s="53"/>
      <c r="H52" s="53">
        <v>2440</v>
      </c>
      <c r="I52" s="53"/>
      <c r="J52" s="53">
        <v>0</v>
      </c>
    </row>
    <row r="53" spans="1:10" ht="15" customHeight="1">
      <c r="A53" s="31" t="s">
        <v>149</v>
      </c>
      <c r="D53" s="17"/>
      <c r="F53" s="17"/>
      <c r="G53" s="3"/>
      <c r="H53" s="61"/>
      <c r="I53" s="3"/>
      <c r="J53" s="61"/>
    </row>
    <row r="54" spans="1:10" ht="15" customHeight="1">
      <c r="A54" s="31" t="s">
        <v>150</v>
      </c>
      <c r="D54" s="53">
        <v>-3218</v>
      </c>
      <c r="F54" s="53">
        <v>-2173</v>
      </c>
      <c r="G54" s="53"/>
      <c r="H54" s="53">
        <v>-2377</v>
      </c>
      <c r="I54" s="53"/>
      <c r="J54" s="53">
        <v>0</v>
      </c>
    </row>
    <row r="55" spans="1:10" ht="15" customHeight="1">
      <c r="A55" s="26" t="s">
        <v>89</v>
      </c>
      <c r="B55" s="15"/>
      <c r="C55" s="15"/>
      <c r="D55" s="53">
        <v>-4742</v>
      </c>
      <c r="F55" s="53">
        <v>41</v>
      </c>
      <c r="G55" s="53"/>
      <c r="H55" s="53">
        <v>0</v>
      </c>
      <c r="I55" s="53"/>
      <c r="J55" s="53">
        <v>0</v>
      </c>
    </row>
    <row r="56" spans="1:10" ht="15" customHeight="1">
      <c r="A56" s="31" t="s">
        <v>211</v>
      </c>
      <c r="B56" s="15"/>
      <c r="C56" s="15"/>
      <c r="D56" s="53"/>
      <c r="F56" s="53"/>
      <c r="G56" s="53"/>
      <c r="H56" s="53"/>
      <c r="I56" s="53"/>
      <c r="J56" s="53"/>
    </row>
    <row r="57" spans="1:10" ht="15" customHeight="1">
      <c r="A57" s="31" t="s">
        <v>178</v>
      </c>
      <c r="B57" s="31"/>
      <c r="C57" s="31"/>
      <c r="D57" s="94">
        <v>-129</v>
      </c>
      <c r="F57" s="94">
        <v>841</v>
      </c>
      <c r="G57" s="3"/>
      <c r="H57" s="94">
        <v>-13</v>
      </c>
      <c r="I57" s="3"/>
      <c r="J57" s="94">
        <v>0</v>
      </c>
    </row>
    <row r="58" spans="1:10" ht="8.25" customHeight="1">
      <c r="B58" s="31"/>
      <c r="C58" s="31"/>
      <c r="D58" s="46"/>
      <c r="F58" s="46"/>
      <c r="G58" s="16"/>
      <c r="H58" s="17"/>
      <c r="I58" s="16"/>
      <c r="J58" s="17"/>
    </row>
    <row r="59" spans="1:10" ht="15" customHeight="1">
      <c r="A59" s="7" t="s">
        <v>176</v>
      </c>
      <c r="D59" s="46"/>
      <c r="F59" s="46"/>
      <c r="G59" s="3"/>
      <c r="H59" s="17"/>
      <c r="I59" s="3"/>
      <c r="J59" s="17"/>
    </row>
    <row r="60" spans="1:10" ht="15" customHeight="1">
      <c r="A60" s="7" t="s">
        <v>88</v>
      </c>
      <c r="D60" s="94">
        <f>SUM(D51:D57)</f>
        <v>-4226</v>
      </c>
      <c r="F60" s="94">
        <f>SUM(F51:F57)</f>
        <v>-3324</v>
      </c>
      <c r="G60" s="3"/>
      <c r="H60" s="94">
        <f>SUM(H51:H57)</f>
        <v>50</v>
      </c>
      <c r="I60" s="3"/>
      <c r="J60" s="94">
        <f>SUM(J51:J57)</f>
        <v>0</v>
      </c>
    </row>
    <row r="61" spans="1:10" ht="8.25" customHeight="1">
      <c r="A61" s="7"/>
      <c r="D61" s="17"/>
      <c r="F61" s="17"/>
      <c r="G61" s="3"/>
      <c r="H61" s="61"/>
      <c r="I61" s="3"/>
      <c r="J61" s="61"/>
    </row>
    <row r="62" spans="1:10" ht="15" customHeight="1" thickBot="1">
      <c r="A62" s="7" t="s">
        <v>90</v>
      </c>
      <c r="D62" s="95">
        <f>SUM(D35+D47+D60)</f>
        <v>2765670</v>
      </c>
      <c r="F62" s="95">
        <f>SUM(F35+F47+F60)</f>
        <v>2129184</v>
      </c>
      <c r="G62" s="3"/>
      <c r="H62" s="95">
        <f>SUM(H35+H47+H60)</f>
        <v>105825</v>
      </c>
      <c r="I62" s="3"/>
      <c r="J62" s="95">
        <f>SUM(J35+J47+J60)</f>
        <v>292733</v>
      </c>
    </row>
    <row r="63" spans="1:10" ht="6.75" customHeight="1" thickTop="1">
      <c r="A63" s="7"/>
      <c r="D63" s="96"/>
      <c r="F63" s="96"/>
      <c r="G63" s="3"/>
      <c r="H63" s="96"/>
      <c r="I63" s="3"/>
      <c r="J63" s="96"/>
    </row>
    <row r="64" spans="1:10" ht="22.5" customHeight="1">
      <c r="A64" s="205" t="str">
        <f>'5-6 (Three-M)'!A64:J64</f>
        <v>The accompanying notes on page 14 to 37 are an integral part of this interim financial information.</v>
      </c>
      <c r="B64" s="205"/>
      <c r="C64" s="205"/>
      <c r="D64" s="205"/>
      <c r="E64" s="205"/>
      <c r="F64" s="205"/>
      <c r="G64" s="205"/>
      <c r="H64" s="205"/>
      <c r="I64" s="205"/>
      <c r="J64" s="205"/>
    </row>
    <row r="65" spans="1:18" ht="15" customHeight="1">
      <c r="A65" s="1" t="s">
        <v>0</v>
      </c>
    </row>
    <row r="66" spans="1:18" ht="15" customHeight="1">
      <c r="A66" s="7" t="s">
        <v>266</v>
      </c>
    </row>
    <row r="67" spans="1:18" ht="15" customHeight="1">
      <c r="A67" s="86" t="s">
        <v>236</v>
      </c>
      <c r="B67" s="10"/>
      <c r="C67" s="10"/>
      <c r="D67" s="10"/>
      <c r="E67" s="10"/>
      <c r="F67" s="10"/>
      <c r="G67" s="10"/>
      <c r="H67" s="87"/>
      <c r="I67" s="10"/>
      <c r="J67" s="87"/>
    </row>
    <row r="68" spans="1:18" ht="15" customHeight="1">
      <c r="A68" s="83"/>
      <c r="B68" s="15"/>
      <c r="C68" s="15"/>
      <c r="D68" s="15"/>
      <c r="E68" s="15"/>
      <c r="F68" s="15"/>
      <c r="G68" s="15"/>
      <c r="H68" s="88"/>
      <c r="I68" s="15"/>
      <c r="J68" s="88"/>
    </row>
    <row r="70" spans="1:18" ht="15" customHeight="1">
      <c r="A70" s="7"/>
      <c r="C70" s="30"/>
      <c r="D70" s="204" t="s">
        <v>2</v>
      </c>
      <c r="E70" s="204"/>
      <c r="F70" s="204"/>
      <c r="G70" s="19"/>
      <c r="H70" s="204" t="s">
        <v>3</v>
      </c>
      <c r="I70" s="204"/>
      <c r="J70" s="204"/>
      <c r="M70" s="89"/>
      <c r="N70" s="89"/>
      <c r="O70" s="89"/>
      <c r="P70" s="89"/>
    </row>
    <row r="71" spans="1:18" ht="15" customHeight="1">
      <c r="A71" s="7"/>
      <c r="C71" s="30"/>
      <c r="D71" s="20" t="s">
        <v>4</v>
      </c>
      <c r="E71" s="19"/>
      <c r="F71" s="20" t="s">
        <v>4</v>
      </c>
      <c r="G71" s="19"/>
      <c r="H71" s="20" t="s">
        <v>4</v>
      </c>
      <c r="I71" s="19"/>
      <c r="J71" s="20" t="s">
        <v>4</v>
      </c>
      <c r="M71" s="89"/>
      <c r="N71" s="89"/>
      <c r="O71" s="89"/>
      <c r="P71" s="89"/>
    </row>
    <row r="72" spans="1:18" ht="15" customHeight="1">
      <c r="A72" s="7"/>
      <c r="C72" s="30"/>
      <c r="D72" s="146" t="s">
        <v>207</v>
      </c>
      <c r="E72" s="19"/>
      <c r="F72" s="146" t="s">
        <v>207</v>
      </c>
      <c r="G72" s="19"/>
      <c r="H72" s="146" t="s">
        <v>207</v>
      </c>
      <c r="I72" s="19"/>
      <c r="J72" s="146" t="s">
        <v>207</v>
      </c>
      <c r="M72" s="89"/>
      <c r="N72" s="89"/>
      <c r="O72" s="89"/>
      <c r="P72" s="89"/>
    </row>
    <row r="73" spans="1:18" ht="15" customHeight="1">
      <c r="A73" s="7"/>
      <c r="B73" s="43"/>
      <c r="C73" s="43"/>
      <c r="D73" s="25" t="s">
        <v>235</v>
      </c>
      <c r="E73" s="22"/>
      <c r="F73" s="25">
        <v>2018</v>
      </c>
      <c r="G73" s="26"/>
      <c r="H73" s="25" t="s">
        <v>235</v>
      </c>
      <c r="I73" s="22"/>
      <c r="J73" s="25">
        <v>2018</v>
      </c>
      <c r="M73" s="89"/>
      <c r="N73" s="89"/>
      <c r="O73" s="89"/>
      <c r="P73" s="89"/>
    </row>
    <row r="74" spans="1:18" ht="15" customHeight="1">
      <c r="A74" s="7"/>
      <c r="B74" s="101" t="s">
        <v>208</v>
      </c>
      <c r="C74" s="43"/>
      <c r="D74" s="29" t="s">
        <v>8</v>
      </c>
      <c r="E74" s="90"/>
      <c r="F74" s="29" t="s">
        <v>8</v>
      </c>
      <c r="G74" s="90"/>
      <c r="H74" s="29" t="s">
        <v>8</v>
      </c>
      <c r="I74" s="90"/>
      <c r="J74" s="29" t="s">
        <v>8</v>
      </c>
    </row>
    <row r="75" spans="1:18" ht="15" customHeight="1">
      <c r="A75" s="7"/>
      <c r="B75" s="43"/>
      <c r="C75" s="43"/>
      <c r="D75" s="22"/>
      <c r="E75" s="90"/>
      <c r="F75" s="22"/>
      <c r="G75" s="90"/>
      <c r="H75" s="22"/>
      <c r="I75" s="90"/>
      <c r="J75" s="22"/>
    </row>
    <row r="76" spans="1:18" s="62" customFormat="1" ht="15" customHeight="1">
      <c r="A76" s="57" t="s">
        <v>91</v>
      </c>
      <c r="B76" s="58"/>
      <c r="C76" s="59"/>
      <c r="D76" s="60"/>
      <c r="E76" s="60"/>
      <c r="F76" s="60"/>
      <c r="G76" s="60"/>
      <c r="H76" s="61"/>
      <c r="I76" s="60"/>
      <c r="J76" s="61"/>
    </row>
    <row r="77" spans="1:18" s="62" customFormat="1" ht="15" customHeight="1">
      <c r="A77" s="97" t="s">
        <v>92</v>
      </c>
      <c r="B77" s="58"/>
      <c r="C77" s="59"/>
      <c r="D77" s="151">
        <v>2663901</v>
      </c>
      <c r="E77" s="60"/>
      <c r="F77" s="151">
        <v>1937743</v>
      </c>
      <c r="G77" s="149"/>
      <c r="H77" s="151">
        <v>104783</v>
      </c>
      <c r="I77" s="149"/>
      <c r="J77" s="151">
        <v>292733</v>
      </c>
      <c r="L77" s="31"/>
      <c r="M77" s="31"/>
      <c r="N77" s="31"/>
      <c r="O77" s="31"/>
      <c r="P77" s="31"/>
      <c r="Q77" s="31"/>
      <c r="R77" s="31"/>
    </row>
    <row r="78" spans="1:18" s="62" customFormat="1" ht="15" customHeight="1">
      <c r="A78" s="97" t="s">
        <v>68</v>
      </c>
      <c r="B78" s="58"/>
      <c r="C78" s="59"/>
      <c r="D78" s="152">
        <v>97809</v>
      </c>
      <c r="E78" s="3"/>
      <c r="F78" s="152">
        <v>194765</v>
      </c>
      <c r="G78" s="150"/>
      <c r="H78" s="152">
        <v>0</v>
      </c>
      <c r="I78" s="150"/>
      <c r="J78" s="152">
        <v>0</v>
      </c>
    </row>
    <row r="79" spans="1:18" s="62" customFormat="1" ht="15" customHeight="1">
      <c r="A79" s="63"/>
      <c r="B79" s="58"/>
      <c r="C79" s="59"/>
      <c r="D79" s="96"/>
      <c r="E79" s="17"/>
      <c r="F79" s="96"/>
      <c r="G79" s="46"/>
      <c r="H79" s="96"/>
      <c r="I79" s="46"/>
      <c r="J79" s="96"/>
      <c r="L79" s="31"/>
      <c r="M79" s="31"/>
      <c r="N79" s="31"/>
      <c r="O79" s="31"/>
      <c r="P79" s="31"/>
      <c r="Q79" s="31"/>
      <c r="R79" s="31"/>
    </row>
    <row r="80" spans="1:18" s="62" customFormat="1" ht="15" customHeight="1" thickBot="1">
      <c r="A80" s="59"/>
      <c r="B80" s="58"/>
      <c r="C80" s="59"/>
      <c r="D80" s="64">
        <f>SUM(D77:D79)</f>
        <v>2761710</v>
      </c>
      <c r="E80" s="60"/>
      <c r="F80" s="64">
        <f>SUM(F77:F79)</f>
        <v>2132508</v>
      </c>
      <c r="G80" s="60"/>
      <c r="H80" s="64">
        <f>SUM(H77:H79)</f>
        <v>104783</v>
      </c>
      <c r="I80" s="60"/>
      <c r="J80" s="64">
        <f>SUM(J77:J79)</f>
        <v>292733</v>
      </c>
    </row>
    <row r="81" spans="1:18" ht="15" customHeight="1" thickTop="1">
      <c r="A81" s="92"/>
      <c r="D81" s="61"/>
      <c r="E81" s="3"/>
      <c r="F81" s="61"/>
      <c r="G81" s="3"/>
      <c r="H81" s="61"/>
      <c r="I81" s="3"/>
      <c r="J81" s="61"/>
    </row>
    <row r="82" spans="1:18" s="62" customFormat="1" ht="15" customHeight="1">
      <c r="A82" s="57" t="s">
        <v>93</v>
      </c>
      <c r="B82" s="58"/>
      <c r="C82" s="59"/>
      <c r="D82" s="61"/>
      <c r="E82" s="60"/>
      <c r="F82" s="61"/>
      <c r="G82" s="60"/>
      <c r="H82" s="61"/>
      <c r="I82" s="60"/>
      <c r="J82" s="61"/>
    </row>
    <row r="83" spans="1:18" s="62" customFormat="1" ht="15" customHeight="1">
      <c r="A83" s="97" t="s">
        <v>94</v>
      </c>
      <c r="B83" s="58"/>
      <c r="C83" s="59"/>
      <c r="D83" s="151">
        <v>2666882</v>
      </c>
      <c r="E83" s="60"/>
      <c r="F83" s="151">
        <v>1936700</v>
      </c>
      <c r="G83" s="149"/>
      <c r="H83" s="151">
        <v>105825</v>
      </c>
      <c r="I83" s="149"/>
      <c r="J83" s="151">
        <v>292733</v>
      </c>
      <c r="L83" s="31"/>
      <c r="M83" s="31"/>
      <c r="N83" s="31"/>
      <c r="O83" s="31"/>
      <c r="P83" s="31"/>
      <c r="Q83" s="31"/>
      <c r="R83" s="31"/>
    </row>
    <row r="84" spans="1:18" s="62" customFormat="1" ht="15" customHeight="1">
      <c r="A84" s="97" t="s">
        <v>68</v>
      </c>
      <c r="B84" s="58"/>
      <c r="C84" s="59"/>
      <c r="D84" s="153">
        <v>98788</v>
      </c>
      <c r="E84" s="3"/>
      <c r="F84" s="153">
        <v>192484</v>
      </c>
      <c r="G84" s="150"/>
      <c r="H84" s="153">
        <v>0</v>
      </c>
      <c r="I84" s="150"/>
      <c r="J84" s="153">
        <v>0</v>
      </c>
    </row>
    <row r="85" spans="1:18" s="62" customFormat="1" ht="15" customHeight="1">
      <c r="A85" s="63"/>
      <c r="B85" s="58"/>
      <c r="C85" s="59"/>
      <c r="D85" s="96"/>
      <c r="E85" s="17"/>
      <c r="F85" s="96"/>
      <c r="G85" s="46"/>
      <c r="H85" s="96"/>
      <c r="I85" s="46"/>
      <c r="J85" s="96"/>
      <c r="L85" s="31"/>
      <c r="M85" s="31"/>
      <c r="N85" s="31"/>
      <c r="O85" s="31"/>
      <c r="P85" s="31"/>
      <c r="Q85" s="31"/>
      <c r="R85" s="31"/>
    </row>
    <row r="86" spans="1:18" s="62" customFormat="1" ht="15" customHeight="1" thickBot="1">
      <c r="A86" s="59"/>
      <c r="B86" s="58"/>
      <c r="C86" s="59"/>
      <c r="D86" s="95">
        <f>SUM(D83:D84)</f>
        <v>2765670</v>
      </c>
      <c r="E86" s="60"/>
      <c r="F86" s="95">
        <f>SUM(F83:F84)</f>
        <v>2129184</v>
      </c>
      <c r="G86" s="60"/>
      <c r="H86" s="95">
        <f>SUM(H83:H85)</f>
        <v>105825</v>
      </c>
      <c r="I86" s="60"/>
      <c r="J86" s="95">
        <f>SUM(J83:J85)</f>
        <v>292733</v>
      </c>
    </row>
    <row r="87" spans="1:18" s="62" customFormat="1" ht="15" customHeight="1" thickTop="1">
      <c r="A87" s="59"/>
      <c r="B87" s="58"/>
      <c r="C87" s="59"/>
      <c r="D87" s="96"/>
      <c r="E87" s="60"/>
      <c r="F87" s="96"/>
      <c r="G87" s="60"/>
      <c r="H87" s="96"/>
      <c r="I87" s="60"/>
      <c r="J87" s="96"/>
      <c r="L87" s="31"/>
      <c r="M87" s="31"/>
      <c r="N87" s="31"/>
      <c r="O87" s="31"/>
      <c r="P87" s="31"/>
      <c r="Q87" s="31"/>
      <c r="R87" s="31"/>
    </row>
    <row r="88" spans="1:18" ht="15" customHeight="1">
      <c r="A88" s="92"/>
      <c r="D88" s="61"/>
      <c r="E88" s="3"/>
      <c r="F88" s="61"/>
      <c r="G88" s="3"/>
      <c r="H88" s="61"/>
      <c r="I88" s="3"/>
      <c r="J88" s="61"/>
      <c r="L88" s="62"/>
      <c r="M88" s="62"/>
      <c r="N88" s="62"/>
      <c r="O88" s="62"/>
      <c r="P88" s="62"/>
      <c r="Q88" s="62"/>
      <c r="R88" s="62"/>
    </row>
    <row r="89" spans="1:18" s="62" customFormat="1" ht="15" customHeight="1">
      <c r="A89" s="7" t="s">
        <v>95</v>
      </c>
      <c r="B89" s="58"/>
      <c r="C89" s="59"/>
      <c r="D89" s="66"/>
      <c r="E89" s="65"/>
      <c r="F89" s="66"/>
      <c r="G89" s="65"/>
      <c r="H89" s="66"/>
      <c r="I89" s="65"/>
      <c r="J89" s="66"/>
      <c r="L89" s="31"/>
      <c r="M89" s="31"/>
      <c r="N89" s="31"/>
      <c r="O89" s="31"/>
      <c r="P89" s="31"/>
      <c r="Q89" s="31"/>
      <c r="R89" s="31"/>
    </row>
    <row r="90" spans="1:18" s="62" customFormat="1" ht="15" customHeight="1">
      <c r="A90" s="63"/>
      <c r="B90" s="58"/>
      <c r="C90" s="59"/>
      <c r="D90" s="66"/>
      <c r="E90" s="65"/>
      <c r="F90" s="66"/>
      <c r="G90" s="65"/>
      <c r="H90" s="66"/>
      <c r="I90" s="65"/>
      <c r="J90" s="66"/>
    </row>
    <row r="91" spans="1:18" s="62" customFormat="1" ht="15" customHeight="1" thickBot="1">
      <c r="A91" s="98" t="s">
        <v>96</v>
      </c>
      <c r="B91" s="58">
        <v>24</v>
      </c>
      <c r="C91" s="67"/>
      <c r="D91" s="154">
        <v>2.02</v>
      </c>
      <c r="E91" s="68"/>
      <c r="F91" s="154">
        <v>1.53</v>
      </c>
      <c r="G91" s="68"/>
      <c r="H91" s="154">
        <v>0.08</v>
      </c>
      <c r="I91" s="65"/>
      <c r="J91" s="154">
        <v>0.23</v>
      </c>
      <c r="L91" s="31"/>
      <c r="M91" s="31"/>
      <c r="N91" s="31"/>
      <c r="O91" s="31"/>
      <c r="P91" s="31"/>
      <c r="Q91" s="31"/>
      <c r="R91" s="31"/>
    </row>
    <row r="92" spans="1:18" s="62" customFormat="1" ht="15" customHeight="1" thickTop="1">
      <c r="A92" s="98"/>
      <c r="B92" s="58"/>
      <c r="C92" s="67"/>
      <c r="D92" s="100"/>
      <c r="E92" s="68"/>
      <c r="F92" s="100"/>
      <c r="G92" s="68"/>
      <c r="H92" s="100"/>
      <c r="I92" s="68"/>
      <c r="J92" s="100"/>
    </row>
    <row r="93" spans="1:18" s="62" customFormat="1" ht="15" customHeight="1">
      <c r="A93" s="98"/>
      <c r="B93" s="58"/>
      <c r="C93" s="67"/>
      <c r="D93" s="100"/>
      <c r="E93" s="68"/>
      <c r="F93" s="100"/>
      <c r="G93" s="68"/>
      <c r="H93" s="100"/>
      <c r="I93" s="68"/>
      <c r="J93" s="100"/>
    </row>
    <row r="94" spans="1:18" s="62" customFormat="1" ht="15" customHeight="1">
      <c r="A94" s="98"/>
      <c r="B94" s="58"/>
      <c r="C94" s="67"/>
      <c r="D94" s="100"/>
      <c r="E94" s="68"/>
      <c r="F94" s="100"/>
      <c r="G94" s="68"/>
      <c r="H94" s="100"/>
      <c r="I94" s="68"/>
      <c r="J94" s="100"/>
    </row>
    <row r="95" spans="1:18" s="62" customFormat="1" ht="15" customHeight="1">
      <c r="A95" s="98"/>
      <c r="B95" s="58"/>
      <c r="C95" s="67"/>
      <c r="D95" s="100"/>
      <c r="E95" s="68"/>
      <c r="F95" s="100"/>
      <c r="G95" s="68"/>
      <c r="H95" s="100"/>
      <c r="I95" s="68"/>
      <c r="J95" s="100"/>
    </row>
    <row r="96" spans="1:18" s="62" customFormat="1" ht="15" customHeight="1">
      <c r="A96" s="98"/>
      <c r="B96" s="58"/>
      <c r="C96" s="67"/>
      <c r="D96" s="100"/>
      <c r="E96" s="68"/>
      <c r="F96" s="100"/>
      <c r="G96" s="68"/>
      <c r="H96" s="100"/>
      <c r="I96" s="68"/>
      <c r="J96" s="100"/>
    </row>
    <row r="97" spans="1:10" s="62" customFormat="1" ht="15" customHeight="1">
      <c r="A97" s="98"/>
      <c r="B97" s="58"/>
      <c r="C97" s="67"/>
      <c r="D97" s="100"/>
      <c r="E97" s="68"/>
      <c r="F97" s="100"/>
      <c r="G97" s="68"/>
      <c r="H97" s="100"/>
      <c r="I97" s="68"/>
      <c r="J97" s="100"/>
    </row>
    <row r="98" spans="1:10" s="62" customFormat="1" ht="15" customHeight="1">
      <c r="A98" s="98"/>
      <c r="B98" s="58"/>
      <c r="C98" s="67"/>
      <c r="D98" s="100"/>
      <c r="E98" s="68"/>
      <c r="F98" s="100"/>
      <c r="G98" s="68"/>
      <c r="H98" s="100"/>
      <c r="I98" s="68"/>
      <c r="J98" s="100"/>
    </row>
    <row r="99" spans="1:10" s="62" customFormat="1" ht="15" customHeight="1">
      <c r="A99" s="98"/>
      <c r="B99" s="58"/>
      <c r="C99" s="67"/>
      <c r="D99" s="100"/>
      <c r="E99" s="68"/>
      <c r="F99" s="100"/>
      <c r="G99" s="68"/>
      <c r="H99" s="100"/>
      <c r="I99" s="68"/>
      <c r="J99" s="100"/>
    </row>
    <row r="100" spans="1:10" s="62" customFormat="1" ht="15" customHeight="1">
      <c r="A100" s="98"/>
      <c r="B100" s="58"/>
      <c r="C100" s="67"/>
      <c r="D100" s="100"/>
      <c r="E100" s="68"/>
      <c r="F100" s="100"/>
      <c r="G100" s="68"/>
      <c r="H100" s="100"/>
      <c r="I100" s="68"/>
      <c r="J100" s="100"/>
    </row>
    <row r="101" spans="1:10" s="62" customFormat="1" ht="15" customHeight="1">
      <c r="A101" s="98"/>
      <c r="B101" s="58"/>
      <c r="C101" s="67"/>
      <c r="D101" s="100"/>
      <c r="E101" s="68"/>
      <c r="F101" s="100"/>
      <c r="G101" s="68"/>
      <c r="H101" s="100"/>
      <c r="I101" s="68"/>
      <c r="J101" s="100"/>
    </row>
    <row r="102" spans="1:10" s="62" customFormat="1" ht="15" customHeight="1">
      <c r="A102" s="98"/>
      <c r="B102" s="58"/>
      <c r="C102" s="67"/>
      <c r="D102" s="100"/>
      <c r="E102" s="68"/>
      <c r="F102" s="100"/>
      <c r="G102" s="68"/>
      <c r="H102" s="100"/>
      <c r="I102" s="68"/>
      <c r="J102" s="100"/>
    </row>
    <row r="103" spans="1:10" s="62" customFormat="1" ht="15" customHeight="1">
      <c r="A103" s="98"/>
      <c r="B103" s="58"/>
      <c r="C103" s="67"/>
      <c r="D103" s="100"/>
      <c r="E103" s="68"/>
      <c r="F103" s="100"/>
      <c r="G103" s="68"/>
      <c r="H103" s="100"/>
      <c r="I103" s="68"/>
      <c r="J103" s="100"/>
    </row>
    <row r="104" spans="1:10" s="62" customFormat="1" ht="15" customHeight="1">
      <c r="A104" s="98"/>
      <c r="B104" s="58"/>
      <c r="C104" s="67"/>
      <c r="D104" s="100"/>
      <c r="E104" s="68"/>
      <c r="F104" s="100"/>
      <c r="G104" s="68"/>
      <c r="H104" s="100"/>
      <c r="I104" s="68"/>
      <c r="J104" s="100"/>
    </row>
    <row r="105" spans="1:10" s="62" customFormat="1" ht="15" customHeight="1">
      <c r="A105" s="98"/>
      <c r="B105" s="58"/>
      <c r="C105" s="67"/>
      <c r="D105" s="100"/>
      <c r="E105" s="68"/>
      <c r="F105" s="100"/>
      <c r="G105" s="68"/>
      <c r="H105" s="100"/>
      <c r="I105" s="68"/>
      <c r="J105" s="100"/>
    </row>
    <row r="106" spans="1:10" s="62" customFormat="1" ht="15" customHeight="1">
      <c r="A106" s="98"/>
      <c r="B106" s="58"/>
      <c r="C106" s="67"/>
      <c r="D106" s="100"/>
      <c r="E106" s="68"/>
      <c r="F106" s="100"/>
      <c r="G106" s="68"/>
      <c r="H106" s="100"/>
      <c r="I106" s="68"/>
      <c r="J106" s="100"/>
    </row>
    <row r="107" spans="1:10" s="62" customFormat="1" ht="15" customHeight="1">
      <c r="A107" s="98"/>
      <c r="B107" s="58"/>
      <c r="C107" s="67"/>
      <c r="D107" s="100"/>
      <c r="E107" s="68"/>
      <c r="F107" s="100"/>
      <c r="G107" s="68"/>
      <c r="H107" s="100"/>
      <c r="I107" s="68"/>
      <c r="J107" s="100"/>
    </row>
    <row r="108" spans="1:10" s="62" customFormat="1" ht="15" customHeight="1">
      <c r="A108" s="98"/>
      <c r="B108" s="58"/>
      <c r="C108" s="67"/>
      <c r="D108" s="100"/>
      <c r="E108" s="68"/>
      <c r="F108" s="100"/>
      <c r="G108" s="68"/>
      <c r="H108" s="100"/>
      <c r="I108" s="68"/>
      <c r="J108" s="100"/>
    </row>
    <row r="109" spans="1:10" s="62" customFormat="1" ht="15" customHeight="1">
      <c r="A109" s="98"/>
      <c r="B109" s="58"/>
      <c r="C109" s="67"/>
      <c r="D109" s="100"/>
      <c r="E109" s="68"/>
      <c r="F109" s="100"/>
      <c r="G109" s="68"/>
      <c r="H109" s="100"/>
      <c r="I109" s="68"/>
      <c r="J109" s="100"/>
    </row>
    <row r="110" spans="1:10" s="62" customFormat="1" ht="15" customHeight="1">
      <c r="A110" s="98"/>
      <c r="B110" s="58"/>
      <c r="C110" s="67"/>
      <c r="D110" s="100"/>
      <c r="E110" s="68"/>
      <c r="F110" s="100"/>
      <c r="G110" s="68"/>
      <c r="H110" s="100"/>
      <c r="I110" s="68"/>
      <c r="J110" s="100"/>
    </row>
    <row r="111" spans="1:10" s="62" customFormat="1" ht="15" customHeight="1">
      <c r="A111" s="98"/>
      <c r="B111" s="58"/>
      <c r="C111" s="67"/>
      <c r="D111" s="100"/>
      <c r="E111" s="68"/>
      <c r="F111" s="100"/>
      <c r="G111" s="68"/>
      <c r="H111" s="100"/>
      <c r="I111" s="68"/>
      <c r="J111" s="100"/>
    </row>
    <row r="112" spans="1:10" s="62" customFormat="1" ht="15" customHeight="1">
      <c r="A112" s="98"/>
      <c r="B112" s="58"/>
      <c r="C112" s="67"/>
      <c r="D112" s="100"/>
      <c r="E112" s="68"/>
      <c r="F112" s="100"/>
      <c r="G112" s="68"/>
      <c r="H112" s="100"/>
      <c r="I112" s="68"/>
      <c r="J112" s="100"/>
    </row>
    <row r="113" spans="1:10" s="62" customFormat="1" ht="15" customHeight="1">
      <c r="A113" s="98"/>
      <c r="B113" s="58"/>
      <c r="C113" s="67"/>
      <c r="D113" s="100"/>
      <c r="E113" s="68"/>
      <c r="F113" s="100"/>
      <c r="G113" s="68"/>
      <c r="H113" s="100"/>
      <c r="I113" s="68"/>
      <c r="J113" s="100"/>
    </row>
    <row r="114" spans="1:10" s="62" customFormat="1" ht="15" customHeight="1">
      <c r="A114" s="98"/>
      <c r="B114" s="58"/>
      <c r="C114" s="67"/>
      <c r="D114" s="100"/>
      <c r="E114" s="68"/>
      <c r="F114" s="100"/>
      <c r="G114" s="68"/>
      <c r="H114" s="100"/>
      <c r="I114" s="68"/>
      <c r="J114" s="100"/>
    </row>
    <row r="115" spans="1:10" s="62" customFormat="1" ht="15" customHeight="1">
      <c r="A115" s="98"/>
      <c r="B115" s="58"/>
      <c r="C115" s="67"/>
      <c r="D115" s="100"/>
      <c r="E115" s="68"/>
      <c r="F115" s="100"/>
      <c r="G115" s="68"/>
      <c r="H115" s="100"/>
      <c r="I115" s="68"/>
      <c r="J115" s="100"/>
    </row>
    <row r="116" spans="1:10" s="62" customFormat="1" ht="15" customHeight="1">
      <c r="A116" s="98"/>
      <c r="B116" s="58"/>
      <c r="C116" s="67"/>
      <c r="D116" s="100"/>
      <c r="E116" s="68"/>
      <c r="F116" s="100"/>
      <c r="G116" s="68"/>
      <c r="H116" s="100"/>
      <c r="I116" s="68"/>
      <c r="J116" s="100"/>
    </row>
    <row r="117" spans="1:10" s="62" customFormat="1" ht="15" customHeight="1">
      <c r="A117" s="98"/>
      <c r="B117" s="58"/>
      <c r="C117" s="67"/>
      <c r="D117" s="100"/>
      <c r="E117" s="68"/>
      <c r="F117" s="100"/>
      <c r="G117" s="68"/>
      <c r="H117" s="100"/>
      <c r="I117" s="68"/>
      <c r="J117" s="100"/>
    </row>
    <row r="118" spans="1:10" s="62" customFormat="1" ht="15" customHeight="1">
      <c r="A118" s="98"/>
      <c r="B118" s="58"/>
      <c r="C118" s="67"/>
      <c r="D118" s="100"/>
      <c r="E118" s="68"/>
      <c r="F118" s="100"/>
      <c r="G118" s="68"/>
      <c r="H118" s="100"/>
      <c r="I118" s="68"/>
      <c r="J118" s="100"/>
    </row>
    <row r="119" spans="1:10" s="62" customFormat="1" ht="15" customHeight="1">
      <c r="A119" s="98"/>
      <c r="B119" s="58"/>
      <c r="C119" s="67"/>
      <c r="D119" s="100"/>
      <c r="E119" s="68"/>
      <c r="F119" s="100"/>
      <c r="G119" s="68"/>
      <c r="H119" s="100"/>
      <c r="I119" s="68"/>
      <c r="J119" s="100"/>
    </row>
    <row r="120" spans="1:10" s="62" customFormat="1" ht="15" customHeight="1">
      <c r="A120" s="98"/>
      <c r="B120" s="58"/>
      <c r="C120" s="67"/>
      <c r="D120" s="100"/>
      <c r="E120" s="68"/>
      <c r="F120" s="100"/>
      <c r="G120" s="68"/>
      <c r="H120" s="100"/>
      <c r="I120" s="68"/>
      <c r="J120" s="100"/>
    </row>
    <row r="121" spans="1:10" s="62" customFormat="1" ht="15" customHeight="1">
      <c r="A121" s="98"/>
      <c r="B121" s="58"/>
      <c r="C121" s="67"/>
      <c r="D121" s="100"/>
      <c r="E121" s="68"/>
      <c r="F121" s="100"/>
      <c r="G121" s="68"/>
      <c r="H121" s="100"/>
      <c r="I121" s="68"/>
      <c r="J121" s="100"/>
    </row>
    <row r="122" spans="1:10" s="62" customFormat="1" ht="4.7" customHeight="1">
      <c r="A122" s="98"/>
      <c r="B122" s="58"/>
      <c r="C122" s="67"/>
      <c r="D122" s="100"/>
      <c r="E122" s="68"/>
      <c r="F122" s="100"/>
      <c r="G122" s="68"/>
      <c r="H122" s="100"/>
      <c r="I122" s="68"/>
      <c r="J122" s="100"/>
    </row>
    <row r="123" spans="1:10" ht="22.5" customHeight="1">
      <c r="A123" s="205" t="str">
        <f>A64</f>
        <v>The accompanying notes on page 14 to 37 are an integral part of this interim financial information.</v>
      </c>
      <c r="B123" s="205"/>
      <c r="C123" s="205"/>
      <c r="D123" s="205"/>
      <c r="E123" s="205"/>
      <c r="F123" s="205"/>
      <c r="G123" s="205"/>
      <c r="H123" s="205"/>
      <c r="I123" s="205"/>
      <c r="J123" s="205"/>
    </row>
    <row r="159" spans="4:14" ht="15" customHeight="1">
      <c r="D159" s="4"/>
      <c r="F159" s="4"/>
      <c r="H159" s="4"/>
      <c r="J159" s="4"/>
      <c r="L159" s="4"/>
      <c r="N159" s="4"/>
    </row>
  </sheetData>
  <mergeCells count="6">
    <mergeCell ref="A123:J123"/>
    <mergeCell ref="D6:F6"/>
    <mergeCell ref="H6:J6"/>
    <mergeCell ref="A64:J64"/>
    <mergeCell ref="D70:F70"/>
    <mergeCell ref="H70:J7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zoomScaleNormal="100" zoomScaleSheetLayoutView="80" workbookViewId="0"/>
  </sheetViews>
  <sheetFormatPr defaultColWidth="9.125" defaultRowHeight="16.350000000000001" customHeight="1"/>
  <cols>
    <col min="1" max="1" width="32.875" style="107" customWidth="1"/>
    <col min="2" max="2" width="5" style="185" customWidth="1"/>
    <col min="3" max="3" width="0.875" style="123" customWidth="1"/>
    <col min="4" max="4" width="10.375" style="123" customWidth="1"/>
    <col min="5" max="5" width="0.875" style="123" customWidth="1"/>
    <col min="6" max="6" width="8.375" style="123" customWidth="1"/>
    <col min="7" max="7" width="0.875" style="123" customWidth="1"/>
    <col min="8" max="8" width="10.875" style="123" customWidth="1"/>
    <col min="9" max="9" width="0.875" style="123" customWidth="1"/>
    <col min="10" max="10" width="9.75" style="107" customWidth="1"/>
    <col min="11" max="11" width="0.875" style="107" customWidth="1"/>
    <col min="12" max="12" width="11.75" style="107" customWidth="1"/>
    <col min="13" max="13" width="0.875" style="107" customWidth="1"/>
    <col min="14" max="14" width="11.75" style="107" customWidth="1"/>
    <col min="15" max="15" width="0.875" style="107" customWidth="1"/>
    <col min="16" max="16" width="9.375" style="107" customWidth="1"/>
    <col min="17" max="17" width="0.875" style="107" customWidth="1"/>
    <col min="18" max="18" width="9.375" style="107" customWidth="1"/>
    <col min="19" max="19" width="0.875" style="107" customWidth="1"/>
    <col min="20" max="20" width="9.75" style="107" customWidth="1"/>
    <col min="21" max="21" width="0.875" style="107" customWidth="1"/>
    <col min="22" max="22" width="9.75" style="107" customWidth="1"/>
    <col min="23" max="23" width="0.875" style="107" customWidth="1"/>
    <col min="24" max="24" width="11.75" style="107" customWidth="1"/>
    <col min="25" max="25" width="0.875" style="107" customWidth="1"/>
    <col min="26" max="26" width="10.125" style="107" customWidth="1"/>
    <col min="27" max="27" width="9.125" style="107"/>
    <col min="28" max="29" width="12" style="107" bestFit="1" customWidth="1"/>
    <col min="30" max="16384" width="9.125" style="107"/>
  </cols>
  <sheetData>
    <row r="1" spans="1:26" ht="16.350000000000001" customHeight="1">
      <c r="A1" s="1" t="s">
        <v>0</v>
      </c>
    </row>
    <row r="2" spans="1:26" ht="16.350000000000001" customHeight="1">
      <c r="A2" s="83" t="s">
        <v>263</v>
      </c>
    </row>
    <row r="3" spans="1:26" ht="16.350000000000001" customHeight="1">
      <c r="A3" s="155" t="s">
        <v>210</v>
      </c>
      <c r="B3" s="194"/>
      <c r="C3" s="143"/>
      <c r="D3" s="143"/>
      <c r="E3" s="143"/>
      <c r="F3" s="143"/>
      <c r="G3" s="143"/>
      <c r="H3" s="143"/>
      <c r="I3" s="143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26" ht="16.350000000000001" customHeight="1">
      <c r="A4" s="105"/>
      <c r="B4" s="106"/>
      <c r="C4" s="127"/>
      <c r="D4" s="127"/>
      <c r="E4" s="127"/>
      <c r="F4" s="127"/>
      <c r="G4" s="127"/>
      <c r="H4" s="127"/>
      <c r="I4" s="127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spans="1:26" ht="15.75" customHeight="1">
      <c r="A5" s="105"/>
      <c r="B5" s="106"/>
      <c r="C5" s="127"/>
      <c r="D5" s="127"/>
      <c r="E5" s="127"/>
      <c r="F5" s="127"/>
      <c r="G5" s="127"/>
      <c r="H5" s="127"/>
      <c r="I5" s="127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15.75" customHeight="1">
      <c r="A6" s="105"/>
      <c r="B6" s="106"/>
      <c r="C6" s="127"/>
      <c r="D6" s="206" t="s">
        <v>262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</row>
    <row r="7" spans="1:26" ht="15.75" customHeight="1">
      <c r="A7" s="108"/>
      <c r="B7" s="108"/>
      <c r="C7" s="109"/>
      <c r="D7" s="109"/>
      <c r="E7" s="109"/>
      <c r="F7" s="109"/>
      <c r="G7" s="109"/>
      <c r="H7" s="110"/>
      <c r="I7" s="109"/>
      <c r="J7" s="109"/>
      <c r="K7" s="109"/>
      <c r="L7" s="109"/>
      <c r="M7" s="109"/>
      <c r="N7" s="109"/>
      <c r="O7" s="109"/>
      <c r="P7" s="207" t="s">
        <v>66</v>
      </c>
      <c r="Q7" s="207"/>
      <c r="R7" s="207"/>
      <c r="S7" s="207"/>
      <c r="T7" s="207"/>
      <c r="U7" s="109"/>
      <c r="V7" s="109"/>
      <c r="W7" s="109"/>
      <c r="X7" s="109"/>
      <c r="Y7" s="109"/>
      <c r="Z7" s="109"/>
    </row>
    <row r="8" spans="1:26" ht="15.75" customHeight="1">
      <c r="A8" s="108"/>
      <c r="B8" s="108"/>
      <c r="M8" s="109"/>
      <c r="N8" s="109"/>
      <c r="O8" s="109"/>
      <c r="P8" s="207" t="s">
        <v>86</v>
      </c>
      <c r="Q8" s="207"/>
      <c r="R8" s="207"/>
      <c r="S8" s="207"/>
      <c r="T8" s="207"/>
      <c r="U8" s="109"/>
      <c r="V8" s="109"/>
      <c r="W8" s="109"/>
      <c r="X8" s="109"/>
      <c r="Y8" s="109"/>
      <c r="Z8" s="109"/>
    </row>
    <row r="9" spans="1:26" ht="15.75" customHeight="1">
      <c r="A9" s="108"/>
      <c r="B9" s="108"/>
      <c r="C9" s="109"/>
      <c r="D9" s="109"/>
      <c r="E9" s="109"/>
      <c r="F9" s="109"/>
      <c r="G9" s="109"/>
      <c r="H9" s="110"/>
      <c r="I9" s="109"/>
      <c r="J9" s="110" t="s">
        <v>97</v>
      </c>
      <c r="K9" s="109"/>
      <c r="L9" s="109"/>
      <c r="M9" s="109"/>
      <c r="N9" s="116" t="s">
        <v>212</v>
      </c>
      <c r="O9" s="109"/>
      <c r="P9" s="111"/>
      <c r="Q9" s="109"/>
      <c r="R9" s="111"/>
      <c r="S9" s="111"/>
      <c r="T9" s="111"/>
      <c r="U9" s="109"/>
      <c r="V9" s="109"/>
      <c r="W9" s="109"/>
      <c r="X9" s="109"/>
      <c r="Y9" s="109"/>
      <c r="Z9" s="109"/>
    </row>
    <row r="10" spans="1:26" ht="15.75" customHeight="1">
      <c r="A10" s="108"/>
      <c r="B10" s="108"/>
      <c r="C10" s="109"/>
      <c r="D10" s="109"/>
      <c r="E10" s="109"/>
      <c r="F10" s="109"/>
      <c r="G10" s="109"/>
      <c r="H10" s="110" t="s">
        <v>98</v>
      </c>
      <c r="I10" s="109"/>
      <c r="J10" s="110" t="s">
        <v>99</v>
      </c>
      <c r="K10" s="109"/>
      <c r="L10" s="109"/>
      <c r="M10" s="112"/>
      <c r="N10" s="110" t="s">
        <v>162</v>
      </c>
      <c r="O10" s="112"/>
      <c r="Y10" s="112"/>
      <c r="Z10" s="112"/>
    </row>
    <row r="11" spans="1:26" ht="15.75" customHeight="1">
      <c r="A11" s="108"/>
      <c r="B11" s="115"/>
      <c r="C11" s="112"/>
      <c r="D11" s="110" t="s">
        <v>100</v>
      </c>
      <c r="E11" s="112"/>
      <c r="F11" s="110"/>
      <c r="G11" s="112"/>
      <c r="H11" s="110" t="s">
        <v>101</v>
      </c>
      <c r="I11" s="112"/>
      <c r="J11" s="110" t="s">
        <v>213</v>
      </c>
      <c r="K11" s="113"/>
      <c r="L11" s="114" t="s">
        <v>214</v>
      </c>
      <c r="M11" s="116"/>
      <c r="N11" s="110" t="s">
        <v>163</v>
      </c>
      <c r="O11" s="116"/>
      <c r="P11" s="114" t="s">
        <v>102</v>
      </c>
      <c r="Q11" s="112"/>
      <c r="R11" s="114" t="s">
        <v>103</v>
      </c>
      <c r="S11" s="112"/>
      <c r="T11" s="114" t="s">
        <v>104</v>
      </c>
      <c r="U11" s="112"/>
      <c r="V11" s="112"/>
      <c r="W11" s="112"/>
      <c r="X11" s="112"/>
      <c r="Y11" s="118"/>
      <c r="Z11" s="110"/>
    </row>
    <row r="12" spans="1:26" ht="15.75" customHeight="1">
      <c r="A12" s="108"/>
      <c r="B12" s="115"/>
      <c r="C12" s="110"/>
      <c r="D12" s="110" t="s">
        <v>105</v>
      </c>
      <c r="E12" s="110"/>
      <c r="F12" s="110" t="s">
        <v>98</v>
      </c>
      <c r="G12" s="110"/>
      <c r="H12" s="110" t="s">
        <v>106</v>
      </c>
      <c r="I12" s="110"/>
      <c r="J12" s="157" t="s">
        <v>215</v>
      </c>
      <c r="K12" s="116"/>
      <c r="L12" s="110" t="s">
        <v>99</v>
      </c>
      <c r="M12" s="116"/>
      <c r="N12" s="110" t="s">
        <v>164</v>
      </c>
      <c r="O12" s="116"/>
      <c r="P12" s="114" t="s">
        <v>107</v>
      </c>
      <c r="Q12" s="116"/>
      <c r="R12" s="114" t="s">
        <v>108</v>
      </c>
      <c r="S12" s="116"/>
      <c r="T12" s="114" t="s">
        <v>109</v>
      </c>
      <c r="U12" s="116"/>
      <c r="V12" s="117" t="s">
        <v>110</v>
      </c>
      <c r="W12" s="118"/>
      <c r="X12" s="117" t="s">
        <v>111</v>
      </c>
      <c r="Y12" s="118"/>
      <c r="Z12" s="110"/>
    </row>
    <row r="13" spans="1:26" ht="15.75" customHeight="1">
      <c r="A13" s="108"/>
      <c r="B13" s="115"/>
      <c r="C13" s="110"/>
      <c r="D13" s="110" t="s">
        <v>112</v>
      </c>
      <c r="E13" s="110"/>
      <c r="F13" s="110" t="s">
        <v>113</v>
      </c>
      <c r="G13" s="110"/>
      <c r="H13" s="110" t="s">
        <v>114</v>
      </c>
      <c r="I13" s="110"/>
      <c r="J13" s="110" t="s">
        <v>115</v>
      </c>
      <c r="K13" s="110"/>
      <c r="L13" s="110" t="s">
        <v>216</v>
      </c>
      <c r="M13" s="110"/>
      <c r="N13" s="110" t="s">
        <v>165</v>
      </c>
      <c r="O13" s="110"/>
      <c r="P13" s="114" t="s">
        <v>217</v>
      </c>
      <c r="Q13" s="110"/>
      <c r="R13" s="114" t="s">
        <v>116</v>
      </c>
      <c r="S13" s="110"/>
      <c r="T13" s="114" t="s">
        <v>117</v>
      </c>
      <c r="U13" s="110"/>
      <c r="V13" s="110" t="s">
        <v>118</v>
      </c>
      <c r="W13" s="110"/>
      <c r="X13" s="110" t="s">
        <v>119</v>
      </c>
      <c r="Y13" s="110"/>
      <c r="Z13" s="110" t="s">
        <v>69</v>
      </c>
    </row>
    <row r="14" spans="1:26" ht="15.75" customHeight="1">
      <c r="A14" s="108"/>
      <c r="B14" s="158" t="s">
        <v>7</v>
      </c>
      <c r="C14" s="120"/>
      <c r="D14" s="119" t="s">
        <v>8</v>
      </c>
      <c r="E14" s="120"/>
      <c r="F14" s="119" t="s">
        <v>8</v>
      </c>
      <c r="G14" s="120"/>
      <c r="H14" s="119" t="s">
        <v>8</v>
      </c>
      <c r="I14" s="120"/>
      <c r="J14" s="119" t="s">
        <v>8</v>
      </c>
      <c r="K14" s="110"/>
      <c r="L14" s="119" t="s">
        <v>8</v>
      </c>
      <c r="M14" s="120"/>
      <c r="N14" s="119" t="s">
        <v>8</v>
      </c>
      <c r="O14" s="120"/>
      <c r="P14" s="119" t="s">
        <v>8</v>
      </c>
      <c r="Q14" s="120"/>
      <c r="R14" s="119" t="s">
        <v>8</v>
      </c>
      <c r="S14" s="120"/>
      <c r="T14" s="119" t="s">
        <v>8</v>
      </c>
      <c r="U14" s="120"/>
      <c r="V14" s="119" t="s">
        <v>8</v>
      </c>
      <c r="W14" s="120"/>
      <c r="X14" s="119" t="s">
        <v>8</v>
      </c>
      <c r="Y14" s="120"/>
      <c r="Z14" s="119" t="s">
        <v>8</v>
      </c>
    </row>
    <row r="15" spans="1:26" ht="15.75" customHeight="1">
      <c r="A15" s="108"/>
      <c r="B15" s="108"/>
      <c r="C15" s="120"/>
      <c r="D15" s="120"/>
      <c r="E15" s="120"/>
      <c r="F15" s="120"/>
      <c r="G15" s="120"/>
      <c r="H15" s="120"/>
      <c r="I15" s="120"/>
      <c r="J15" s="120"/>
      <c r="K15" s="11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26" ht="15.75" customHeight="1">
      <c r="A16" s="121" t="s">
        <v>120</v>
      </c>
      <c r="B16" s="122"/>
      <c r="C16" s="102"/>
      <c r="D16" s="102">
        <v>1087368</v>
      </c>
      <c r="E16" s="102"/>
      <c r="F16" s="102">
        <v>1424760</v>
      </c>
      <c r="G16" s="102"/>
      <c r="H16" s="102">
        <v>36190</v>
      </c>
      <c r="I16" s="102"/>
      <c r="J16" s="102">
        <v>112995</v>
      </c>
      <c r="K16" s="102"/>
      <c r="L16" s="102">
        <v>6769011</v>
      </c>
      <c r="M16" s="102"/>
      <c r="N16" s="102" t="s">
        <v>192</v>
      </c>
      <c r="O16" s="102"/>
      <c r="P16" s="102">
        <v>2143</v>
      </c>
      <c r="Q16" s="102"/>
      <c r="R16" s="102">
        <v>-5636</v>
      </c>
      <c r="S16" s="102"/>
      <c r="T16" s="102">
        <v>-3493</v>
      </c>
      <c r="U16" s="102"/>
      <c r="V16" s="102">
        <v>9426831</v>
      </c>
      <c r="W16" s="102"/>
      <c r="X16" s="102">
        <v>1747713</v>
      </c>
      <c r="Y16" s="102"/>
      <c r="Z16" s="102">
        <v>11174544</v>
      </c>
    </row>
    <row r="17" spans="1:29" ht="15.75" customHeight="1">
      <c r="A17" s="124" t="s">
        <v>191</v>
      </c>
      <c r="B17" s="122" t="s">
        <v>218</v>
      </c>
      <c r="C17" s="102"/>
      <c r="D17" s="102">
        <v>60404</v>
      </c>
      <c r="E17" s="196"/>
      <c r="F17" s="102">
        <v>0</v>
      </c>
      <c r="G17" s="102"/>
      <c r="H17" s="102">
        <v>0</v>
      </c>
      <c r="I17" s="102"/>
      <c r="J17" s="102">
        <v>0</v>
      </c>
      <c r="K17" s="102"/>
      <c r="L17" s="102">
        <v>-60404</v>
      </c>
      <c r="M17" s="102"/>
      <c r="N17" s="102">
        <v>0</v>
      </c>
      <c r="O17" s="102"/>
      <c r="P17" s="102">
        <v>0</v>
      </c>
      <c r="Q17" s="102"/>
      <c r="R17" s="102">
        <v>0</v>
      </c>
      <c r="S17" s="102"/>
      <c r="T17" s="102">
        <v>0</v>
      </c>
      <c r="U17" s="102"/>
      <c r="V17" s="102">
        <v>0</v>
      </c>
      <c r="W17" s="102"/>
      <c r="X17" s="102">
        <v>0</v>
      </c>
      <c r="Y17" s="102"/>
      <c r="Z17" s="102">
        <v>0</v>
      </c>
    </row>
    <row r="18" spans="1:29" ht="15.75" customHeight="1">
      <c r="A18" s="124" t="s">
        <v>184</v>
      </c>
      <c r="B18" s="122">
        <v>23</v>
      </c>
      <c r="C18" s="102"/>
      <c r="D18" s="102">
        <v>0</v>
      </c>
      <c r="E18" s="196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-7616</v>
      </c>
      <c r="M18" s="102"/>
      <c r="N18" s="102">
        <v>0</v>
      </c>
      <c r="O18" s="102"/>
      <c r="P18" s="102">
        <v>0</v>
      </c>
      <c r="Q18" s="102"/>
      <c r="R18" s="102">
        <v>0</v>
      </c>
      <c r="S18" s="102"/>
      <c r="T18" s="102">
        <v>0</v>
      </c>
      <c r="U18" s="102"/>
      <c r="V18" s="102">
        <v>-7616</v>
      </c>
      <c r="W18" s="102"/>
      <c r="X18" s="102">
        <v>0</v>
      </c>
      <c r="Y18" s="102"/>
      <c r="Z18" s="102">
        <v>-7616</v>
      </c>
    </row>
    <row r="19" spans="1:29" ht="15.75" customHeight="1">
      <c r="A19" s="159" t="s">
        <v>185</v>
      </c>
      <c r="B19" s="122"/>
      <c r="C19" s="102"/>
      <c r="D19" s="102"/>
      <c r="F19" s="102"/>
      <c r="H19" s="102"/>
      <c r="J19" s="102"/>
      <c r="L19" s="102"/>
      <c r="N19" s="102"/>
      <c r="P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spans="1:29" ht="15.75" customHeight="1">
      <c r="A20" s="124" t="s">
        <v>186</v>
      </c>
      <c r="B20" s="122"/>
      <c r="C20" s="102"/>
      <c r="D20" s="102">
        <v>0</v>
      </c>
      <c r="E20" s="196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-321618</v>
      </c>
      <c r="O20" s="102"/>
      <c r="P20" s="102">
        <v>0</v>
      </c>
      <c r="Q20" s="102"/>
      <c r="R20" s="102">
        <v>0</v>
      </c>
      <c r="S20" s="102"/>
      <c r="T20" s="102">
        <v>0</v>
      </c>
      <c r="U20" s="102"/>
      <c r="V20" s="102">
        <v>-321618</v>
      </c>
      <c r="W20" s="102"/>
      <c r="X20" s="102">
        <v>-199742.21286665672</v>
      </c>
      <c r="Y20" s="102"/>
      <c r="Z20" s="102">
        <v>-521360.21286665672</v>
      </c>
    </row>
    <row r="21" spans="1:29" ht="15.75" customHeight="1">
      <c r="A21" s="124" t="s">
        <v>187</v>
      </c>
      <c r="B21" s="122"/>
      <c r="C21" s="102"/>
      <c r="D21" s="102"/>
      <c r="E21" s="102"/>
      <c r="F21" s="102"/>
      <c r="G21" s="102"/>
      <c r="H21" s="102"/>
      <c r="I21" s="109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9" ht="15.75" customHeight="1">
      <c r="A22" s="124" t="s">
        <v>188</v>
      </c>
      <c r="B22" s="122"/>
      <c r="C22" s="102"/>
      <c r="D22" s="102">
        <v>0</v>
      </c>
      <c r="E22" s="102"/>
      <c r="F22" s="102">
        <v>0</v>
      </c>
      <c r="G22" s="102"/>
      <c r="H22" s="102" t="s">
        <v>192</v>
      </c>
      <c r="I22" s="109"/>
      <c r="J22" s="102" t="s">
        <v>192</v>
      </c>
      <c r="K22" s="102"/>
      <c r="L22" s="102" t="s">
        <v>192</v>
      </c>
      <c r="M22" s="102"/>
      <c r="N22" s="102" t="s">
        <v>192</v>
      </c>
      <c r="O22" s="102"/>
      <c r="P22" s="102">
        <v>0</v>
      </c>
      <c r="Q22" s="102"/>
      <c r="R22" s="102">
        <v>0</v>
      </c>
      <c r="S22" s="102"/>
      <c r="T22" s="102">
        <v>0</v>
      </c>
      <c r="U22" s="102"/>
      <c r="V22" s="102">
        <v>0</v>
      </c>
      <c r="W22" s="102"/>
      <c r="X22" s="102">
        <v>-14014</v>
      </c>
      <c r="Y22" s="102"/>
      <c r="Z22" s="102">
        <v>-14014</v>
      </c>
    </row>
    <row r="23" spans="1:29" ht="15.75" customHeight="1">
      <c r="A23" s="125" t="s">
        <v>90</v>
      </c>
      <c r="B23" s="122"/>
      <c r="C23" s="102"/>
      <c r="D23" s="103">
        <v>0</v>
      </c>
      <c r="E23" s="102"/>
      <c r="F23" s="103">
        <v>0</v>
      </c>
      <c r="G23" s="102"/>
      <c r="H23" s="103">
        <v>0</v>
      </c>
      <c r="I23" s="102"/>
      <c r="J23" s="103">
        <v>0</v>
      </c>
      <c r="K23" s="102"/>
      <c r="L23" s="103">
        <v>1937743</v>
      </c>
      <c r="M23" s="102"/>
      <c r="N23" s="103">
        <v>0</v>
      </c>
      <c r="O23" s="102"/>
      <c r="P23" s="103">
        <v>-1277</v>
      </c>
      <c r="Q23" s="102"/>
      <c r="R23" s="103">
        <v>234</v>
      </c>
      <c r="S23" s="102"/>
      <c r="T23" s="103">
        <v>-1043</v>
      </c>
      <c r="U23" s="102"/>
      <c r="V23" s="103">
        <v>1936700</v>
      </c>
      <c r="W23" s="102"/>
      <c r="X23" s="103">
        <v>192484</v>
      </c>
      <c r="Y23" s="102"/>
      <c r="Z23" s="103">
        <v>2129184</v>
      </c>
      <c r="AA23" s="197"/>
      <c r="AB23" s="197"/>
      <c r="AC23" s="198"/>
    </row>
    <row r="24" spans="1:29" ht="8.25" customHeight="1">
      <c r="A24" s="125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B24" s="198"/>
    </row>
    <row r="25" spans="1:29" ht="15.75" customHeight="1" thickBot="1">
      <c r="A25" s="121" t="s">
        <v>219</v>
      </c>
      <c r="B25" s="122"/>
      <c r="C25" s="102"/>
      <c r="D25" s="126">
        <f>SUM(D15:D23)</f>
        <v>1147772</v>
      </c>
      <c r="E25" s="102"/>
      <c r="F25" s="126">
        <f>SUM(F15:F23)</f>
        <v>1424760</v>
      </c>
      <c r="G25" s="102"/>
      <c r="H25" s="126">
        <f>SUM(H15:H23)</f>
        <v>36190</v>
      </c>
      <c r="I25" s="102"/>
      <c r="J25" s="126">
        <f>SUM(J15:J23)</f>
        <v>112995</v>
      </c>
      <c r="K25" s="102"/>
      <c r="L25" s="126">
        <f>SUM(L15:L23)</f>
        <v>8638734</v>
      </c>
      <c r="M25" s="102"/>
      <c r="N25" s="126">
        <f>SUM(N15:N23)</f>
        <v>-321618</v>
      </c>
      <c r="O25" s="102"/>
      <c r="P25" s="126">
        <f>SUM(P15:P23)</f>
        <v>866</v>
      </c>
      <c r="Q25" s="102"/>
      <c r="R25" s="126">
        <f>SUM(R15:R23)</f>
        <v>-5402</v>
      </c>
      <c r="S25" s="102"/>
      <c r="T25" s="126">
        <f>SUM(T15:T23)</f>
        <v>-4536</v>
      </c>
      <c r="U25" s="102"/>
      <c r="V25" s="126">
        <f>SUM(V15:V23)</f>
        <v>11034297</v>
      </c>
      <c r="W25" s="102"/>
      <c r="X25" s="126">
        <f>SUM(X15:X23)</f>
        <v>1726440.7871333433</v>
      </c>
      <c r="Y25" s="102"/>
      <c r="Z25" s="126">
        <f>SUM(Z15:Z23)</f>
        <v>12760737.787133344</v>
      </c>
      <c r="AA25" s="197"/>
      <c r="AB25" s="197"/>
      <c r="AC25" s="198"/>
    </row>
    <row r="26" spans="1:29" ht="15.75" customHeight="1" thickTop="1">
      <c r="A26" s="121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97"/>
      <c r="AB26" s="197"/>
      <c r="AC26" s="198"/>
    </row>
    <row r="27" spans="1:29" ht="15.75" customHeight="1">
      <c r="A27" s="121" t="s">
        <v>152</v>
      </c>
      <c r="B27" s="122"/>
      <c r="C27" s="102"/>
      <c r="D27" s="102">
        <v>1147772</v>
      </c>
      <c r="E27" s="102"/>
      <c r="F27" s="102">
        <v>1424760</v>
      </c>
      <c r="G27" s="102"/>
      <c r="H27" s="102">
        <v>36190</v>
      </c>
      <c r="I27" s="102"/>
      <c r="J27" s="102">
        <v>124971</v>
      </c>
      <c r="K27" s="102"/>
      <c r="L27" s="102">
        <v>9457375</v>
      </c>
      <c r="M27" s="102"/>
      <c r="N27" s="102">
        <v>-321618</v>
      </c>
      <c r="O27" s="102"/>
      <c r="P27" s="102">
        <v>785</v>
      </c>
      <c r="Q27" s="102"/>
      <c r="R27" s="102">
        <v>-7375</v>
      </c>
      <c r="S27" s="102"/>
      <c r="T27" s="102">
        <v>-6590</v>
      </c>
      <c r="U27" s="102"/>
      <c r="V27" s="102">
        <v>11862860</v>
      </c>
      <c r="W27" s="102"/>
      <c r="X27" s="102">
        <v>1765338</v>
      </c>
      <c r="Y27" s="102"/>
      <c r="Z27" s="102">
        <v>13628198</v>
      </c>
    </row>
    <row r="28" spans="1:29" ht="15.75" customHeight="1">
      <c r="A28" s="124" t="s">
        <v>243</v>
      </c>
      <c r="B28" s="122">
        <v>22</v>
      </c>
      <c r="C28" s="102"/>
      <c r="D28" s="102">
        <v>57000</v>
      </c>
      <c r="E28" s="102"/>
      <c r="F28" s="102">
        <v>2508000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0</v>
      </c>
      <c r="Q28" s="102"/>
      <c r="R28" s="102">
        <v>0</v>
      </c>
      <c r="S28" s="102"/>
      <c r="T28" s="102">
        <v>0</v>
      </c>
      <c r="U28" s="102"/>
      <c r="V28" s="102">
        <v>2565000</v>
      </c>
      <c r="W28" s="102"/>
      <c r="X28" s="102">
        <v>0</v>
      </c>
      <c r="Y28" s="102"/>
      <c r="Z28" s="102">
        <v>2565000</v>
      </c>
    </row>
    <row r="29" spans="1:29" ht="15.75" customHeight="1">
      <c r="A29" s="124" t="s">
        <v>191</v>
      </c>
      <c r="B29" s="122" t="s">
        <v>218</v>
      </c>
      <c r="C29" s="102"/>
      <c r="D29" s="102">
        <v>120474</v>
      </c>
      <c r="E29" s="196"/>
      <c r="F29" s="102">
        <v>0</v>
      </c>
      <c r="G29" s="102"/>
      <c r="H29" s="102">
        <v>0</v>
      </c>
      <c r="I29" s="102"/>
      <c r="J29" s="102">
        <v>0</v>
      </c>
      <c r="K29" s="102"/>
      <c r="L29" s="102">
        <v>-120474</v>
      </c>
      <c r="M29" s="102"/>
      <c r="N29" s="102">
        <v>0</v>
      </c>
      <c r="O29" s="102"/>
      <c r="P29" s="102">
        <v>0</v>
      </c>
      <c r="Q29" s="102"/>
      <c r="R29" s="102">
        <v>0</v>
      </c>
      <c r="S29" s="102"/>
      <c r="T29" s="102">
        <v>0</v>
      </c>
      <c r="U29" s="102"/>
      <c r="V29" s="102">
        <v>0</v>
      </c>
      <c r="W29" s="102"/>
      <c r="X29" s="102">
        <v>0</v>
      </c>
      <c r="Y29" s="102"/>
      <c r="Z29" s="102">
        <v>0</v>
      </c>
    </row>
    <row r="30" spans="1:29" ht="15.75" customHeight="1">
      <c r="A30" s="124" t="s">
        <v>184</v>
      </c>
      <c r="B30" s="122">
        <v>23</v>
      </c>
      <c r="C30" s="102"/>
      <c r="D30" s="102">
        <v>0</v>
      </c>
      <c r="E30" s="196"/>
      <c r="F30" s="102">
        <v>0</v>
      </c>
      <c r="G30" s="102"/>
      <c r="H30" s="102">
        <v>0</v>
      </c>
      <c r="I30" s="102"/>
      <c r="J30" s="102">
        <v>0</v>
      </c>
      <c r="K30" s="102"/>
      <c r="L30" s="102">
        <v>-14460</v>
      </c>
      <c r="M30" s="102"/>
      <c r="N30" s="102">
        <v>0</v>
      </c>
      <c r="O30" s="102"/>
      <c r="P30" s="102">
        <v>0</v>
      </c>
      <c r="Q30" s="102"/>
      <c r="R30" s="102">
        <v>0</v>
      </c>
      <c r="S30" s="102"/>
      <c r="T30" s="102">
        <v>0</v>
      </c>
      <c r="U30" s="102"/>
      <c r="V30" s="102">
        <v>-14460</v>
      </c>
      <c r="W30" s="102"/>
      <c r="X30" s="102">
        <v>0</v>
      </c>
      <c r="Y30" s="102"/>
      <c r="Z30" s="102">
        <v>-14460</v>
      </c>
    </row>
    <row r="31" spans="1:29" ht="15.6" customHeight="1">
      <c r="A31" s="159" t="s">
        <v>185</v>
      </c>
      <c r="B31" s="122"/>
      <c r="C31" s="102"/>
      <c r="D31" s="102"/>
      <c r="F31" s="102"/>
      <c r="H31" s="102"/>
      <c r="J31" s="102"/>
      <c r="L31" s="102"/>
      <c r="N31" s="102"/>
      <c r="P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9" ht="15.75" customHeight="1">
      <c r="A32" s="124" t="s">
        <v>186</v>
      </c>
      <c r="B32" s="122"/>
      <c r="C32" s="102"/>
      <c r="D32" s="102">
        <v>0</v>
      </c>
      <c r="E32" s="196"/>
      <c r="F32" s="102">
        <v>0</v>
      </c>
      <c r="G32" s="102"/>
      <c r="H32" s="102">
        <v>0</v>
      </c>
      <c r="I32" s="102"/>
      <c r="J32" s="102">
        <v>0</v>
      </c>
      <c r="K32" s="102"/>
      <c r="L32" s="102">
        <v>0</v>
      </c>
      <c r="M32" s="102"/>
      <c r="N32" s="102">
        <v>-327158</v>
      </c>
      <c r="O32" s="102"/>
      <c r="P32" s="102">
        <v>0</v>
      </c>
      <c r="Q32" s="102"/>
      <c r="R32" s="102">
        <v>0</v>
      </c>
      <c r="S32" s="102"/>
      <c r="T32" s="102">
        <v>0</v>
      </c>
      <c r="U32" s="102"/>
      <c r="V32" s="102">
        <v>-327158</v>
      </c>
      <c r="W32" s="102"/>
      <c r="X32" s="102">
        <v>-134736</v>
      </c>
      <c r="Y32" s="102"/>
      <c r="Z32" s="102">
        <v>-461894</v>
      </c>
    </row>
    <row r="33" spans="1:29" ht="15.75" customHeight="1">
      <c r="A33" s="125" t="s">
        <v>90</v>
      </c>
      <c r="B33" s="122"/>
      <c r="C33" s="102"/>
      <c r="D33" s="103">
        <v>0</v>
      </c>
      <c r="E33" s="102"/>
      <c r="F33" s="103">
        <v>0</v>
      </c>
      <c r="G33" s="102">
        <v>81947</v>
      </c>
      <c r="H33" s="103">
        <v>0</v>
      </c>
      <c r="I33" s="102"/>
      <c r="J33" s="103">
        <v>0</v>
      </c>
      <c r="K33" s="102"/>
      <c r="L33" s="103">
        <v>2670883</v>
      </c>
      <c r="M33" s="102"/>
      <c r="N33" s="103">
        <v>0</v>
      </c>
      <c r="O33" s="102"/>
      <c r="P33" s="103">
        <v>640</v>
      </c>
      <c r="Q33" s="102"/>
      <c r="R33" s="103">
        <v>-4641</v>
      </c>
      <c r="S33" s="102"/>
      <c r="T33" s="103">
        <v>-4001</v>
      </c>
      <c r="U33" s="102"/>
      <c r="V33" s="103">
        <f>SUM(L33,T33)</f>
        <v>2666882</v>
      </c>
      <c r="W33" s="102"/>
      <c r="X33" s="103">
        <v>98788</v>
      </c>
      <c r="Y33" s="102"/>
      <c r="Z33" s="103">
        <f>SUM(V33:X33)</f>
        <v>2765670</v>
      </c>
    </row>
    <row r="34" spans="1:29" ht="8.25" customHeight="1">
      <c r="A34" s="125"/>
      <c r="B34" s="12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9" ht="15.75" customHeight="1" thickBot="1">
      <c r="A35" s="121" t="s">
        <v>237</v>
      </c>
      <c r="B35" s="122"/>
      <c r="C35" s="102"/>
      <c r="D35" s="199">
        <f>SUM(D27,D28:D33)</f>
        <v>1325246</v>
      </c>
      <c r="E35" s="102"/>
      <c r="F35" s="199">
        <f>SUM(F27,F28:F33)</f>
        <v>3932760</v>
      </c>
      <c r="G35" s="102"/>
      <c r="H35" s="199">
        <f>SUM(H27,H28:H33)</f>
        <v>36190</v>
      </c>
      <c r="I35" s="102"/>
      <c r="J35" s="199">
        <f>SUM(J27,J28:J33)</f>
        <v>124971</v>
      </c>
      <c r="K35" s="102"/>
      <c r="L35" s="199">
        <f>SUM(L27,L28:L33)</f>
        <v>11993324</v>
      </c>
      <c r="M35" s="102"/>
      <c r="N35" s="199">
        <f>SUM(N27,N28:N33)</f>
        <v>-648776</v>
      </c>
      <c r="O35" s="102"/>
      <c r="P35" s="199">
        <f>SUM(P27,P28:P33)</f>
        <v>1425</v>
      </c>
      <c r="Q35" s="102"/>
      <c r="R35" s="199">
        <f>SUM(R27,R28:R33)</f>
        <v>-12016</v>
      </c>
      <c r="S35" s="102"/>
      <c r="T35" s="199">
        <f>SUM(T27,T28:T33)</f>
        <v>-10591</v>
      </c>
      <c r="U35" s="102"/>
      <c r="V35" s="199">
        <f>SUM(V27,V28:V33)</f>
        <v>16753124</v>
      </c>
      <c r="W35" s="102"/>
      <c r="X35" s="199">
        <f>SUM(X27,X28:X33)</f>
        <v>1729390</v>
      </c>
      <c r="Y35" s="102"/>
      <c r="Z35" s="199">
        <f>SUM(Z27,Z28:Z33)</f>
        <v>18482514</v>
      </c>
      <c r="AA35" s="197"/>
      <c r="AB35" s="197"/>
      <c r="AC35" s="198"/>
    </row>
    <row r="36" spans="1:29" ht="15.75" customHeight="1" thickTop="1">
      <c r="A36" s="108"/>
      <c r="B36" s="108"/>
      <c r="C36" s="120"/>
      <c r="D36" s="120"/>
      <c r="E36" s="120"/>
      <c r="F36" s="120"/>
      <c r="G36" s="120"/>
      <c r="H36" s="120"/>
      <c r="I36" s="120"/>
      <c r="J36" s="120"/>
      <c r="K36" s="110"/>
      <c r="L36" s="120"/>
      <c r="M36" s="120"/>
      <c r="N36" s="120"/>
      <c r="O36" s="120"/>
    </row>
    <row r="37" spans="1:29" ht="15.75" customHeight="1">
      <c r="A37" s="121"/>
      <c r="B37" s="12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97"/>
      <c r="AB37" s="197"/>
      <c r="AC37" s="198"/>
    </row>
    <row r="38" spans="1:29" ht="15.75" customHeight="1">
      <c r="A38" s="121"/>
      <c r="B38" s="12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97"/>
      <c r="AB38" s="197"/>
      <c r="AC38" s="198"/>
    </row>
    <row r="39" spans="1:29" ht="15.75" customHeight="1">
      <c r="A39" s="121"/>
      <c r="B39" s="12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97"/>
      <c r="AB39" s="197"/>
      <c r="AC39" s="198"/>
    </row>
    <row r="40" spans="1:29" ht="15.75" customHeight="1">
      <c r="A40" s="121"/>
      <c r="B40" s="12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97"/>
      <c r="AB40" s="197"/>
      <c r="AC40" s="198"/>
    </row>
    <row r="41" spans="1:29" ht="15.75" customHeight="1">
      <c r="A41" s="121"/>
      <c r="B41" s="12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97"/>
      <c r="AB41" s="197"/>
      <c r="AC41" s="198"/>
    </row>
    <row r="42" spans="1:29" ht="22.5" customHeight="1">
      <c r="A42" s="74" t="str">
        <f>'7-8 (Nine-M)'!A123:J123</f>
        <v>The accompanying notes on page 14 to 37 are an integral part of this interim financial information.</v>
      </c>
      <c r="B42" s="194"/>
      <c r="C42" s="143"/>
      <c r="D42" s="143"/>
      <c r="E42" s="143"/>
      <c r="F42" s="143"/>
      <c r="G42" s="143"/>
      <c r="H42" s="143"/>
      <c r="I42" s="143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</row>
    <row r="43" spans="1:29" ht="16.350000000000001" customHeight="1">
      <c r="A43" s="200"/>
    </row>
  </sheetData>
  <mergeCells count="3">
    <mergeCell ref="D6:Z6"/>
    <mergeCell ref="P7:T7"/>
    <mergeCell ref="P8:T8"/>
  </mergeCells>
  <pageMargins left="0.4" right="0.4" top="0.5" bottom="0.6" header="0.49" footer="0.4"/>
  <pageSetup paperSize="9" scale="82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Normal="100" zoomScaleSheetLayoutView="100" workbookViewId="0"/>
  </sheetViews>
  <sheetFormatPr defaultColWidth="9.125" defaultRowHeight="16.350000000000001" customHeight="1"/>
  <cols>
    <col min="1" max="1" width="36.375" style="31" customWidth="1"/>
    <col min="2" max="2" width="6.25" style="4" customWidth="1"/>
    <col min="3" max="3" width="0.375" style="4" customWidth="1"/>
    <col min="4" max="4" width="11.875" style="4" customWidth="1"/>
    <col min="5" max="5" width="0.375" style="4" customWidth="1"/>
    <col min="6" max="6" width="10.375" style="4" customWidth="1"/>
    <col min="7" max="7" width="0.375" style="31" customWidth="1"/>
    <col min="8" max="8" width="13.875" style="31" customWidth="1"/>
    <col min="9" max="9" width="0.375" style="4" customWidth="1"/>
    <col min="10" max="10" width="15.375" style="4" customWidth="1"/>
    <col min="11" max="11" width="0.375" style="4" customWidth="1"/>
    <col min="12" max="12" width="15.375" style="31" customWidth="1"/>
    <col min="13" max="13" width="0.375" style="31" customWidth="1"/>
    <col min="14" max="14" width="17.375" style="31" customWidth="1"/>
    <col min="15" max="15" width="0.375" style="31" customWidth="1"/>
    <col min="16" max="16" width="11.875" style="31" customWidth="1"/>
    <col min="17" max="16384" width="9.125" style="31"/>
  </cols>
  <sheetData>
    <row r="1" spans="1:16" ht="16.350000000000001" customHeight="1">
      <c r="A1" s="1" t="s">
        <v>0</v>
      </c>
      <c r="J1" s="31"/>
      <c r="K1" s="31"/>
    </row>
    <row r="2" spans="1:16" ht="16.350000000000001" customHeight="1">
      <c r="A2" s="83" t="s">
        <v>260</v>
      </c>
      <c r="B2" s="156"/>
      <c r="J2" s="31"/>
      <c r="K2" s="31"/>
    </row>
    <row r="3" spans="1:16" ht="16.350000000000001" customHeight="1">
      <c r="A3" s="155" t="s">
        <v>236</v>
      </c>
      <c r="B3" s="160"/>
      <c r="C3" s="12"/>
      <c r="D3" s="12"/>
      <c r="E3" s="12"/>
      <c r="F3" s="12"/>
      <c r="G3" s="69"/>
      <c r="H3" s="69"/>
      <c r="I3" s="12"/>
      <c r="J3" s="69"/>
      <c r="K3" s="69"/>
      <c r="L3" s="69"/>
      <c r="M3" s="69"/>
      <c r="N3" s="69"/>
      <c r="O3" s="69"/>
      <c r="P3" s="69"/>
    </row>
    <row r="4" spans="1:16" ht="16.350000000000001" customHeight="1">
      <c r="A4" s="156"/>
      <c r="B4" s="161"/>
      <c r="C4" s="17"/>
      <c r="D4" s="17"/>
      <c r="E4" s="17"/>
      <c r="F4" s="17"/>
      <c r="G4" s="26"/>
      <c r="H4" s="26"/>
      <c r="I4" s="17"/>
      <c r="J4" s="26"/>
      <c r="K4" s="26"/>
      <c r="L4" s="26"/>
      <c r="M4" s="26"/>
      <c r="N4" s="26"/>
      <c r="O4" s="26"/>
      <c r="P4" s="26"/>
    </row>
    <row r="5" spans="1:16" ht="16.350000000000001" customHeight="1">
      <c r="A5" s="156"/>
      <c r="B5" s="161"/>
      <c r="C5" s="17"/>
      <c r="D5" s="17"/>
      <c r="E5" s="17"/>
      <c r="F5" s="17"/>
      <c r="G5" s="26"/>
      <c r="H5" s="26"/>
      <c r="I5" s="17"/>
      <c r="J5" s="26"/>
      <c r="K5" s="26"/>
      <c r="L5" s="26"/>
      <c r="M5" s="26"/>
      <c r="N5" s="26"/>
      <c r="O5" s="26"/>
      <c r="P5" s="26"/>
    </row>
    <row r="6" spans="1:16" ht="16.350000000000001" customHeight="1">
      <c r="A6" s="75"/>
      <c r="B6" s="75"/>
      <c r="C6" s="75"/>
      <c r="D6" s="208" t="s">
        <v>261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6" ht="16.350000000000001" customHeight="1">
      <c r="A7" s="75"/>
      <c r="B7" s="75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3" t="s">
        <v>121</v>
      </c>
      <c r="O7" s="162"/>
      <c r="P7" s="162"/>
    </row>
    <row r="8" spans="1:16" ht="16.350000000000001" customHeight="1">
      <c r="A8" s="75"/>
      <c r="B8" s="75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4" t="s">
        <v>117</v>
      </c>
      <c r="O8" s="162"/>
      <c r="P8" s="162"/>
    </row>
    <row r="9" spans="1:16" ht="16.350000000000001" customHeight="1">
      <c r="A9" s="75"/>
      <c r="B9" s="75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 t="s">
        <v>122</v>
      </c>
      <c r="O9" s="162"/>
      <c r="P9" s="162"/>
    </row>
    <row r="10" spans="1:16" ht="16.350000000000001" customHeight="1">
      <c r="A10" s="75"/>
      <c r="B10" s="75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4" t="s">
        <v>123</v>
      </c>
      <c r="O10" s="162"/>
      <c r="P10" s="162"/>
    </row>
    <row r="11" spans="1:16" ht="16.350000000000001" customHeight="1">
      <c r="A11" s="75"/>
      <c r="B11" s="75"/>
      <c r="C11" s="162"/>
      <c r="D11" s="163" t="s">
        <v>220</v>
      </c>
      <c r="E11" s="162"/>
      <c r="F11" s="163"/>
      <c r="G11" s="162"/>
      <c r="H11" s="163" t="s">
        <v>61</v>
      </c>
      <c r="I11" s="162"/>
      <c r="J11" s="163" t="s">
        <v>63</v>
      </c>
      <c r="K11" s="162"/>
      <c r="N11" s="165" t="s">
        <v>102</v>
      </c>
      <c r="O11" s="162"/>
      <c r="P11" s="162"/>
    </row>
    <row r="12" spans="1:16" ht="16.350000000000001" customHeight="1">
      <c r="A12" s="166"/>
      <c r="B12" s="166"/>
      <c r="C12" s="163"/>
      <c r="D12" s="163" t="s">
        <v>105</v>
      </c>
      <c r="E12" s="163"/>
      <c r="F12" s="163" t="s">
        <v>98</v>
      </c>
      <c r="G12" s="167"/>
      <c r="H12" s="168" t="s">
        <v>221</v>
      </c>
      <c r="I12" s="163"/>
      <c r="J12" s="163" t="s">
        <v>213</v>
      </c>
      <c r="K12" s="167"/>
      <c r="L12" s="163" t="s">
        <v>63</v>
      </c>
      <c r="M12" s="163"/>
      <c r="N12" s="165" t="s">
        <v>107</v>
      </c>
      <c r="O12" s="167"/>
      <c r="P12" s="167"/>
    </row>
    <row r="13" spans="1:16" ht="16.350000000000001" customHeight="1">
      <c r="A13" s="166"/>
      <c r="B13" s="166"/>
      <c r="C13" s="163"/>
      <c r="D13" s="163" t="s">
        <v>112</v>
      </c>
      <c r="E13" s="163"/>
      <c r="F13" s="163" t="s">
        <v>113</v>
      </c>
      <c r="G13" s="163"/>
      <c r="H13" s="168" t="s">
        <v>124</v>
      </c>
      <c r="I13" s="163"/>
      <c r="J13" s="169" t="s">
        <v>222</v>
      </c>
      <c r="K13" s="163"/>
      <c r="L13" s="169" t="s">
        <v>216</v>
      </c>
      <c r="M13" s="163"/>
      <c r="N13" s="170" t="s">
        <v>217</v>
      </c>
      <c r="O13" s="163"/>
      <c r="P13" s="163" t="s">
        <v>69</v>
      </c>
    </row>
    <row r="14" spans="1:16" ht="16.350000000000001" customHeight="1">
      <c r="A14" s="166"/>
      <c r="B14" s="171" t="s">
        <v>7</v>
      </c>
      <c r="C14" s="172"/>
      <c r="D14" s="173" t="s">
        <v>8</v>
      </c>
      <c r="E14" s="172"/>
      <c r="F14" s="173" t="s">
        <v>8</v>
      </c>
      <c r="G14" s="163"/>
      <c r="H14" s="173" t="s">
        <v>8</v>
      </c>
      <c r="I14" s="172"/>
      <c r="J14" s="173" t="s">
        <v>8</v>
      </c>
      <c r="K14" s="163"/>
      <c r="L14" s="173" t="s">
        <v>8</v>
      </c>
      <c r="M14" s="172"/>
      <c r="N14" s="29" t="s">
        <v>8</v>
      </c>
      <c r="O14" s="163"/>
      <c r="P14" s="173" t="s">
        <v>8</v>
      </c>
    </row>
    <row r="15" spans="1:16" ht="16.350000000000001" customHeight="1">
      <c r="A15" s="166"/>
      <c r="B15" s="174"/>
      <c r="C15" s="172"/>
      <c r="D15" s="172"/>
      <c r="E15" s="172"/>
      <c r="F15" s="172"/>
      <c r="G15" s="163"/>
      <c r="H15" s="172"/>
      <c r="I15" s="172"/>
      <c r="J15" s="172"/>
      <c r="K15" s="163"/>
      <c r="L15" s="172"/>
      <c r="M15" s="172"/>
      <c r="N15" s="22"/>
      <c r="O15" s="163"/>
      <c r="P15" s="172"/>
    </row>
    <row r="16" spans="1:16" ht="16.350000000000001" customHeight="1">
      <c r="A16" s="70" t="s">
        <v>120</v>
      </c>
      <c r="B16" s="174"/>
      <c r="C16" s="71"/>
      <c r="D16" s="71">
        <v>1087368</v>
      </c>
      <c r="E16" s="71"/>
      <c r="F16" s="71">
        <v>1424760</v>
      </c>
      <c r="G16" s="71"/>
      <c r="H16" s="71">
        <v>36190</v>
      </c>
      <c r="I16" s="71"/>
      <c r="J16" s="71">
        <v>112995</v>
      </c>
      <c r="K16" s="71"/>
      <c r="L16" s="71">
        <v>5477323</v>
      </c>
      <c r="M16" s="71"/>
      <c r="N16" s="71" t="s">
        <v>192</v>
      </c>
      <c r="O16" s="71"/>
      <c r="P16" s="71">
        <v>8138636</v>
      </c>
    </row>
    <row r="17" spans="1:16" ht="16.350000000000001" customHeight="1">
      <c r="A17" s="175" t="s">
        <v>191</v>
      </c>
      <c r="B17" s="75" t="s">
        <v>218</v>
      </c>
      <c r="C17" s="71"/>
      <c r="D17" s="71">
        <v>60404</v>
      </c>
      <c r="E17" s="71"/>
      <c r="F17" s="71">
        <v>0</v>
      </c>
      <c r="G17" s="71"/>
      <c r="H17" s="71">
        <v>0</v>
      </c>
      <c r="I17" s="71"/>
      <c r="J17" s="71">
        <v>0</v>
      </c>
      <c r="K17" s="201"/>
      <c r="L17" s="71">
        <v>-60404</v>
      </c>
      <c r="M17" s="71"/>
      <c r="N17" s="71">
        <v>0</v>
      </c>
      <c r="O17" s="71"/>
      <c r="P17" s="71">
        <v>0</v>
      </c>
    </row>
    <row r="18" spans="1:16" ht="16.350000000000001" customHeight="1">
      <c r="A18" s="175" t="s">
        <v>184</v>
      </c>
      <c r="B18" s="75">
        <v>23</v>
      </c>
      <c r="C18" s="71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201"/>
      <c r="L18" s="71">
        <v>-7616</v>
      </c>
      <c r="M18" s="71"/>
      <c r="N18" s="71">
        <v>0</v>
      </c>
      <c r="O18" s="71"/>
      <c r="P18" s="71">
        <v>-7616</v>
      </c>
    </row>
    <row r="19" spans="1:16" ht="16.350000000000001" customHeight="1">
      <c r="A19" s="176" t="s">
        <v>90</v>
      </c>
      <c r="B19" s="75"/>
      <c r="C19" s="71"/>
      <c r="D19" s="72">
        <v>0</v>
      </c>
      <c r="E19" s="71"/>
      <c r="F19" s="72">
        <v>0</v>
      </c>
      <c r="G19" s="71"/>
      <c r="H19" s="72">
        <v>0</v>
      </c>
      <c r="I19" s="71"/>
      <c r="J19" s="72">
        <v>0</v>
      </c>
      <c r="K19" s="71"/>
      <c r="L19" s="72">
        <v>292733</v>
      </c>
      <c r="M19" s="71"/>
      <c r="N19" s="72">
        <v>0</v>
      </c>
      <c r="O19" s="71"/>
      <c r="P19" s="72">
        <v>292733</v>
      </c>
    </row>
    <row r="20" spans="1:16" ht="16.350000000000001" customHeight="1">
      <c r="A20" s="73"/>
      <c r="B20" s="75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6.350000000000001" customHeight="1" thickBot="1">
      <c r="A21" s="70" t="s">
        <v>219</v>
      </c>
      <c r="B21" s="75"/>
      <c r="C21" s="61"/>
      <c r="D21" s="177">
        <f>SUM(D16:D20)</f>
        <v>1147772</v>
      </c>
      <c r="E21" s="61"/>
      <c r="F21" s="177">
        <f>SUM(F16:F20)</f>
        <v>1424760</v>
      </c>
      <c r="G21" s="61"/>
      <c r="H21" s="177">
        <f>SUM(H16:H20)</f>
        <v>36190</v>
      </c>
      <c r="I21" s="61"/>
      <c r="J21" s="177">
        <f>SUM(J16:J20)</f>
        <v>112995</v>
      </c>
      <c r="K21" s="61"/>
      <c r="L21" s="177">
        <f>SUM(L16:L20)</f>
        <v>5702036</v>
      </c>
      <c r="M21" s="61"/>
      <c r="N21" s="177">
        <f>SUM(N16:N20)</f>
        <v>0</v>
      </c>
      <c r="O21" s="61"/>
      <c r="P21" s="177">
        <f>SUM(P16:P20)</f>
        <v>8423753</v>
      </c>
    </row>
    <row r="22" spans="1:16" ht="16.350000000000001" customHeight="1" thickTop="1">
      <c r="A22" s="73"/>
      <c r="B22" s="75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ht="16.350000000000001" customHeight="1">
      <c r="A23" s="70" t="s">
        <v>152</v>
      </c>
      <c r="B23" s="75"/>
      <c r="C23" s="71"/>
      <c r="D23" s="71">
        <v>1147772</v>
      </c>
      <c r="E23" s="71"/>
      <c r="F23" s="71">
        <v>1424760</v>
      </c>
      <c r="G23" s="71"/>
      <c r="H23" s="71">
        <v>36190</v>
      </c>
      <c r="I23" s="71"/>
      <c r="J23" s="71">
        <v>124971</v>
      </c>
      <c r="K23" s="71"/>
      <c r="L23" s="71">
        <v>5737012</v>
      </c>
      <c r="M23" s="71"/>
      <c r="N23" s="71">
        <v>0</v>
      </c>
      <c r="O23" s="71"/>
      <c r="P23" s="71">
        <v>8470705</v>
      </c>
    </row>
    <row r="24" spans="1:16" ht="16.350000000000001" customHeight="1">
      <c r="A24" s="175" t="s">
        <v>243</v>
      </c>
      <c r="B24" s="75">
        <v>22</v>
      </c>
      <c r="C24" s="71"/>
      <c r="D24" s="71">
        <v>57000</v>
      </c>
      <c r="E24" s="71"/>
      <c r="F24" s="71">
        <v>2508000</v>
      </c>
      <c r="G24" s="71"/>
      <c r="H24" s="71">
        <v>0</v>
      </c>
      <c r="I24" s="71"/>
      <c r="J24" s="71">
        <v>0</v>
      </c>
      <c r="K24" s="201"/>
      <c r="L24" s="71">
        <v>0</v>
      </c>
      <c r="M24" s="71"/>
      <c r="N24" s="71">
        <v>0</v>
      </c>
      <c r="O24" s="71"/>
      <c r="P24" s="71">
        <v>2565000</v>
      </c>
    </row>
    <row r="25" spans="1:16" ht="16.350000000000001" customHeight="1">
      <c r="A25" s="175" t="s">
        <v>191</v>
      </c>
      <c r="B25" s="75" t="s">
        <v>218</v>
      </c>
      <c r="C25" s="71"/>
      <c r="D25" s="71">
        <v>120474</v>
      </c>
      <c r="E25" s="71"/>
      <c r="F25" s="71">
        <v>0</v>
      </c>
      <c r="G25" s="71"/>
      <c r="H25" s="71">
        <v>0</v>
      </c>
      <c r="I25" s="71"/>
      <c r="J25" s="71">
        <v>0</v>
      </c>
      <c r="K25" s="201"/>
      <c r="L25" s="71">
        <v>-120474</v>
      </c>
      <c r="M25" s="71"/>
      <c r="N25" s="71">
        <v>0</v>
      </c>
      <c r="O25" s="71"/>
      <c r="P25" s="71">
        <v>0</v>
      </c>
    </row>
    <row r="26" spans="1:16" ht="16.350000000000001" customHeight="1">
      <c r="A26" s="175" t="s">
        <v>184</v>
      </c>
      <c r="B26" s="75">
        <v>23</v>
      </c>
      <c r="C26" s="71"/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K26" s="201"/>
      <c r="L26" s="71">
        <v>-14460</v>
      </c>
      <c r="M26" s="71"/>
      <c r="N26" s="71">
        <v>0</v>
      </c>
      <c r="O26" s="71"/>
      <c r="P26" s="71">
        <v>-14460</v>
      </c>
    </row>
    <row r="27" spans="1:16" ht="16.350000000000001" customHeight="1">
      <c r="A27" s="176" t="s">
        <v>90</v>
      </c>
      <c r="B27" s="75"/>
      <c r="C27" s="71"/>
      <c r="D27" s="72">
        <v>0</v>
      </c>
      <c r="E27" s="71"/>
      <c r="F27" s="72">
        <v>0</v>
      </c>
      <c r="G27" s="71"/>
      <c r="H27" s="72">
        <v>0</v>
      </c>
      <c r="I27" s="71"/>
      <c r="J27" s="72">
        <v>0</v>
      </c>
      <c r="K27" s="71"/>
      <c r="L27" s="72">
        <v>105775</v>
      </c>
      <c r="M27" s="71"/>
      <c r="N27" s="72">
        <v>50</v>
      </c>
      <c r="O27" s="71"/>
      <c r="P27" s="72">
        <f>SUM(L27:N27)</f>
        <v>105825</v>
      </c>
    </row>
    <row r="28" spans="1:16" ht="16.350000000000001" customHeight="1">
      <c r="A28" s="73"/>
      <c r="B28" s="75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6" ht="16.350000000000001" customHeight="1" thickBot="1">
      <c r="A29" s="70" t="s">
        <v>237</v>
      </c>
      <c r="B29" s="75"/>
      <c r="C29" s="61"/>
      <c r="D29" s="177">
        <f>SUM(D23:D28)</f>
        <v>1325246</v>
      </c>
      <c r="E29" s="61"/>
      <c r="F29" s="177">
        <f>SUM(F23:F28)</f>
        <v>3932760</v>
      </c>
      <c r="G29" s="61"/>
      <c r="H29" s="177">
        <f>SUM(H23:H28)</f>
        <v>36190</v>
      </c>
      <c r="I29" s="61"/>
      <c r="J29" s="177">
        <f>SUM(J23:J28)</f>
        <v>124971</v>
      </c>
      <c r="K29" s="61"/>
      <c r="L29" s="177">
        <f>SUM(L23:L28)</f>
        <v>5707853</v>
      </c>
      <c r="M29" s="61"/>
      <c r="N29" s="177">
        <f>SUM(N23:N28)</f>
        <v>50</v>
      </c>
      <c r="O29" s="61"/>
      <c r="P29" s="177">
        <f>SUM(P23:P28)</f>
        <v>11127070</v>
      </c>
    </row>
    <row r="30" spans="1:16" ht="16.350000000000001" customHeight="1" thickTop="1">
      <c r="A30" s="70"/>
      <c r="B30" s="75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spans="1:16" ht="16.350000000000001" customHeight="1">
      <c r="A31" s="166"/>
      <c r="B31" s="174"/>
      <c r="C31" s="172"/>
      <c r="D31" s="172"/>
      <c r="E31" s="172"/>
      <c r="F31" s="172"/>
      <c r="G31" s="163"/>
      <c r="H31" s="172"/>
      <c r="I31" s="172"/>
      <c r="J31" s="172"/>
      <c r="K31" s="163"/>
      <c r="L31" s="172"/>
      <c r="M31" s="172"/>
      <c r="N31" s="22"/>
      <c r="O31" s="163"/>
      <c r="P31" s="172"/>
    </row>
    <row r="32" spans="1:16" ht="16.350000000000001" customHeight="1">
      <c r="A32" s="73"/>
      <c r="B32" s="174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16" ht="10.5" customHeight="1"/>
    <row r="34" spans="1:16" ht="9.75" customHeight="1"/>
    <row r="35" spans="1:16" ht="22.5" customHeight="1">
      <c r="A35" s="76" t="str">
        <f>'9 e'!A42</f>
        <v>The accompanying notes on page 14 to 37 are an integral part of this interim financial information.</v>
      </c>
      <c r="B35" s="178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</row>
    <row r="36" spans="1:16" ht="16.350000000000001" customHeight="1">
      <c r="B36" s="31"/>
      <c r="C36" s="31"/>
      <c r="D36" s="31"/>
      <c r="E36" s="31"/>
      <c r="F36" s="31"/>
      <c r="I36" s="31"/>
      <c r="J36" s="31"/>
      <c r="K36" s="31"/>
    </row>
    <row r="37" spans="1:16" ht="16.350000000000001" customHeight="1">
      <c r="B37" s="31"/>
      <c r="C37" s="31"/>
      <c r="D37" s="31"/>
      <c r="E37" s="31"/>
      <c r="F37" s="31"/>
      <c r="I37" s="31"/>
      <c r="J37" s="31"/>
      <c r="K37" s="31"/>
    </row>
    <row r="38" spans="1:16" ht="16.350000000000001" customHeight="1">
      <c r="B38" s="31"/>
      <c r="C38" s="31"/>
      <c r="D38" s="31"/>
      <c r="E38" s="31"/>
      <c r="F38" s="31"/>
      <c r="I38" s="31"/>
      <c r="J38" s="31"/>
      <c r="K38" s="31"/>
    </row>
    <row r="39" spans="1:16" ht="16.350000000000001" customHeight="1">
      <c r="B39" s="31"/>
      <c r="C39" s="31"/>
      <c r="D39" s="31"/>
      <c r="E39" s="31"/>
      <c r="F39" s="31"/>
      <c r="I39" s="31"/>
      <c r="J39" s="31"/>
      <c r="K39" s="31"/>
    </row>
    <row r="40" spans="1:16" ht="16.350000000000001" customHeight="1">
      <c r="B40" s="31"/>
      <c r="C40" s="31"/>
      <c r="D40" s="31"/>
      <c r="E40" s="31"/>
      <c r="F40" s="31"/>
      <c r="I40" s="31"/>
      <c r="J40" s="31"/>
      <c r="K40" s="31"/>
    </row>
    <row r="41" spans="1:16" ht="16.350000000000001" customHeight="1">
      <c r="B41" s="31"/>
      <c r="C41" s="31"/>
      <c r="D41" s="31"/>
      <c r="E41" s="31"/>
      <c r="F41" s="31"/>
      <c r="I41" s="31"/>
      <c r="J41" s="31"/>
      <c r="K41" s="31"/>
    </row>
    <row r="42" spans="1:16" ht="16.350000000000001" customHeight="1">
      <c r="B42" s="31"/>
      <c r="C42" s="31"/>
      <c r="D42" s="31"/>
      <c r="E42" s="31"/>
      <c r="F42" s="31"/>
      <c r="I42" s="31"/>
      <c r="J42" s="31"/>
      <c r="K42" s="31"/>
    </row>
    <row r="43" spans="1:16" ht="16.350000000000001" customHeight="1">
      <c r="B43" s="31"/>
      <c r="C43" s="31"/>
      <c r="D43" s="31"/>
      <c r="E43" s="31"/>
      <c r="F43" s="31"/>
      <c r="I43" s="31"/>
      <c r="J43" s="31"/>
      <c r="K43" s="31"/>
    </row>
    <row r="44" spans="1:16" ht="16.350000000000001" customHeight="1">
      <c r="B44" s="31"/>
      <c r="C44" s="31"/>
      <c r="D44" s="31"/>
      <c r="E44" s="31"/>
      <c r="F44" s="31"/>
      <c r="I44" s="31"/>
      <c r="J44" s="31"/>
      <c r="K44" s="31"/>
    </row>
    <row r="45" spans="1:16" ht="16.350000000000001" customHeight="1">
      <c r="B45" s="31"/>
      <c r="C45" s="31"/>
      <c r="D45" s="31"/>
      <c r="E45" s="31"/>
      <c r="F45" s="31"/>
      <c r="I45" s="31"/>
      <c r="J45" s="31"/>
      <c r="K45" s="31"/>
    </row>
    <row r="46" spans="1:16" ht="16.350000000000001" customHeight="1">
      <c r="B46" s="31"/>
      <c r="C46" s="31"/>
      <c r="D46" s="31"/>
      <c r="E46" s="31"/>
      <c r="F46" s="31"/>
      <c r="I46" s="31"/>
      <c r="J46" s="31"/>
      <c r="K46" s="31"/>
    </row>
    <row r="47" spans="1:16" ht="16.350000000000001" customHeight="1">
      <c r="B47" s="31"/>
      <c r="C47" s="31"/>
      <c r="D47" s="31"/>
      <c r="E47" s="31"/>
      <c r="F47" s="31"/>
      <c r="I47" s="31"/>
      <c r="J47" s="31"/>
      <c r="K47" s="31"/>
    </row>
    <row r="48" spans="1:16" ht="16.350000000000001" customHeight="1">
      <c r="B48" s="31"/>
      <c r="C48" s="31"/>
      <c r="D48" s="31"/>
      <c r="E48" s="31"/>
      <c r="F48" s="31"/>
      <c r="I48" s="31"/>
      <c r="J48" s="31"/>
      <c r="K48" s="31"/>
    </row>
    <row r="49" spans="2:11" ht="16.350000000000001" customHeight="1">
      <c r="B49" s="31"/>
      <c r="C49" s="31"/>
      <c r="D49" s="31"/>
      <c r="E49" s="31"/>
      <c r="F49" s="31"/>
      <c r="I49" s="31"/>
      <c r="J49" s="31"/>
      <c r="K49" s="31"/>
    </row>
    <row r="50" spans="2:11" ht="16.350000000000001" customHeight="1">
      <c r="B50" s="31"/>
      <c r="C50" s="31"/>
      <c r="D50" s="31"/>
      <c r="E50" s="31"/>
      <c r="F50" s="31"/>
      <c r="I50" s="31"/>
      <c r="J50" s="31"/>
      <c r="K50" s="31"/>
    </row>
    <row r="51" spans="2:11" ht="16.350000000000001" customHeight="1">
      <c r="B51" s="31"/>
      <c r="C51" s="31"/>
      <c r="D51" s="31"/>
      <c r="E51" s="31"/>
      <c r="F51" s="31"/>
      <c r="I51" s="31"/>
      <c r="J51" s="31"/>
      <c r="K51" s="31"/>
    </row>
    <row r="52" spans="2:11" ht="16.350000000000001" customHeight="1">
      <c r="B52" s="31"/>
      <c r="C52" s="31"/>
      <c r="D52" s="31"/>
      <c r="E52" s="31"/>
      <c r="F52" s="31"/>
      <c r="I52" s="31"/>
      <c r="J52" s="31"/>
      <c r="K52" s="31"/>
    </row>
    <row r="53" spans="2:11" ht="16.350000000000001" customHeight="1">
      <c r="B53" s="31"/>
      <c r="C53" s="31"/>
      <c r="D53" s="31"/>
      <c r="E53" s="31"/>
      <c r="F53" s="31"/>
      <c r="I53" s="31"/>
      <c r="J53" s="31"/>
      <c r="K53" s="31"/>
    </row>
    <row r="54" spans="2:11" ht="16.350000000000001" customHeight="1">
      <c r="B54" s="31"/>
      <c r="C54" s="31"/>
      <c r="D54" s="31"/>
      <c r="E54" s="31"/>
      <c r="F54" s="31"/>
      <c r="I54" s="31"/>
      <c r="J54" s="31"/>
      <c r="K54" s="31"/>
    </row>
    <row r="55" spans="2:11" ht="16.350000000000001" customHeight="1">
      <c r="B55" s="31"/>
      <c r="C55" s="31"/>
      <c r="D55" s="31"/>
      <c r="E55" s="31"/>
      <c r="F55" s="31"/>
      <c r="I55" s="31"/>
      <c r="J55" s="31"/>
      <c r="K55" s="31"/>
    </row>
    <row r="56" spans="2:11" ht="16.350000000000001" customHeight="1">
      <c r="B56" s="31"/>
      <c r="C56" s="31"/>
      <c r="D56" s="31"/>
      <c r="E56" s="31"/>
      <c r="F56" s="31"/>
      <c r="I56" s="31"/>
      <c r="J56" s="31"/>
      <c r="K56" s="31"/>
    </row>
    <row r="57" spans="2:11" ht="16.350000000000001" customHeight="1">
      <c r="B57" s="31"/>
      <c r="C57" s="31"/>
      <c r="D57" s="31"/>
      <c r="E57" s="31"/>
      <c r="F57" s="31"/>
      <c r="I57" s="31"/>
      <c r="J57" s="31"/>
      <c r="K57" s="31"/>
    </row>
    <row r="58" spans="2:11" ht="16.350000000000001" customHeight="1">
      <c r="B58" s="31"/>
      <c r="C58" s="31"/>
      <c r="D58" s="31"/>
      <c r="E58" s="31"/>
      <c r="F58" s="31"/>
      <c r="I58" s="31"/>
      <c r="J58" s="31"/>
      <c r="K58" s="31"/>
    </row>
    <row r="59" spans="2:11" ht="16.350000000000001" customHeight="1">
      <c r="B59" s="31"/>
      <c r="C59" s="31"/>
      <c r="D59" s="31"/>
      <c r="E59" s="31"/>
      <c r="F59" s="31"/>
      <c r="I59" s="31"/>
      <c r="J59" s="31"/>
      <c r="K59" s="31"/>
    </row>
    <row r="60" spans="2:11" ht="16.350000000000001" customHeight="1">
      <c r="B60" s="31"/>
      <c r="C60" s="31"/>
      <c r="D60" s="31"/>
      <c r="E60" s="31"/>
      <c r="F60" s="31"/>
      <c r="I60" s="31"/>
      <c r="J60" s="31"/>
      <c r="K60" s="31"/>
    </row>
    <row r="61" spans="2:11" ht="16.350000000000001" customHeight="1">
      <c r="B61" s="31"/>
      <c r="C61" s="31"/>
      <c r="D61" s="31"/>
      <c r="E61" s="31"/>
      <c r="F61" s="31"/>
      <c r="I61" s="31"/>
      <c r="J61" s="31"/>
      <c r="K61" s="31"/>
    </row>
    <row r="62" spans="2:11" ht="16.350000000000001" customHeight="1">
      <c r="B62" s="31"/>
      <c r="C62" s="31"/>
      <c r="D62" s="31"/>
      <c r="E62" s="31"/>
      <c r="F62" s="31"/>
      <c r="I62" s="31"/>
      <c r="J62" s="31"/>
      <c r="K62" s="31"/>
    </row>
    <row r="63" spans="2:11" ht="16.350000000000001" customHeight="1">
      <c r="B63" s="31"/>
      <c r="C63" s="31"/>
      <c r="D63" s="31"/>
      <c r="E63" s="31"/>
      <c r="F63" s="31"/>
      <c r="I63" s="31"/>
      <c r="J63" s="31"/>
      <c r="K63" s="31"/>
    </row>
    <row r="64" spans="2:11" ht="16.350000000000001" customHeight="1">
      <c r="B64" s="31"/>
      <c r="C64" s="31"/>
      <c r="D64" s="31"/>
      <c r="E64" s="31"/>
      <c r="F64" s="31"/>
      <c r="I64" s="31"/>
      <c r="J64" s="31"/>
      <c r="K64" s="31"/>
    </row>
    <row r="65" spans="2:11" ht="16.350000000000001" customHeight="1">
      <c r="B65" s="31"/>
      <c r="C65" s="31"/>
      <c r="D65" s="31"/>
      <c r="E65" s="31"/>
      <c r="F65" s="31"/>
      <c r="I65" s="31"/>
      <c r="J65" s="31"/>
      <c r="K65" s="31"/>
    </row>
    <row r="66" spans="2:11" ht="16.350000000000001" customHeight="1">
      <c r="B66" s="31"/>
      <c r="C66" s="31"/>
      <c r="D66" s="31"/>
      <c r="E66" s="31"/>
      <c r="F66" s="31"/>
      <c r="I66" s="31"/>
      <c r="J66" s="31"/>
      <c r="K66" s="31"/>
    </row>
    <row r="67" spans="2:11" ht="16.350000000000001" customHeight="1">
      <c r="B67" s="31"/>
      <c r="C67" s="31"/>
      <c r="D67" s="31"/>
      <c r="E67" s="31"/>
      <c r="F67" s="31"/>
      <c r="I67" s="31"/>
      <c r="J67" s="31"/>
      <c r="K67" s="31"/>
    </row>
    <row r="68" spans="2:11" ht="16.350000000000001" customHeight="1">
      <c r="B68" s="31"/>
      <c r="C68" s="31"/>
      <c r="D68" s="31"/>
      <c r="E68" s="31"/>
      <c r="F68" s="31"/>
      <c r="I68" s="31"/>
      <c r="J68" s="31"/>
      <c r="K68" s="31"/>
    </row>
    <row r="69" spans="2:11" ht="16.350000000000001" customHeight="1">
      <c r="B69" s="31"/>
      <c r="C69" s="31"/>
      <c r="D69" s="31"/>
      <c r="E69" s="31"/>
      <c r="F69" s="31"/>
      <c r="I69" s="31"/>
      <c r="J69" s="31"/>
      <c r="K69" s="31"/>
    </row>
    <row r="70" spans="2:11" ht="16.350000000000001" customHeight="1">
      <c r="B70" s="31"/>
      <c r="C70" s="31"/>
      <c r="D70" s="31"/>
      <c r="E70" s="31"/>
      <c r="F70" s="31"/>
      <c r="I70" s="31"/>
      <c r="J70" s="31"/>
      <c r="K70" s="31"/>
    </row>
    <row r="71" spans="2:11" ht="16.350000000000001" customHeight="1">
      <c r="B71" s="31"/>
      <c r="C71" s="31"/>
      <c r="D71" s="31"/>
      <c r="E71" s="31"/>
      <c r="F71" s="31"/>
      <c r="I71" s="31"/>
      <c r="J71" s="31"/>
      <c r="K71" s="31"/>
    </row>
    <row r="72" spans="2:11" ht="16.350000000000001" customHeight="1">
      <c r="B72" s="31"/>
      <c r="C72" s="31"/>
      <c r="D72" s="31"/>
      <c r="E72" s="31"/>
      <c r="F72" s="31"/>
      <c r="I72" s="31"/>
      <c r="J72" s="31"/>
      <c r="K72" s="31"/>
    </row>
    <row r="73" spans="2:11" ht="16.350000000000001" customHeight="1">
      <c r="B73" s="31"/>
      <c r="C73" s="31"/>
      <c r="D73" s="31"/>
      <c r="E73" s="31"/>
      <c r="F73" s="31"/>
      <c r="I73" s="31"/>
      <c r="J73" s="31"/>
      <c r="K73" s="31"/>
    </row>
    <row r="74" spans="2:11" ht="16.350000000000001" customHeight="1">
      <c r="B74" s="31"/>
      <c r="C74" s="31"/>
      <c r="D74" s="31"/>
      <c r="E74" s="31"/>
      <c r="F74" s="31"/>
      <c r="I74" s="31"/>
      <c r="J74" s="31"/>
      <c r="K74" s="31"/>
    </row>
    <row r="75" spans="2:11" ht="16.350000000000001" customHeight="1">
      <c r="B75" s="31"/>
      <c r="C75" s="31"/>
      <c r="D75" s="31"/>
      <c r="E75" s="31"/>
      <c r="F75" s="31"/>
      <c r="I75" s="31"/>
      <c r="J75" s="31"/>
      <c r="K75" s="31"/>
    </row>
    <row r="76" spans="2:11" ht="16.350000000000001" customHeight="1">
      <c r="B76" s="31"/>
      <c r="C76" s="31"/>
      <c r="D76" s="31"/>
      <c r="E76" s="31"/>
      <c r="F76" s="31"/>
      <c r="I76" s="31"/>
      <c r="J76" s="31"/>
      <c r="K76" s="31"/>
    </row>
    <row r="77" spans="2:11" ht="16.350000000000001" customHeight="1">
      <c r="B77" s="31"/>
      <c r="C77" s="31"/>
      <c r="D77" s="31"/>
      <c r="E77" s="31"/>
      <c r="F77" s="31"/>
      <c r="I77" s="31"/>
      <c r="J77" s="31"/>
      <c r="K77" s="31"/>
    </row>
    <row r="78" spans="2:11" ht="16.350000000000001" customHeight="1">
      <c r="B78" s="31"/>
      <c r="C78" s="31"/>
      <c r="D78" s="31"/>
      <c r="E78" s="31"/>
      <c r="F78" s="31"/>
      <c r="I78" s="31"/>
      <c r="J78" s="31"/>
      <c r="K78" s="31"/>
    </row>
    <row r="79" spans="2:11" ht="16.350000000000001" customHeight="1">
      <c r="B79" s="31"/>
      <c r="C79" s="31"/>
      <c r="D79" s="31"/>
      <c r="E79" s="31"/>
      <c r="F79" s="31"/>
      <c r="I79" s="31"/>
      <c r="J79" s="31"/>
      <c r="K79" s="31"/>
    </row>
    <row r="80" spans="2:11" ht="16.350000000000001" customHeight="1">
      <c r="B80" s="31"/>
      <c r="C80" s="31"/>
      <c r="D80" s="31"/>
      <c r="E80" s="31"/>
      <c r="F80" s="31"/>
      <c r="I80" s="31"/>
      <c r="J80" s="31"/>
      <c r="K80" s="31"/>
    </row>
    <row r="81" spans="2:11" ht="16.350000000000001" customHeight="1">
      <c r="B81" s="31"/>
      <c r="C81" s="31"/>
      <c r="D81" s="31"/>
      <c r="E81" s="31"/>
      <c r="F81" s="31"/>
      <c r="I81" s="31"/>
      <c r="J81" s="31"/>
      <c r="K81" s="31"/>
    </row>
    <row r="82" spans="2:11" ht="16.350000000000001" customHeight="1">
      <c r="B82" s="31"/>
      <c r="C82" s="31"/>
      <c r="D82" s="31"/>
      <c r="E82" s="31"/>
      <c r="F82" s="31"/>
      <c r="I82" s="31"/>
      <c r="J82" s="31"/>
      <c r="K82" s="31"/>
    </row>
    <row r="83" spans="2:11" ht="16.350000000000001" customHeight="1">
      <c r="B83" s="31"/>
      <c r="C83" s="31"/>
      <c r="D83" s="31"/>
      <c r="E83" s="31"/>
      <c r="F83" s="31"/>
      <c r="I83" s="31"/>
      <c r="J83" s="31"/>
      <c r="K83" s="31"/>
    </row>
    <row r="84" spans="2:11" ht="16.350000000000001" customHeight="1">
      <c r="B84" s="31"/>
      <c r="C84" s="31"/>
      <c r="D84" s="31"/>
      <c r="E84" s="31"/>
      <c r="F84" s="31"/>
      <c r="I84" s="31"/>
      <c r="J84" s="31"/>
      <c r="K84" s="31"/>
    </row>
    <row r="85" spans="2:11" ht="16.350000000000001" customHeight="1">
      <c r="B85" s="31"/>
      <c r="C85" s="31"/>
      <c r="D85" s="31"/>
      <c r="E85" s="31"/>
      <c r="F85" s="31"/>
      <c r="I85" s="31"/>
      <c r="J85" s="31"/>
      <c r="K85" s="31"/>
    </row>
    <row r="86" spans="2:11" ht="16.350000000000001" customHeight="1">
      <c r="B86" s="31"/>
      <c r="C86" s="31"/>
      <c r="D86" s="31"/>
      <c r="E86" s="31"/>
      <c r="F86" s="31"/>
      <c r="I86" s="31"/>
      <c r="J86" s="31"/>
      <c r="K86" s="31"/>
    </row>
    <row r="87" spans="2:11" ht="16.350000000000001" customHeight="1">
      <c r="B87" s="31"/>
      <c r="C87" s="31"/>
      <c r="D87" s="31"/>
      <c r="E87" s="31"/>
      <c r="F87" s="31"/>
      <c r="I87" s="31"/>
      <c r="J87" s="31"/>
      <c r="K87" s="31"/>
    </row>
    <row r="88" spans="2:11" ht="16.350000000000001" customHeight="1">
      <c r="B88" s="31"/>
      <c r="C88" s="31"/>
      <c r="D88" s="31"/>
      <c r="E88" s="31"/>
      <c r="F88" s="31"/>
      <c r="I88" s="31"/>
      <c r="J88" s="31"/>
      <c r="K88" s="31"/>
    </row>
    <row r="89" spans="2:11" ht="16.350000000000001" customHeight="1">
      <c r="B89" s="31"/>
      <c r="C89" s="31"/>
      <c r="D89" s="31"/>
      <c r="E89" s="31"/>
      <c r="F89" s="31"/>
      <c r="I89" s="31"/>
      <c r="J89" s="31"/>
      <c r="K89" s="31"/>
    </row>
    <row r="90" spans="2:11" ht="16.350000000000001" customHeight="1">
      <c r="B90" s="31"/>
      <c r="C90" s="31"/>
      <c r="D90" s="31"/>
      <c r="E90" s="31"/>
      <c r="F90" s="31"/>
      <c r="I90" s="31"/>
      <c r="J90" s="31"/>
      <c r="K90" s="31"/>
    </row>
    <row r="91" spans="2:11" ht="16.350000000000001" customHeight="1">
      <c r="B91" s="31"/>
      <c r="C91" s="31"/>
      <c r="D91" s="31"/>
      <c r="E91" s="31"/>
      <c r="F91" s="31"/>
      <c r="I91" s="31"/>
      <c r="J91" s="31"/>
      <c r="K91" s="31"/>
    </row>
    <row r="92" spans="2:11" ht="16.350000000000001" customHeight="1">
      <c r="B92" s="31"/>
      <c r="C92" s="31"/>
      <c r="D92" s="31"/>
      <c r="E92" s="31"/>
      <c r="F92" s="31"/>
      <c r="I92" s="31"/>
      <c r="J92" s="31"/>
      <c r="K92" s="31"/>
    </row>
    <row r="93" spans="2:11" ht="16.350000000000001" customHeight="1">
      <c r="B93" s="31"/>
      <c r="C93" s="31"/>
      <c r="D93" s="31"/>
      <c r="E93" s="31"/>
      <c r="F93" s="31"/>
      <c r="I93" s="31"/>
      <c r="J93" s="31"/>
      <c r="K93" s="31"/>
    </row>
    <row r="94" spans="2:11" ht="16.350000000000001" customHeight="1">
      <c r="B94" s="31"/>
      <c r="C94" s="31"/>
      <c r="D94" s="31"/>
      <c r="E94" s="31"/>
      <c r="F94" s="31"/>
      <c r="I94" s="31"/>
      <c r="J94" s="31"/>
      <c r="K94" s="31"/>
    </row>
    <row r="95" spans="2:11" ht="16.350000000000001" customHeight="1">
      <c r="B95" s="31"/>
      <c r="C95" s="31"/>
      <c r="D95" s="31"/>
      <c r="E95" s="31"/>
      <c r="F95" s="31"/>
      <c r="I95" s="31"/>
      <c r="J95" s="31"/>
      <c r="K95" s="31"/>
    </row>
    <row r="96" spans="2:11" ht="16.350000000000001" customHeight="1">
      <c r="B96" s="31"/>
      <c r="C96" s="31"/>
      <c r="D96" s="31"/>
      <c r="E96" s="31"/>
      <c r="F96" s="31"/>
      <c r="I96" s="31"/>
      <c r="J96" s="31"/>
      <c r="K96" s="31"/>
    </row>
    <row r="97" spans="2:11" ht="16.350000000000001" customHeight="1">
      <c r="B97" s="31"/>
      <c r="C97" s="31"/>
      <c r="D97" s="31"/>
      <c r="E97" s="31"/>
      <c r="F97" s="31"/>
      <c r="I97" s="31"/>
      <c r="J97" s="31"/>
      <c r="K97" s="31"/>
    </row>
    <row r="98" spans="2:11" ht="16.350000000000001" customHeight="1">
      <c r="B98" s="31"/>
      <c r="C98" s="31"/>
      <c r="D98" s="31"/>
      <c r="E98" s="31"/>
      <c r="F98" s="31"/>
      <c r="I98" s="31"/>
      <c r="J98" s="31"/>
      <c r="K98" s="31"/>
    </row>
    <row r="99" spans="2:11" ht="16.350000000000001" customHeight="1">
      <c r="B99" s="31"/>
      <c r="C99" s="31"/>
      <c r="D99" s="31"/>
      <c r="E99" s="31"/>
      <c r="F99" s="31"/>
      <c r="I99" s="31"/>
      <c r="J99" s="31"/>
      <c r="K99" s="31"/>
    </row>
    <row r="100" spans="2:11" ht="16.350000000000001" customHeight="1">
      <c r="B100" s="31"/>
      <c r="C100" s="31"/>
      <c r="D100" s="31"/>
      <c r="E100" s="31"/>
      <c r="F100" s="31"/>
      <c r="I100" s="31"/>
      <c r="J100" s="31"/>
      <c r="K100" s="31"/>
    </row>
    <row r="101" spans="2:11" ht="16.350000000000001" customHeight="1">
      <c r="B101" s="31"/>
      <c r="C101" s="31"/>
      <c r="D101" s="31"/>
      <c r="E101" s="31"/>
      <c r="F101" s="31"/>
      <c r="I101" s="31"/>
      <c r="J101" s="31"/>
      <c r="K101" s="31"/>
    </row>
    <row r="102" spans="2:11" ht="16.350000000000001" customHeight="1">
      <c r="B102" s="31"/>
      <c r="C102" s="31"/>
      <c r="D102" s="31"/>
      <c r="E102" s="31"/>
      <c r="F102" s="31"/>
      <c r="I102" s="31"/>
      <c r="J102" s="31"/>
      <c r="K102" s="31"/>
    </row>
    <row r="103" spans="2:11" ht="16.350000000000001" customHeight="1">
      <c r="B103" s="31"/>
      <c r="C103" s="31"/>
      <c r="D103" s="31"/>
      <c r="E103" s="31"/>
      <c r="F103" s="31"/>
      <c r="I103" s="31"/>
      <c r="J103" s="31"/>
      <c r="K103" s="31"/>
    </row>
    <row r="104" spans="2:11" ht="16.350000000000001" customHeight="1">
      <c r="B104" s="31"/>
      <c r="C104" s="31"/>
      <c r="D104" s="31"/>
      <c r="E104" s="31"/>
      <c r="F104" s="31"/>
      <c r="I104" s="31"/>
      <c r="J104" s="31"/>
      <c r="K104" s="31"/>
    </row>
    <row r="105" spans="2:11" ht="16.350000000000001" customHeight="1">
      <c r="B105" s="31"/>
      <c r="C105" s="31"/>
      <c r="D105" s="31"/>
      <c r="E105" s="31"/>
      <c r="F105" s="31"/>
      <c r="I105" s="31"/>
      <c r="J105" s="31"/>
      <c r="K105" s="31"/>
    </row>
  </sheetData>
  <mergeCells count="1">
    <mergeCell ref="D6:P6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zoomScale="130" zoomScaleNormal="130" zoomScaleSheetLayoutView="100" workbookViewId="0"/>
  </sheetViews>
  <sheetFormatPr defaultColWidth="8.125" defaultRowHeight="20.100000000000001" customHeight="1"/>
  <cols>
    <col min="1" max="1" width="1.375" style="31" customWidth="1"/>
    <col min="2" max="2" width="36.875" style="31" customWidth="1"/>
    <col min="3" max="3" width="7" style="31" customWidth="1"/>
    <col min="4" max="4" width="0.875" style="31" customWidth="1"/>
    <col min="5" max="5" width="12.75" style="31" customWidth="1"/>
    <col min="6" max="6" width="0.875" style="31" customWidth="1"/>
    <col min="7" max="7" width="12.75" style="31" customWidth="1"/>
    <col min="8" max="8" width="0.875" style="31" customWidth="1"/>
    <col min="9" max="9" width="12.75" style="31" customWidth="1"/>
    <col min="10" max="10" width="0.875" style="31" customWidth="1"/>
    <col min="11" max="11" width="12.75" style="31" customWidth="1"/>
    <col min="12" max="12" width="8.125" style="31"/>
    <col min="13" max="13" width="14.375" style="31" customWidth="1"/>
    <col min="14" max="16384" width="8.125" style="31"/>
  </cols>
  <sheetData>
    <row r="1" spans="1:11" ht="16.350000000000001" customHeight="1">
      <c r="A1" s="1" t="s">
        <v>0</v>
      </c>
      <c r="B1" s="1"/>
      <c r="C1" s="17"/>
      <c r="D1" s="26"/>
      <c r="E1" s="17"/>
      <c r="F1" s="17"/>
      <c r="G1" s="17"/>
      <c r="H1" s="26"/>
      <c r="I1" s="17"/>
      <c r="J1" s="26"/>
      <c r="K1" s="17"/>
    </row>
    <row r="2" spans="1:11" ht="16.350000000000001" customHeight="1">
      <c r="A2" s="78" t="s">
        <v>259</v>
      </c>
      <c r="B2" s="79"/>
      <c r="C2" s="17"/>
      <c r="D2" s="26"/>
      <c r="E2" s="17"/>
      <c r="F2" s="17"/>
      <c r="G2" s="17"/>
      <c r="H2" s="26"/>
      <c r="I2" s="17" t="s">
        <v>223</v>
      </c>
      <c r="J2" s="26"/>
      <c r="K2" s="17" t="s">
        <v>223</v>
      </c>
    </row>
    <row r="3" spans="1:11" ht="16.350000000000001" customHeight="1">
      <c r="A3" s="80" t="s">
        <v>236</v>
      </c>
      <c r="B3" s="81"/>
      <c r="C3" s="12"/>
      <c r="D3" s="69"/>
      <c r="E3" s="12"/>
      <c r="F3" s="12"/>
      <c r="G3" s="12"/>
      <c r="H3" s="69"/>
      <c r="I3" s="12"/>
      <c r="J3" s="69"/>
      <c r="K3" s="12"/>
    </row>
    <row r="4" spans="1:11" ht="14.1" customHeight="1">
      <c r="A4" s="78"/>
      <c r="B4" s="79"/>
      <c r="C4" s="17"/>
      <c r="D4" s="26"/>
      <c r="E4" s="17"/>
      <c r="F4" s="17"/>
      <c r="G4" s="17"/>
      <c r="H4" s="26"/>
      <c r="I4" s="17"/>
      <c r="J4" s="26"/>
      <c r="K4" s="17"/>
    </row>
    <row r="5" spans="1:11" ht="14.1" customHeight="1">
      <c r="A5" s="78"/>
      <c r="B5" s="79"/>
      <c r="C5" s="17"/>
      <c r="D5" s="26"/>
      <c r="E5" s="17"/>
      <c r="F5" s="17"/>
      <c r="G5" s="17"/>
      <c r="H5" s="26"/>
      <c r="I5" s="17"/>
      <c r="J5" s="26"/>
      <c r="K5" s="17"/>
    </row>
    <row r="6" spans="1:11" ht="14.1" customHeight="1">
      <c r="A6" s="130"/>
      <c r="B6" s="131"/>
      <c r="C6" s="131"/>
      <c r="D6" s="128"/>
      <c r="E6" s="209" t="s">
        <v>2</v>
      </c>
      <c r="F6" s="209"/>
      <c r="G6" s="209"/>
      <c r="H6" s="132"/>
      <c r="I6" s="209" t="s">
        <v>3</v>
      </c>
      <c r="J6" s="209"/>
      <c r="K6" s="209"/>
    </row>
    <row r="7" spans="1:11" ht="14.1" customHeight="1">
      <c r="A7" s="130"/>
      <c r="B7" s="131"/>
      <c r="C7" s="131"/>
      <c r="D7" s="128"/>
      <c r="E7" s="190" t="s">
        <v>4</v>
      </c>
      <c r="F7" s="132"/>
      <c r="G7" s="190" t="s">
        <v>4</v>
      </c>
      <c r="H7" s="132"/>
      <c r="I7" s="190" t="s">
        <v>4</v>
      </c>
      <c r="J7" s="132"/>
      <c r="K7" s="190" t="s">
        <v>4</v>
      </c>
    </row>
    <row r="8" spans="1:11" ht="14.1" customHeight="1">
      <c r="A8" s="130"/>
      <c r="B8" s="131"/>
      <c r="C8" s="131"/>
      <c r="D8" s="128"/>
      <c r="E8" s="191" t="s">
        <v>207</v>
      </c>
      <c r="F8" s="132"/>
      <c r="G8" s="191" t="s">
        <v>207</v>
      </c>
      <c r="H8" s="132"/>
      <c r="I8" s="191" t="s">
        <v>207</v>
      </c>
      <c r="J8" s="132"/>
      <c r="K8" s="191" t="s">
        <v>207</v>
      </c>
    </row>
    <row r="9" spans="1:11" ht="14.1" customHeight="1">
      <c r="A9" s="130"/>
      <c r="B9" s="131"/>
      <c r="C9" s="133"/>
      <c r="D9" s="128"/>
      <c r="E9" s="133" t="s">
        <v>235</v>
      </c>
      <c r="F9" s="129"/>
      <c r="G9" s="133">
        <v>2018</v>
      </c>
      <c r="H9" s="128"/>
      <c r="I9" s="133" t="s">
        <v>235</v>
      </c>
      <c r="J9" s="129"/>
      <c r="K9" s="133">
        <v>2018</v>
      </c>
    </row>
    <row r="10" spans="1:11" ht="14.1" customHeight="1">
      <c r="A10" s="134"/>
      <c r="B10" s="134"/>
      <c r="C10" s="202" t="s">
        <v>7</v>
      </c>
      <c r="D10" s="135"/>
      <c r="E10" s="119" t="s">
        <v>8</v>
      </c>
      <c r="F10" s="129"/>
      <c r="G10" s="119" t="s">
        <v>8</v>
      </c>
      <c r="H10" s="135"/>
      <c r="I10" s="119" t="s">
        <v>8</v>
      </c>
      <c r="J10" s="135"/>
      <c r="K10" s="119" t="s">
        <v>8</v>
      </c>
    </row>
    <row r="11" spans="1:11" ht="14.1" customHeight="1">
      <c r="A11" s="136" t="s">
        <v>125</v>
      </c>
      <c r="B11" s="137"/>
      <c r="C11" s="106"/>
      <c r="D11" s="128"/>
      <c r="E11" s="127"/>
      <c r="F11" s="127"/>
      <c r="G11" s="127"/>
      <c r="H11" s="128"/>
      <c r="I11" s="127"/>
      <c r="J11" s="128"/>
      <c r="K11" s="127"/>
    </row>
    <row r="12" spans="1:11" ht="14.1" customHeight="1">
      <c r="A12" s="137" t="s">
        <v>83</v>
      </c>
      <c r="B12" s="138"/>
      <c r="C12" s="106"/>
      <c r="D12" s="128"/>
      <c r="E12" s="127">
        <v>3435835</v>
      </c>
      <c r="F12" s="127"/>
      <c r="G12" s="127">
        <v>2656659</v>
      </c>
      <c r="H12" s="127"/>
      <c r="I12" s="127">
        <v>130968</v>
      </c>
      <c r="J12" s="127"/>
      <c r="K12" s="127">
        <v>322363</v>
      </c>
    </row>
    <row r="13" spans="1:11" ht="14.1" customHeight="1">
      <c r="A13" s="139" t="s">
        <v>126</v>
      </c>
      <c r="B13" s="138"/>
      <c r="C13" s="106"/>
      <c r="D13" s="128"/>
      <c r="E13" s="127"/>
      <c r="F13" s="127"/>
      <c r="G13" s="127"/>
      <c r="H13" s="127"/>
      <c r="I13" s="127"/>
      <c r="J13" s="127"/>
      <c r="K13" s="127"/>
    </row>
    <row r="14" spans="1:11" ht="14.1" customHeight="1">
      <c r="A14" s="137"/>
      <c r="B14" s="138" t="s">
        <v>273</v>
      </c>
      <c r="C14" s="106"/>
      <c r="D14" s="128"/>
      <c r="E14" s="127">
        <v>0</v>
      </c>
      <c r="F14" s="127"/>
      <c r="G14" s="127">
        <v>2905</v>
      </c>
      <c r="H14" s="127"/>
      <c r="I14" s="127">
        <v>0</v>
      </c>
      <c r="J14" s="127"/>
      <c r="K14" s="127">
        <v>1055</v>
      </c>
    </row>
    <row r="15" spans="1:11" ht="14.1" customHeight="1">
      <c r="A15" s="137"/>
      <c r="B15" s="138" t="s">
        <v>127</v>
      </c>
      <c r="C15" s="106"/>
      <c r="D15" s="128"/>
      <c r="E15" s="127">
        <v>0</v>
      </c>
      <c r="F15" s="127"/>
      <c r="G15" s="127">
        <v>-7381</v>
      </c>
      <c r="H15" s="127"/>
      <c r="I15" s="127">
        <v>0</v>
      </c>
      <c r="J15" s="127"/>
      <c r="K15" s="127">
        <v>-2491</v>
      </c>
    </row>
    <row r="16" spans="1:11" ht="14.1" customHeight="1">
      <c r="A16" s="137"/>
      <c r="B16" s="138" t="s">
        <v>224</v>
      </c>
      <c r="C16" s="106"/>
      <c r="D16" s="128"/>
      <c r="E16" s="127">
        <v>-3218</v>
      </c>
      <c r="F16" s="127"/>
      <c r="G16" s="127">
        <v>-2173</v>
      </c>
      <c r="H16" s="127"/>
      <c r="I16" s="127">
        <v>-2377</v>
      </c>
      <c r="J16" s="127"/>
      <c r="K16" s="127">
        <v>0</v>
      </c>
    </row>
    <row r="17" spans="1:11" ht="14.1" customHeight="1">
      <c r="A17" s="137"/>
      <c r="B17" s="138" t="s">
        <v>128</v>
      </c>
      <c r="C17" s="106">
        <v>15</v>
      </c>
      <c r="D17" s="128"/>
      <c r="E17" s="127">
        <v>171303</v>
      </c>
      <c r="F17" s="127"/>
      <c r="G17" s="127">
        <v>160735</v>
      </c>
      <c r="H17" s="127"/>
      <c r="I17" s="127">
        <v>847</v>
      </c>
      <c r="J17" s="127"/>
      <c r="K17" s="127">
        <v>228</v>
      </c>
    </row>
    <row r="18" spans="1:11" ht="14.1" customHeight="1">
      <c r="A18" s="137"/>
      <c r="B18" s="138" t="s">
        <v>246</v>
      </c>
      <c r="C18" s="106">
        <v>21</v>
      </c>
      <c r="D18" s="128"/>
      <c r="E18" s="127">
        <v>5291</v>
      </c>
      <c r="F18" s="127"/>
      <c r="G18" s="127">
        <v>0</v>
      </c>
      <c r="H18" s="127"/>
      <c r="I18" s="127">
        <v>5291</v>
      </c>
      <c r="J18" s="127"/>
      <c r="K18" s="127">
        <v>0</v>
      </c>
    </row>
    <row r="19" spans="1:11" ht="14.1" customHeight="1">
      <c r="A19" s="137"/>
      <c r="B19" s="138" t="s">
        <v>245</v>
      </c>
      <c r="C19" s="106">
        <v>12</v>
      </c>
      <c r="D19" s="128"/>
      <c r="E19" s="127">
        <v>606</v>
      </c>
      <c r="F19" s="127"/>
      <c r="G19" s="127">
        <v>720</v>
      </c>
      <c r="H19" s="127"/>
      <c r="I19" s="127">
        <v>0</v>
      </c>
      <c r="J19" s="127"/>
      <c r="K19" s="127">
        <v>0</v>
      </c>
    </row>
    <row r="20" spans="1:11" ht="14.1" customHeight="1">
      <c r="A20" s="137"/>
      <c r="B20" s="137" t="s">
        <v>129</v>
      </c>
      <c r="C20" s="106"/>
      <c r="D20" s="128"/>
      <c r="E20" s="127">
        <v>2441</v>
      </c>
      <c r="F20" s="127"/>
      <c r="G20" s="127">
        <v>3670</v>
      </c>
      <c r="H20" s="127"/>
      <c r="I20" s="127">
        <v>0</v>
      </c>
      <c r="J20" s="127"/>
      <c r="K20" s="127">
        <v>0</v>
      </c>
    </row>
    <row r="21" spans="1:11" ht="14.1" customHeight="1">
      <c r="A21" s="137"/>
      <c r="B21" s="137" t="s">
        <v>198</v>
      </c>
      <c r="C21" s="106"/>
      <c r="D21" s="128"/>
      <c r="E21" s="127">
        <v>-709</v>
      </c>
      <c r="F21" s="127"/>
      <c r="G21" s="127">
        <v>-2760</v>
      </c>
      <c r="H21" s="127"/>
      <c r="I21" s="127">
        <v>0</v>
      </c>
      <c r="J21" s="127"/>
      <c r="K21" s="127">
        <v>0</v>
      </c>
    </row>
    <row r="22" spans="1:11" ht="14.1" customHeight="1">
      <c r="A22" s="138"/>
      <c r="B22" s="107" t="s">
        <v>270</v>
      </c>
      <c r="C22" s="106">
        <v>11</v>
      </c>
      <c r="D22" s="128"/>
      <c r="E22" s="127">
        <v>5558</v>
      </c>
      <c r="F22" s="127"/>
      <c r="G22" s="127">
        <v>-27809</v>
      </c>
      <c r="H22" s="127"/>
      <c r="I22" s="127">
        <v>0</v>
      </c>
      <c r="J22" s="127"/>
      <c r="K22" s="127">
        <v>0</v>
      </c>
    </row>
    <row r="23" spans="1:11" ht="14.1" customHeight="1">
      <c r="A23" s="138"/>
      <c r="B23" s="137" t="s">
        <v>247</v>
      </c>
      <c r="C23" s="106"/>
      <c r="D23" s="128"/>
      <c r="E23" s="127">
        <v>19953</v>
      </c>
      <c r="F23" s="127"/>
      <c r="G23" s="127">
        <v>-68700</v>
      </c>
      <c r="H23" s="127"/>
      <c r="I23" s="127">
        <v>0</v>
      </c>
      <c r="J23" s="127"/>
      <c r="K23" s="127">
        <v>0</v>
      </c>
    </row>
    <row r="24" spans="1:11" ht="14.1" customHeight="1">
      <c r="A24" s="137"/>
      <c r="B24" s="138" t="s">
        <v>130</v>
      </c>
      <c r="C24" s="106"/>
      <c r="D24" s="128"/>
      <c r="E24" s="127">
        <v>420914</v>
      </c>
      <c r="F24" s="127"/>
      <c r="G24" s="127">
        <v>324792</v>
      </c>
      <c r="H24" s="127"/>
      <c r="I24" s="127">
        <v>0</v>
      </c>
      <c r="J24" s="127"/>
      <c r="K24" s="127">
        <v>0</v>
      </c>
    </row>
    <row r="25" spans="1:11" ht="14.1" customHeight="1">
      <c r="A25" s="138"/>
      <c r="B25" s="137" t="s">
        <v>54</v>
      </c>
      <c r="C25" s="106"/>
      <c r="D25" s="128"/>
      <c r="E25" s="127">
        <v>11571</v>
      </c>
      <c r="F25" s="127"/>
      <c r="G25" s="127">
        <v>8515</v>
      </c>
      <c r="H25" s="127"/>
      <c r="I25" s="127">
        <v>1391</v>
      </c>
      <c r="J25" s="127"/>
      <c r="K25" s="127">
        <v>1751</v>
      </c>
    </row>
    <row r="26" spans="1:11" ht="14.1" customHeight="1">
      <c r="A26" s="138"/>
      <c r="B26" s="137" t="s">
        <v>248</v>
      </c>
      <c r="C26" s="106"/>
      <c r="D26" s="128"/>
      <c r="E26" s="127">
        <v>214</v>
      </c>
      <c r="F26" s="127"/>
      <c r="G26" s="127">
        <v>0</v>
      </c>
      <c r="H26" s="127"/>
      <c r="I26" s="127">
        <v>14</v>
      </c>
      <c r="J26" s="127"/>
      <c r="K26" s="127">
        <v>0</v>
      </c>
    </row>
    <row r="27" spans="1:11" ht="14.1" customHeight="1">
      <c r="A27" s="138"/>
      <c r="B27" s="107" t="s">
        <v>166</v>
      </c>
      <c r="C27" s="106"/>
      <c r="D27" s="128"/>
      <c r="E27" s="127">
        <v>-2396</v>
      </c>
      <c r="F27" s="127"/>
      <c r="G27" s="127">
        <v>-2372</v>
      </c>
      <c r="H27" s="127"/>
      <c r="I27" s="127">
        <v>0</v>
      </c>
      <c r="J27" s="127"/>
      <c r="K27" s="127">
        <v>-174116</v>
      </c>
    </row>
    <row r="28" spans="1:11" ht="14.1" customHeight="1">
      <c r="A28" s="138"/>
      <c r="B28" s="137" t="s">
        <v>72</v>
      </c>
      <c r="C28" s="106"/>
      <c r="D28" s="128"/>
      <c r="E28" s="127">
        <v>-5317147</v>
      </c>
      <c r="F28" s="127"/>
      <c r="G28" s="127">
        <v>-4163327</v>
      </c>
      <c r="H28" s="127"/>
      <c r="I28" s="127">
        <v>-534815</v>
      </c>
      <c r="J28" s="127"/>
      <c r="K28" s="127">
        <v>-501769</v>
      </c>
    </row>
    <row r="29" spans="1:11" ht="14.1" customHeight="1">
      <c r="A29" s="138"/>
      <c r="B29" s="137" t="s">
        <v>131</v>
      </c>
      <c r="C29" s="106"/>
      <c r="D29" s="128"/>
      <c r="E29" s="127">
        <v>614738</v>
      </c>
      <c r="F29" s="127"/>
      <c r="G29" s="127">
        <v>521708</v>
      </c>
      <c r="H29" s="127"/>
      <c r="I29" s="127">
        <v>353990</v>
      </c>
      <c r="J29" s="127"/>
      <c r="K29" s="127">
        <v>283672</v>
      </c>
    </row>
    <row r="30" spans="1:11" ht="14.1" customHeight="1">
      <c r="A30" s="138" t="s">
        <v>249</v>
      </c>
      <c r="B30" s="137"/>
      <c r="C30" s="106"/>
      <c r="D30" s="128"/>
      <c r="E30" s="127"/>
      <c r="F30" s="127"/>
      <c r="G30" s="127"/>
      <c r="H30" s="127"/>
      <c r="I30" s="127"/>
      <c r="J30" s="127"/>
      <c r="K30" s="127"/>
    </row>
    <row r="31" spans="1:11" ht="14.1" customHeight="1">
      <c r="A31" s="138"/>
      <c r="B31" s="137" t="s">
        <v>147</v>
      </c>
      <c r="C31" s="140"/>
      <c r="D31" s="128"/>
      <c r="E31" s="127">
        <v>1506343</v>
      </c>
      <c r="F31" s="127"/>
      <c r="G31" s="127">
        <v>1495240</v>
      </c>
      <c r="H31" s="127"/>
      <c r="I31" s="127">
        <v>0</v>
      </c>
      <c r="J31" s="127"/>
      <c r="K31" s="127">
        <v>0</v>
      </c>
    </row>
    <row r="32" spans="1:11" ht="14.1" customHeight="1">
      <c r="A32" s="138"/>
      <c r="B32" s="137" t="s">
        <v>132</v>
      </c>
      <c r="C32" s="140"/>
      <c r="D32" s="128"/>
      <c r="E32" s="127">
        <v>-6122712</v>
      </c>
      <c r="F32" s="127"/>
      <c r="G32" s="127">
        <v>-6214289</v>
      </c>
      <c r="H32" s="127"/>
      <c r="I32" s="127">
        <v>0</v>
      </c>
      <c r="J32" s="127"/>
      <c r="K32" s="127">
        <v>0</v>
      </c>
    </row>
    <row r="33" spans="1:11" ht="14.1" customHeight="1">
      <c r="A33" s="138"/>
      <c r="B33" s="137" t="s">
        <v>225</v>
      </c>
      <c r="C33" s="140"/>
      <c r="D33" s="128"/>
      <c r="E33" s="107"/>
      <c r="F33" s="107"/>
      <c r="G33" s="107"/>
      <c r="H33" s="107"/>
      <c r="I33" s="107"/>
      <c r="J33" s="107"/>
      <c r="K33" s="107"/>
    </row>
    <row r="34" spans="1:11" ht="14.1" customHeight="1">
      <c r="A34" s="138"/>
      <c r="B34" s="137" t="s">
        <v>226</v>
      </c>
      <c r="C34" s="140"/>
      <c r="D34" s="128"/>
      <c r="E34" s="127">
        <v>0</v>
      </c>
      <c r="F34" s="127"/>
      <c r="G34" s="127">
        <v>0</v>
      </c>
      <c r="H34" s="127"/>
      <c r="I34" s="127">
        <v>100000</v>
      </c>
      <c r="J34" s="127"/>
      <c r="K34" s="127">
        <v>5125524</v>
      </c>
    </row>
    <row r="35" spans="1:11" ht="14.1" customHeight="1">
      <c r="A35" s="138"/>
      <c r="B35" s="137" t="s">
        <v>227</v>
      </c>
      <c r="C35" s="140"/>
      <c r="D35" s="128"/>
      <c r="E35" s="127">
        <v>183050</v>
      </c>
      <c r="F35" s="127"/>
      <c r="G35" s="127">
        <v>294706</v>
      </c>
      <c r="H35" s="127"/>
      <c r="I35" s="127">
        <v>0</v>
      </c>
      <c r="J35" s="127"/>
      <c r="K35" s="127">
        <v>0</v>
      </c>
    </row>
    <row r="36" spans="1:11" ht="14.1" customHeight="1">
      <c r="A36" s="138"/>
      <c r="B36" s="137" t="s">
        <v>228</v>
      </c>
      <c r="C36" s="140">
        <v>14</v>
      </c>
      <c r="D36" s="128"/>
      <c r="E36" s="127">
        <v>155102</v>
      </c>
      <c r="F36" s="127"/>
      <c r="G36" s="127">
        <v>-136300</v>
      </c>
      <c r="H36" s="127"/>
      <c r="I36" s="127">
        <v>0</v>
      </c>
      <c r="J36" s="127"/>
      <c r="K36" s="127">
        <v>0</v>
      </c>
    </row>
    <row r="37" spans="1:11" ht="14.1" customHeight="1">
      <c r="A37" s="138"/>
      <c r="B37" s="137" t="s">
        <v>20</v>
      </c>
      <c r="C37" s="141"/>
      <c r="D37" s="128"/>
      <c r="E37" s="127">
        <v>-181168</v>
      </c>
      <c r="F37" s="127"/>
      <c r="G37" s="127">
        <v>-358392</v>
      </c>
      <c r="H37" s="127"/>
      <c r="I37" s="179">
        <v>2021</v>
      </c>
      <c r="J37" s="127"/>
      <c r="K37" s="179">
        <v>-17732</v>
      </c>
    </row>
    <row r="38" spans="1:11" ht="14.1" customHeight="1">
      <c r="A38" s="138"/>
      <c r="B38" s="137" t="s">
        <v>19</v>
      </c>
      <c r="C38" s="141"/>
      <c r="D38" s="128"/>
      <c r="E38" s="127">
        <v>-200000</v>
      </c>
      <c r="F38" s="127"/>
      <c r="G38" s="127">
        <v>400000</v>
      </c>
      <c r="H38" s="127"/>
      <c r="I38" s="127">
        <v>0</v>
      </c>
      <c r="J38" s="127"/>
      <c r="K38" s="127">
        <v>0</v>
      </c>
    </row>
    <row r="39" spans="1:11" ht="14.1" customHeight="1">
      <c r="A39" s="138"/>
      <c r="B39" s="137" t="s">
        <v>229</v>
      </c>
      <c r="C39" s="141"/>
      <c r="D39" s="128"/>
      <c r="E39" s="127">
        <v>-82733</v>
      </c>
      <c r="F39" s="127"/>
      <c r="G39" s="127">
        <v>-73472</v>
      </c>
      <c r="H39" s="127"/>
      <c r="I39" s="127">
        <v>0</v>
      </c>
      <c r="J39" s="127"/>
      <c r="K39" s="127">
        <v>0</v>
      </c>
    </row>
    <row r="40" spans="1:11" ht="14.1" customHeight="1">
      <c r="A40" s="138"/>
      <c r="B40" s="137" t="s">
        <v>22</v>
      </c>
      <c r="C40" s="141"/>
      <c r="D40" s="128"/>
      <c r="E40" s="179">
        <v>-5449</v>
      </c>
      <c r="F40" s="127"/>
      <c r="G40" s="179">
        <v>-969</v>
      </c>
      <c r="H40" s="127"/>
      <c r="I40" s="179">
        <v>468</v>
      </c>
      <c r="J40" s="127"/>
      <c r="K40" s="179">
        <v>-739</v>
      </c>
    </row>
    <row r="41" spans="1:11" ht="14.1" customHeight="1">
      <c r="A41" s="138"/>
      <c r="B41" s="137" t="s">
        <v>34</v>
      </c>
      <c r="C41" s="140">
        <v>16</v>
      </c>
      <c r="D41" s="128"/>
      <c r="E41" s="179">
        <v>-2588</v>
      </c>
      <c r="F41" s="127"/>
      <c r="G41" s="179">
        <v>-24661</v>
      </c>
      <c r="H41" s="127"/>
      <c r="I41" s="179">
        <v>0</v>
      </c>
      <c r="J41" s="127"/>
      <c r="K41" s="179">
        <v>-310</v>
      </c>
    </row>
    <row r="42" spans="1:11" ht="14.1" customHeight="1">
      <c r="A42" s="138"/>
      <c r="B42" s="137" t="s">
        <v>133</v>
      </c>
      <c r="C42" s="140">
        <v>17</v>
      </c>
      <c r="D42" s="128"/>
      <c r="E42" s="179">
        <v>-437922</v>
      </c>
      <c r="F42" s="127"/>
      <c r="G42" s="179">
        <v>23082</v>
      </c>
      <c r="H42" s="127"/>
      <c r="I42" s="179">
        <v>0</v>
      </c>
      <c r="J42" s="127"/>
      <c r="K42" s="179">
        <v>0</v>
      </c>
    </row>
    <row r="43" spans="1:11" ht="14.1" customHeight="1">
      <c r="A43" s="138"/>
      <c r="B43" s="137" t="s">
        <v>46</v>
      </c>
      <c r="C43" s="140"/>
      <c r="D43" s="128"/>
      <c r="E43" s="179">
        <v>-38100</v>
      </c>
      <c r="F43" s="127"/>
      <c r="G43" s="179">
        <v>-3761</v>
      </c>
      <c r="H43" s="127"/>
      <c r="I43" s="179">
        <v>-8083</v>
      </c>
      <c r="J43" s="127"/>
      <c r="K43" s="179">
        <v>-16010</v>
      </c>
    </row>
    <row r="44" spans="1:11" ht="14.1" customHeight="1">
      <c r="A44" s="138"/>
      <c r="B44" s="137" t="s">
        <v>48</v>
      </c>
      <c r="C44" s="141"/>
      <c r="D44" s="128"/>
      <c r="E44" s="179">
        <v>-19759</v>
      </c>
      <c r="F44" s="127"/>
      <c r="G44" s="179">
        <v>21489</v>
      </c>
      <c r="H44" s="127"/>
      <c r="I44" s="179">
        <v>3517</v>
      </c>
      <c r="J44" s="127"/>
      <c r="K44" s="179">
        <v>236</v>
      </c>
    </row>
    <row r="45" spans="1:11" ht="14.1" customHeight="1">
      <c r="A45" s="138"/>
      <c r="B45" s="137" t="s">
        <v>180</v>
      </c>
      <c r="C45" s="141"/>
      <c r="D45" s="128"/>
      <c r="E45" s="127">
        <v>0</v>
      </c>
      <c r="F45" s="127"/>
      <c r="G45" s="127">
        <v>-22312</v>
      </c>
      <c r="H45" s="127"/>
      <c r="I45" s="127">
        <v>0</v>
      </c>
      <c r="J45" s="127"/>
      <c r="K45" s="127">
        <v>0</v>
      </c>
    </row>
    <row r="46" spans="1:11" ht="14.1" customHeight="1">
      <c r="A46" s="137"/>
      <c r="B46" s="137" t="s">
        <v>193</v>
      </c>
      <c r="C46" s="141"/>
      <c r="D46" s="128"/>
      <c r="E46" s="180">
        <v>0</v>
      </c>
      <c r="F46" s="127"/>
      <c r="G46" s="180">
        <v>-766</v>
      </c>
      <c r="H46" s="128"/>
      <c r="I46" s="180">
        <v>0</v>
      </c>
      <c r="J46" s="128"/>
      <c r="K46" s="180">
        <v>0</v>
      </c>
    </row>
    <row r="47" spans="1:11" ht="14.1" customHeight="1">
      <c r="A47" s="137"/>
      <c r="B47" s="137"/>
      <c r="C47" s="141"/>
      <c r="D47" s="128"/>
      <c r="E47" s="141"/>
      <c r="F47" s="141"/>
      <c r="G47" s="141"/>
      <c r="H47" s="128"/>
      <c r="I47" s="141"/>
      <c r="J47" s="128"/>
      <c r="K47" s="141"/>
    </row>
    <row r="48" spans="1:11" ht="14.1" customHeight="1">
      <c r="A48" s="138" t="s">
        <v>172</v>
      </c>
      <c r="B48" s="137"/>
      <c r="C48" s="127"/>
      <c r="D48" s="128"/>
      <c r="E48" s="127">
        <f>SUM(E11:E46)</f>
        <v>-5880982</v>
      </c>
      <c r="F48" s="127"/>
      <c r="G48" s="127">
        <f>SUM(G11:G46)</f>
        <v>-5195223</v>
      </c>
      <c r="H48" s="127"/>
      <c r="I48" s="127">
        <f>SUM(I11:I46)</f>
        <v>53232</v>
      </c>
      <c r="J48" s="127"/>
      <c r="K48" s="127">
        <f>SUM(K11:K46)</f>
        <v>5021662</v>
      </c>
    </row>
    <row r="49" spans="1:11" ht="14.1" customHeight="1">
      <c r="A49" s="136"/>
      <c r="B49" s="137" t="s">
        <v>134</v>
      </c>
      <c r="C49" s="127"/>
      <c r="D49" s="128"/>
      <c r="E49" s="179">
        <v>5288954</v>
      </c>
      <c r="F49" s="127"/>
      <c r="G49" s="179">
        <v>4151795</v>
      </c>
      <c r="H49" s="127"/>
      <c r="I49" s="179">
        <v>362891</v>
      </c>
      <c r="J49" s="127"/>
      <c r="K49" s="179">
        <v>485152</v>
      </c>
    </row>
    <row r="50" spans="1:11" ht="14.1" customHeight="1">
      <c r="A50" s="136"/>
      <c r="B50" s="137" t="s">
        <v>135</v>
      </c>
      <c r="C50" s="127"/>
      <c r="D50" s="128"/>
      <c r="E50" s="127">
        <v>-645506</v>
      </c>
      <c r="F50" s="127"/>
      <c r="G50" s="127">
        <v>-515580</v>
      </c>
      <c r="H50" s="127"/>
      <c r="I50" s="127">
        <v>-356163</v>
      </c>
      <c r="J50" s="127"/>
      <c r="K50" s="127">
        <v>-280019</v>
      </c>
    </row>
    <row r="51" spans="1:11" ht="14.1" customHeight="1">
      <c r="A51" s="138"/>
      <c r="B51" s="137" t="s">
        <v>171</v>
      </c>
      <c r="C51" s="127"/>
      <c r="D51" s="128"/>
      <c r="E51" s="143">
        <v>-847426</v>
      </c>
      <c r="F51" s="127"/>
      <c r="G51" s="143">
        <v>-579744</v>
      </c>
      <c r="H51" s="127"/>
      <c r="I51" s="180">
        <v>-44433</v>
      </c>
      <c r="J51" s="127"/>
      <c r="K51" s="180">
        <v>-37171</v>
      </c>
    </row>
    <row r="52" spans="1:11" ht="14.1" customHeight="1">
      <c r="A52" s="138"/>
      <c r="B52" s="137"/>
      <c r="C52" s="127"/>
      <c r="D52" s="128"/>
      <c r="E52" s="127"/>
      <c r="F52" s="127"/>
      <c r="G52" s="127"/>
      <c r="H52" s="128"/>
      <c r="I52" s="127"/>
      <c r="J52" s="128"/>
      <c r="K52" s="127"/>
    </row>
    <row r="53" spans="1:11" ht="14.1" customHeight="1">
      <c r="A53" s="136" t="s">
        <v>167</v>
      </c>
      <c r="B53" s="142"/>
      <c r="C53" s="127"/>
      <c r="D53" s="128"/>
      <c r="E53" s="143">
        <f>SUM(E48:E51)</f>
        <v>-2084960</v>
      </c>
      <c r="F53" s="127"/>
      <c r="G53" s="143">
        <f>SUM(G48:G51)</f>
        <v>-2138752</v>
      </c>
      <c r="H53" s="128"/>
      <c r="I53" s="143">
        <f>SUM(I48:I51)</f>
        <v>15527</v>
      </c>
      <c r="J53" s="128"/>
      <c r="K53" s="143">
        <f>SUM(K48:K51)</f>
        <v>5189624</v>
      </c>
    </row>
    <row r="54" spans="1:11" ht="14.1" customHeight="1">
      <c r="A54" s="136"/>
      <c r="B54" s="142"/>
      <c r="C54" s="127"/>
      <c r="D54" s="128"/>
      <c r="E54" s="127"/>
      <c r="F54" s="127"/>
      <c r="G54" s="127"/>
      <c r="H54" s="128"/>
      <c r="I54" s="127"/>
      <c r="J54" s="128"/>
      <c r="K54" s="127"/>
    </row>
    <row r="55" spans="1:11" ht="14.1" customHeight="1">
      <c r="A55" s="136"/>
      <c r="B55" s="142"/>
      <c r="C55" s="127"/>
      <c r="D55" s="128"/>
      <c r="E55" s="127"/>
      <c r="F55" s="127"/>
      <c r="G55" s="127"/>
      <c r="H55" s="128"/>
      <c r="I55" s="127"/>
      <c r="J55" s="128"/>
      <c r="K55" s="127"/>
    </row>
    <row r="56" spans="1:11" ht="14.1" customHeight="1">
      <c r="A56" s="136"/>
      <c r="B56" s="142"/>
      <c r="C56" s="127"/>
      <c r="D56" s="128"/>
      <c r="E56" s="127"/>
      <c r="F56" s="127"/>
      <c r="G56" s="127"/>
      <c r="H56" s="128"/>
      <c r="I56" s="127"/>
      <c r="J56" s="128"/>
      <c r="K56" s="127"/>
    </row>
    <row r="57" spans="1:11" ht="14.1" customHeight="1">
      <c r="A57" s="136"/>
      <c r="B57" s="142"/>
      <c r="C57" s="127"/>
      <c r="D57" s="128"/>
      <c r="E57" s="127"/>
      <c r="F57" s="127"/>
      <c r="G57" s="127"/>
      <c r="H57" s="128"/>
      <c r="I57" s="127"/>
      <c r="J57" s="128"/>
      <c r="K57" s="127"/>
    </row>
    <row r="58" spans="1:11" ht="14.1" customHeight="1">
      <c r="A58" s="136"/>
      <c r="B58" s="142"/>
      <c r="C58" s="127"/>
      <c r="D58" s="128"/>
      <c r="E58" s="127"/>
      <c r="F58" s="127"/>
      <c r="G58" s="127"/>
      <c r="H58" s="128"/>
      <c r="I58" s="127"/>
      <c r="J58" s="128"/>
      <c r="K58" s="127"/>
    </row>
    <row r="59" spans="1:11" ht="14.1" customHeight="1">
      <c r="A59" s="136"/>
      <c r="B59" s="142"/>
      <c r="C59" s="127"/>
      <c r="D59" s="128"/>
      <c r="E59" s="127"/>
      <c r="F59" s="127"/>
      <c r="G59" s="127"/>
      <c r="H59" s="128"/>
      <c r="I59" s="127"/>
      <c r="J59" s="128"/>
      <c r="K59" s="127"/>
    </row>
    <row r="60" spans="1:11" ht="14.1" customHeight="1">
      <c r="A60" s="136"/>
      <c r="B60" s="142"/>
      <c r="C60" s="127"/>
      <c r="D60" s="128"/>
      <c r="E60" s="127"/>
      <c r="F60" s="127"/>
      <c r="G60" s="127"/>
      <c r="H60" s="128"/>
      <c r="I60" s="127"/>
      <c r="J60" s="128"/>
      <c r="K60" s="127"/>
    </row>
    <row r="61" spans="1:11" ht="9" customHeight="1">
      <c r="A61" s="136"/>
      <c r="B61" s="142"/>
      <c r="C61" s="127"/>
      <c r="D61" s="128"/>
      <c r="E61" s="127"/>
      <c r="F61" s="127"/>
      <c r="G61" s="127"/>
      <c r="H61" s="128"/>
      <c r="I61" s="127"/>
      <c r="J61" s="128"/>
      <c r="K61" s="127"/>
    </row>
    <row r="62" spans="1:11" ht="21.95" customHeight="1">
      <c r="A62" s="210" t="str">
        <f>'10 e'!A35</f>
        <v>The accompanying notes on page 14 to 37 are an integral part of this interim financial information.</v>
      </c>
      <c r="B62" s="210"/>
      <c r="C62" s="210"/>
      <c r="D62" s="210"/>
      <c r="E62" s="210"/>
      <c r="F62" s="210"/>
      <c r="G62" s="210"/>
      <c r="H62" s="210"/>
      <c r="I62" s="210"/>
      <c r="J62" s="210"/>
      <c r="K62" s="69"/>
    </row>
    <row r="63" spans="1:11" ht="16.350000000000001" customHeight="1">
      <c r="A63" s="1" t="s">
        <v>0</v>
      </c>
      <c r="B63" s="1"/>
      <c r="C63" s="17"/>
      <c r="D63" s="26"/>
      <c r="E63" s="17"/>
      <c r="F63" s="17"/>
      <c r="G63" s="17"/>
      <c r="H63" s="26"/>
      <c r="I63" s="17"/>
      <c r="J63" s="26"/>
      <c r="K63" s="17"/>
    </row>
    <row r="64" spans="1:11" ht="16.350000000000001" customHeight="1">
      <c r="A64" s="78" t="s">
        <v>267</v>
      </c>
      <c r="B64" s="79"/>
      <c r="C64" s="17"/>
      <c r="D64" s="26"/>
      <c r="E64" s="17"/>
      <c r="F64" s="17"/>
      <c r="G64" s="17"/>
      <c r="H64" s="26"/>
      <c r="I64" s="17"/>
      <c r="J64" s="26"/>
      <c r="K64" s="17"/>
    </row>
    <row r="65" spans="1:11" ht="16.350000000000001" customHeight="1">
      <c r="A65" s="80" t="s">
        <v>236</v>
      </c>
      <c r="B65" s="81"/>
      <c r="C65" s="12"/>
      <c r="D65" s="69"/>
      <c r="E65" s="12"/>
      <c r="F65" s="12"/>
      <c r="G65" s="12"/>
      <c r="H65" s="69"/>
      <c r="I65" s="12"/>
      <c r="J65" s="69"/>
      <c r="K65" s="12"/>
    </row>
    <row r="66" spans="1:11" ht="14.1" customHeight="1">
      <c r="A66" s="78"/>
      <c r="B66" s="79"/>
      <c r="C66" s="17"/>
      <c r="D66" s="26"/>
      <c r="E66" s="17"/>
      <c r="F66" s="17"/>
      <c r="G66" s="17"/>
      <c r="H66" s="26"/>
      <c r="I66" s="17"/>
      <c r="J66" s="26"/>
      <c r="K66" s="17"/>
    </row>
    <row r="67" spans="1:11" ht="14.1" customHeight="1">
      <c r="A67" s="78"/>
      <c r="B67" s="79"/>
      <c r="C67" s="17"/>
      <c r="D67" s="26"/>
      <c r="E67" s="17"/>
      <c r="F67" s="17"/>
      <c r="G67" s="17"/>
      <c r="H67" s="26"/>
      <c r="I67" s="17"/>
      <c r="J67" s="26"/>
      <c r="K67" s="17"/>
    </row>
    <row r="68" spans="1:11" ht="14.1" customHeight="1">
      <c r="A68" s="130"/>
      <c r="B68" s="131"/>
      <c r="C68" s="131"/>
      <c r="D68" s="128"/>
      <c r="E68" s="209" t="s">
        <v>2</v>
      </c>
      <c r="F68" s="209"/>
      <c r="G68" s="209"/>
      <c r="H68" s="128"/>
      <c r="I68" s="209" t="s">
        <v>3</v>
      </c>
      <c r="J68" s="209"/>
      <c r="K68" s="209"/>
    </row>
    <row r="69" spans="1:11" ht="14.1" customHeight="1">
      <c r="A69" s="130"/>
      <c r="B69" s="131"/>
      <c r="C69" s="131"/>
      <c r="D69" s="128"/>
      <c r="E69" s="190" t="s">
        <v>4</v>
      </c>
      <c r="F69" s="132"/>
      <c r="G69" s="190" t="s">
        <v>4</v>
      </c>
      <c r="H69" s="132"/>
      <c r="I69" s="190" t="s">
        <v>4</v>
      </c>
      <c r="J69" s="132"/>
      <c r="K69" s="190" t="s">
        <v>4</v>
      </c>
    </row>
    <row r="70" spans="1:11" ht="14.1" customHeight="1">
      <c r="A70" s="130"/>
      <c r="B70" s="131"/>
      <c r="C70" s="131"/>
      <c r="D70" s="128"/>
      <c r="E70" s="191" t="s">
        <v>207</v>
      </c>
      <c r="F70" s="132"/>
      <c r="G70" s="191" t="s">
        <v>207</v>
      </c>
      <c r="H70" s="132"/>
      <c r="I70" s="191" t="s">
        <v>207</v>
      </c>
      <c r="J70" s="132"/>
      <c r="K70" s="191" t="s">
        <v>207</v>
      </c>
    </row>
    <row r="71" spans="1:11" ht="14.1" customHeight="1">
      <c r="A71" s="144"/>
      <c r="B71" s="144"/>
      <c r="C71" s="133"/>
      <c r="D71" s="128"/>
      <c r="E71" s="133" t="s">
        <v>235</v>
      </c>
      <c r="F71" s="129"/>
      <c r="G71" s="133">
        <v>2018</v>
      </c>
      <c r="H71" s="128"/>
      <c r="I71" s="133" t="s">
        <v>235</v>
      </c>
      <c r="J71" s="129"/>
      <c r="K71" s="133">
        <v>2018</v>
      </c>
    </row>
    <row r="72" spans="1:11" ht="14.1" customHeight="1">
      <c r="A72" s="134"/>
      <c r="B72" s="134"/>
      <c r="C72" s="202" t="s">
        <v>7</v>
      </c>
      <c r="D72" s="135"/>
      <c r="E72" s="119" t="s">
        <v>8</v>
      </c>
      <c r="F72" s="129"/>
      <c r="G72" s="119" t="s">
        <v>8</v>
      </c>
      <c r="H72" s="135"/>
      <c r="I72" s="119" t="s">
        <v>8</v>
      </c>
      <c r="J72" s="135"/>
      <c r="K72" s="119" t="s">
        <v>8</v>
      </c>
    </row>
    <row r="73" spans="1:11" ht="14.1" customHeight="1">
      <c r="A73" s="134"/>
      <c r="B73" s="134"/>
      <c r="C73" s="132"/>
      <c r="D73" s="135"/>
      <c r="E73" s="120"/>
      <c r="F73" s="129"/>
      <c r="G73" s="120"/>
      <c r="H73" s="135"/>
      <c r="I73" s="120"/>
      <c r="J73" s="135"/>
      <c r="K73" s="120"/>
    </row>
    <row r="74" spans="1:11" ht="14.1" customHeight="1">
      <c r="A74" s="139" t="s">
        <v>136</v>
      </c>
      <c r="B74" s="137"/>
      <c r="C74" s="127"/>
      <c r="D74" s="128"/>
      <c r="E74" s="127"/>
      <c r="F74" s="127"/>
      <c r="G74" s="127"/>
      <c r="H74" s="128"/>
      <c r="I74" s="127"/>
      <c r="J74" s="128"/>
      <c r="K74" s="127"/>
    </row>
    <row r="75" spans="1:11" ht="14.1" customHeight="1">
      <c r="A75" s="137" t="s">
        <v>230</v>
      </c>
      <c r="B75" s="137"/>
      <c r="C75" s="106">
        <v>6</v>
      </c>
      <c r="D75" s="128"/>
      <c r="E75" s="127">
        <v>-6</v>
      </c>
      <c r="F75" s="127"/>
      <c r="G75" s="127">
        <v>-5</v>
      </c>
      <c r="H75" s="128"/>
      <c r="I75" s="127">
        <v>0</v>
      </c>
      <c r="J75" s="128"/>
      <c r="K75" s="127">
        <v>0</v>
      </c>
    </row>
    <row r="76" spans="1:11" ht="14.1" customHeight="1">
      <c r="A76" s="137" t="s">
        <v>205</v>
      </c>
      <c r="B76" s="137"/>
      <c r="C76" s="106"/>
      <c r="D76" s="128"/>
      <c r="E76" s="127">
        <v>0</v>
      </c>
      <c r="F76" s="127"/>
      <c r="G76" s="127">
        <v>-4400000</v>
      </c>
      <c r="H76" s="127"/>
      <c r="I76" s="127">
        <v>0</v>
      </c>
      <c r="J76" s="127"/>
      <c r="K76" s="127">
        <v>-2900000</v>
      </c>
    </row>
    <row r="77" spans="1:11" ht="14.1" customHeight="1">
      <c r="A77" s="137" t="s">
        <v>148</v>
      </c>
      <c r="B77" s="137"/>
      <c r="C77" s="106"/>
      <c r="D77" s="128"/>
      <c r="E77" s="127">
        <v>0</v>
      </c>
      <c r="F77" s="127"/>
      <c r="G77" s="127">
        <v>6204850</v>
      </c>
      <c r="H77" s="127"/>
      <c r="I77" s="127">
        <v>0</v>
      </c>
      <c r="J77" s="127"/>
      <c r="K77" s="127">
        <v>3405000</v>
      </c>
    </row>
    <row r="78" spans="1:11" ht="14.1" customHeight="1">
      <c r="A78" s="137" t="s">
        <v>231</v>
      </c>
      <c r="B78" s="137"/>
      <c r="C78" s="107"/>
      <c r="D78" s="128"/>
      <c r="E78" s="127">
        <v>4365000</v>
      </c>
      <c r="F78" s="127"/>
      <c r="G78" s="127">
        <v>95977</v>
      </c>
      <c r="H78" s="127"/>
      <c r="I78" s="127">
        <v>3250000</v>
      </c>
      <c r="J78" s="127"/>
      <c r="K78" s="127">
        <v>0</v>
      </c>
    </row>
    <row r="79" spans="1:11" ht="14.1" customHeight="1">
      <c r="A79" s="137" t="s">
        <v>250</v>
      </c>
      <c r="B79" s="137"/>
      <c r="C79" s="104">
        <v>12</v>
      </c>
      <c r="D79" s="128"/>
      <c r="E79" s="127">
        <v>-3850000</v>
      </c>
      <c r="F79" s="127"/>
      <c r="G79" s="127">
        <v>0</v>
      </c>
      <c r="H79" s="127"/>
      <c r="I79" s="127">
        <v>-2950000</v>
      </c>
      <c r="J79" s="127"/>
      <c r="K79" s="127">
        <v>0</v>
      </c>
    </row>
    <row r="80" spans="1:11" ht="14.1" customHeight="1">
      <c r="A80" s="137" t="s">
        <v>251</v>
      </c>
      <c r="B80" s="137"/>
      <c r="C80" s="104">
        <v>12</v>
      </c>
      <c r="D80" s="128"/>
      <c r="E80" s="127">
        <v>-2500</v>
      </c>
      <c r="F80" s="127"/>
      <c r="G80" s="127">
        <v>0</v>
      </c>
      <c r="H80" s="127"/>
      <c r="I80" s="127">
        <v>-2500</v>
      </c>
      <c r="J80" s="127"/>
      <c r="K80" s="127">
        <v>0</v>
      </c>
    </row>
    <row r="81" spans="1:11" ht="14.1" customHeight="1">
      <c r="A81" s="138" t="s">
        <v>137</v>
      </c>
      <c r="B81" s="137"/>
      <c r="C81" s="106" t="s">
        <v>272</v>
      </c>
      <c r="D81" s="181"/>
      <c r="E81" s="189">
        <v>0</v>
      </c>
      <c r="F81" s="127"/>
      <c r="G81" s="127">
        <v>0</v>
      </c>
      <c r="H81" s="127"/>
      <c r="I81" s="127">
        <v>7577967</v>
      </c>
      <c r="J81" s="127"/>
      <c r="K81" s="127">
        <v>1319574</v>
      </c>
    </row>
    <row r="82" spans="1:11" ht="14.1" customHeight="1">
      <c r="A82" s="138" t="s">
        <v>200</v>
      </c>
      <c r="B82" s="137"/>
      <c r="C82" s="106" t="s">
        <v>203</v>
      </c>
      <c r="D82" s="128"/>
      <c r="E82" s="189">
        <v>0</v>
      </c>
      <c r="F82" s="127"/>
      <c r="G82" s="127">
        <v>0</v>
      </c>
      <c r="H82" s="127"/>
      <c r="I82" s="127">
        <v>-5325000</v>
      </c>
      <c r="J82" s="127"/>
      <c r="K82" s="127">
        <v>-8175000</v>
      </c>
    </row>
    <row r="83" spans="1:11" ht="14.1" customHeight="1">
      <c r="A83" s="138" t="s">
        <v>138</v>
      </c>
      <c r="B83" s="137"/>
      <c r="C83" s="106"/>
      <c r="D83" s="128"/>
      <c r="E83" s="127">
        <v>52796</v>
      </c>
      <c r="F83" s="127"/>
      <c r="G83" s="127">
        <v>5990</v>
      </c>
      <c r="H83" s="127"/>
      <c r="I83" s="189">
        <v>0</v>
      </c>
      <c r="J83" s="127"/>
      <c r="K83" s="127">
        <v>0</v>
      </c>
    </row>
    <row r="84" spans="1:11" ht="14.1" customHeight="1">
      <c r="A84" s="138" t="s">
        <v>139</v>
      </c>
      <c r="B84" s="137"/>
      <c r="C84" s="106"/>
      <c r="D84" s="128"/>
      <c r="E84" s="127">
        <v>-219039</v>
      </c>
      <c r="F84" s="127"/>
      <c r="G84" s="127">
        <v>-299951</v>
      </c>
      <c r="H84" s="127"/>
      <c r="I84" s="127">
        <v>-17881</v>
      </c>
      <c r="J84" s="127"/>
      <c r="K84" s="127">
        <v>0</v>
      </c>
    </row>
    <row r="85" spans="1:11" ht="14.1" customHeight="1">
      <c r="A85" s="138" t="s">
        <v>140</v>
      </c>
      <c r="B85" s="137"/>
      <c r="C85" s="106">
        <v>15</v>
      </c>
      <c r="D85" s="128"/>
      <c r="E85" s="127">
        <v>-2449</v>
      </c>
      <c r="F85" s="127"/>
      <c r="G85" s="127">
        <v>-4501</v>
      </c>
      <c r="H85" s="127"/>
      <c r="I85" s="189">
        <v>0</v>
      </c>
      <c r="J85" s="127"/>
      <c r="K85" s="127">
        <v>0</v>
      </c>
    </row>
    <row r="86" spans="1:11" ht="14.1" customHeight="1">
      <c r="A86" s="138" t="s">
        <v>279</v>
      </c>
      <c r="B86" s="137"/>
      <c r="C86" s="106"/>
      <c r="D86" s="128"/>
    </row>
    <row r="87" spans="1:11" ht="14.1" customHeight="1">
      <c r="A87" s="138"/>
      <c r="B87" s="137" t="s">
        <v>280</v>
      </c>
      <c r="C87" s="106"/>
      <c r="D87" s="128"/>
      <c r="E87" s="127">
        <v>0</v>
      </c>
      <c r="F87" s="127"/>
      <c r="G87" s="127">
        <v>0</v>
      </c>
      <c r="H87" s="127"/>
      <c r="I87" s="127">
        <v>-6356383</v>
      </c>
      <c r="J87" s="127"/>
      <c r="K87" s="127">
        <v>-886389</v>
      </c>
    </row>
    <row r="88" spans="1:11" ht="14.1" customHeight="1">
      <c r="A88" s="138" t="s">
        <v>232</v>
      </c>
      <c r="B88" s="137"/>
      <c r="C88" s="106"/>
      <c r="D88" s="128"/>
      <c r="E88" s="143">
        <v>2396</v>
      </c>
      <c r="F88" s="127"/>
      <c r="G88" s="143">
        <v>2372</v>
      </c>
      <c r="H88" s="127"/>
      <c r="I88" s="143">
        <v>0</v>
      </c>
      <c r="J88" s="127"/>
      <c r="K88" s="143">
        <v>192289</v>
      </c>
    </row>
    <row r="89" spans="1:11" ht="14.1" customHeight="1">
      <c r="A89" s="138"/>
      <c r="B89" s="137"/>
      <c r="C89" s="127"/>
      <c r="D89" s="128"/>
      <c r="E89" s="127"/>
      <c r="F89" s="127"/>
      <c r="G89" s="127"/>
      <c r="H89" s="128"/>
      <c r="I89" s="127"/>
      <c r="J89" s="128"/>
      <c r="K89" s="127"/>
    </row>
    <row r="90" spans="1:11" ht="14.1" customHeight="1">
      <c r="A90" s="139" t="s">
        <v>233</v>
      </c>
      <c r="B90" s="107"/>
      <c r="C90" s="127"/>
      <c r="D90" s="128"/>
      <c r="E90" s="143">
        <f>SUM(E75:E89)</f>
        <v>346198</v>
      </c>
      <c r="F90" s="127"/>
      <c r="G90" s="143">
        <f>SUM(G75:G89)</f>
        <v>1604732</v>
      </c>
      <c r="H90" s="127"/>
      <c r="I90" s="143">
        <f>SUM(I75:I89)</f>
        <v>-3823797</v>
      </c>
      <c r="J90" s="127"/>
      <c r="K90" s="143">
        <f>SUM(K75:K89)</f>
        <v>-7044526</v>
      </c>
    </row>
    <row r="91" spans="1:11" ht="14.1" customHeight="1">
      <c r="A91" s="139"/>
      <c r="B91" s="107"/>
      <c r="C91" s="127"/>
      <c r="D91" s="128"/>
      <c r="E91" s="127"/>
      <c r="F91" s="127"/>
      <c r="G91" s="127"/>
      <c r="H91" s="127"/>
      <c r="I91" s="127"/>
      <c r="J91" s="127"/>
      <c r="K91" s="127"/>
    </row>
    <row r="92" spans="1:11" ht="14.1" customHeight="1">
      <c r="A92" s="136" t="s">
        <v>141</v>
      </c>
      <c r="B92" s="137"/>
      <c r="C92" s="127"/>
      <c r="D92" s="128"/>
      <c r="E92" s="127"/>
      <c r="F92" s="127"/>
      <c r="G92" s="127"/>
      <c r="H92" s="128"/>
      <c r="I92" s="127"/>
      <c r="J92" s="128"/>
      <c r="K92" s="127"/>
    </row>
    <row r="93" spans="1:11" ht="14.1" customHeight="1">
      <c r="A93" s="138" t="s">
        <v>142</v>
      </c>
      <c r="B93" s="137"/>
      <c r="C93" s="104"/>
      <c r="D93" s="128"/>
      <c r="E93" s="107"/>
      <c r="F93" s="107"/>
      <c r="G93" s="107"/>
      <c r="H93" s="107"/>
      <c r="I93" s="107"/>
      <c r="J93" s="107"/>
      <c r="K93" s="107"/>
    </row>
    <row r="94" spans="1:11" ht="14.1" customHeight="1">
      <c r="A94" s="138"/>
      <c r="B94" s="137" t="s">
        <v>143</v>
      </c>
      <c r="C94" s="104">
        <v>19</v>
      </c>
      <c r="D94" s="128"/>
      <c r="E94" s="127">
        <v>19805382</v>
      </c>
      <c r="F94" s="127"/>
      <c r="G94" s="127">
        <v>6147613</v>
      </c>
      <c r="H94" s="127"/>
      <c r="I94" s="127">
        <v>13805382</v>
      </c>
      <c r="J94" s="127"/>
      <c r="K94" s="127">
        <v>5700000</v>
      </c>
    </row>
    <row r="95" spans="1:11" ht="14.1" customHeight="1">
      <c r="A95" s="138" t="s">
        <v>144</v>
      </c>
      <c r="B95" s="137"/>
      <c r="C95" s="104"/>
      <c r="D95" s="128"/>
      <c r="E95" s="127"/>
      <c r="F95" s="127"/>
      <c r="G95" s="127"/>
      <c r="H95" s="127"/>
      <c r="I95" s="127"/>
      <c r="J95" s="127"/>
      <c r="K95" s="127"/>
    </row>
    <row r="96" spans="1:11" ht="14.1" customHeight="1">
      <c r="A96" s="138"/>
      <c r="B96" s="137" t="s">
        <v>143</v>
      </c>
      <c r="C96" s="104">
        <v>19</v>
      </c>
      <c r="D96" s="128"/>
      <c r="E96" s="127">
        <v>-23245382</v>
      </c>
      <c r="F96" s="127"/>
      <c r="G96" s="127">
        <v>-4550000</v>
      </c>
      <c r="H96" s="127"/>
      <c r="I96" s="127">
        <v>-16245382</v>
      </c>
      <c r="J96" s="127"/>
      <c r="K96" s="127">
        <v>-4550000</v>
      </c>
    </row>
    <row r="97" spans="1:11" ht="14.1" customHeight="1">
      <c r="A97" s="138" t="s">
        <v>189</v>
      </c>
      <c r="B97" s="137"/>
      <c r="C97" s="104"/>
      <c r="D97" s="128"/>
      <c r="E97" s="127"/>
      <c r="F97" s="127"/>
      <c r="G97" s="127"/>
      <c r="H97" s="127"/>
      <c r="I97" s="127"/>
      <c r="J97" s="127"/>
      <c r="K97" s="127"/>
    </row>
    <row r="98" spans="1:11" ht="14.1" customHeight="1">
      <c r="A98" s="138"/>
      <c r="B98" s="137" t="s">
        <v>143</v>
      </c>
      <c r="C98" s="104">
        <v>19</v>
      </c>
      <c r="D98" s="128"/>
      <c r="E98" s="127">
        <v>1500000</v>
      </c>
      <c r="F98" s="127"/>
      <c r="G98" s="127">
        <v>1460000</v>
      </c>
      <c r="H98" s="127"/>
      <c r="I98" s="127">
        <v>1500000</v>
      </c>
      <c r="J98" s="127"/>
      <c r="K98" s="127">
        <v>500000</v>
      </c>
    </row>
    <row r="99" spans="1:11" s="107" customFormat="1" ht="16.5" customHeight="1">
      <c r="A99" s="138" t="s">
        <v>252</v>
      </c>
      <c r="B99" s="137"/>
      <c r="C99" s="104"/>
      <c r="D99" s="128"/>
      <c r="E99" s="127"/>
      <c r="F99" s="127"/>
      <c r="G99" s="127"/>
      <c r="H99" s="127"/>
      <c r="I99" s="127"/>
      <c r="J99" s="127"/>
      <c r="K99" s="127"/>
    </row>
    <row r="100" spans="1:11" s="107" customFormat="1" ht="16.5" customHeight="1">
      <c r="A100" s="138"/>
      <c r="B100" s="137" t="s">
        <v>253</v>
      </c>
      <c r="C100" s="104">
        <v>19</v>
      </c>
      <c r="D100" s="128"/>
      <c r="E100" s="127">
        <v>-338826</v>
      </c>
      <c r="F100" s="127"/>
      <c r="G100" s="127">
        <v>0</v>
      </c>
      <c r="H100" s="127"/>
      <c r="I100" s="127">
        <v>0</v>
      </c>
      <c r="J100" s="127"/>
      <c r="K100" s="127">
        <v>0</v>
      </c>
    </row>
    <row r="101" spans="1:11" ht="14.1" customHeight="1">
      <c r="A101" s="138" t="s">
        <v>145</v>
      </c>
      <c r="B101" s="137"/>
      <c r="C101" s="104"/>
      <c r="D101" s="128"/>
      <c r="E101" s="107"/>
      <c r="F101" s="127"/>
      <c r="G101" s="107"/>
      <c r="H101" s="127"/>
      <c r="I101" s="107"/>
      <c r="J101" s="127"/>
      <c r="K101" s="107"/>
    </row>
    <row r="102" spans="1:11" ht="14.1" customHeight="1">
      <c r="A102" s="138"/>
      <c r="B102" s="137" t="s">
        <v>143</v>
      </c>
      <c r="C102" s="104">
        <v>19</v>
      </c>
      <c r="D102" s="128"/>
      <c r="E102" s="127">
        <v>-1063055</v>
      </c>
      <c r="F102" s="127"/>
      <c r="G102" s="127">
        <v>-1736944</v>
      </c>
      <c r="H102" s="127"/>
      <c r="I102" s="127">
        <v>-330556</v>
      </c>
      <c r="J102" s="127"/>
      <c r="K102" s="127">
        <v>-177778</v>
      </c>
    </row>
    <row r="103" spans="1:11" ht="14.1" customHeight="1">
      <c r="A103" s="107" t="s">
        <v>190</v>
      </c>
      <c r="B103" s="137"/>
      <c r="C103" s="104"/>
      <c r="D103" s="128"/>
      <c r="E103" s="127">
        <v>-24138</v>
      </c>
      <c r="F103" s="127"/>
      <c r="G103" s="127">
        <v>-22500</v>
      </c>
      <c r="H103" s="127"/>
      <c r="I103" s="127">
        <v>0</v>
      </c>
      <c r="J103" s="127"/>
      <c r="K103" s="127">
        <v>0</v>
      </c>
    </row>
    <row r="104" spans="1:11" ht="14.1" customHeight="1">
      <c r="A104" s="107" t="s">
        <v>197</v>
      </c>
      <c r="B104" s="137"/>
      <c r="C104" s="104">
        <v>21</v>
      </c>
      <c r="D104" s="128"/>
      <c r="E104" s="127">
        <v>3550000</v>
      </c>
      <c r="F104" s="127"/>
      <c r="G104" s="127">
        <v>3200000</v>
      </c>
      <c r="H104" s="127"/>
      <c r="I104" s="127">
        <v>3550000</v>
      </c>
      <c r="J104" s="127"/>
      <c r="K104" s="127">
        <v>3200000</v>
      </c>
    </row>
    <row r="105" spans="1:11" ht="14.1" customHeight="1">
      <c r="A105" s="107" t="s">
        <v>196</v>
      </c>
      <c r="B105" s="137"/>
      <c r="C105" s="104">
        <v>21</v>
      </c>
      <c r="D105" s="128"/>
      <c r="E105" s="127">
        <v>-1275651</v>
      </c>
      <c r="F105" s="127"/>
      <c r="G105" s="127">
        <v>-2713300</v>
      </c>
      <c r="H105" s="127"/>
      <c r="I105" s="127">
        <v>-1275651</v>
      </c>
      <c r="J105" s="127"/>
      <c r="K105" s="127">
        <v>-2713300</v>
      </c>
    </row>
    <row r="106" spans="1:11" ht="14.1" customHeight="1">
      <c r="A106" s="138" t="s">
        <v>279</v>
      </c>
      <c r="B106" s="137"/>
      <c r="C106" s="104"/>
      <c r="D106" s="128"/>
      <c r="E106" s="127"/>
      <c r="F106" s="127"/>
      <c r="G106" s="127"/>
      <c r="H106" s="127"/>
      <c r="I106" s="127"/>
      <c r="J106" s="127"/>
      <c r="K106" s="127"/>
    </row>
    <row r="107" spans="1:11" ht="14.1" customHeight="1">
      <c r="B107" s="137" t="s">
        <v>280</v>
      </c>
      <c r="C107" s="106"/>
      <c r="D107" s="128"/>
      <c r="E107" s="127">
        <v>-479864</v>
      </c>
      <c r="F107" s="127"/>
      <c r="G107" s="102">
        <v>-521360</v>
      </c>
      <c r="H107" s="127"/>
      <c r="I107" s="127">
        <v>0</v>
      </c>
      <c r="J107" s="127"/>
      <c r="K107" s="127">
        <v>0</v>
      </c>
    </row>
    <row r="108" spans="1:11" ht="14.1" customHeight="1">
      <c r="A108" s="107" t="s">
        <v>276</v>
      </c>
      <c r="B108" s="137"/>
      <c r="C108" s="104"/>
      <c r="D108" s="128"/>
      <c r="E108" s="127"/>
      <c r="F108" s="127"/>
      <c r="G108" s="127"/>
      <c r="H108" s="127"/>
      <c r="I108" s="127"/>
      <c r="J108" s="127"/>
      <c r="K108" s="127"/>
    </row>
    <row r="109" spans="1:11" ht="14.1" customHeight="1">
      <c r="A109" s="107"/>
      <c r="B109" s="137" t="s">
        <v>277</v>
      </c>
      <c r="C109" s="104"/>
      <c r="D109" s="128"/>
      <c r="E109" s="127">
        <v>17970</v>
      </c>
      <c r="F109" s="127"/>
      <c r="G109" s="127">
        <v>0</v>
      </c>
      <c r="H109" s="127"/>
      <c r="I109" s="127">
        <v>0</v>
      </c>
      <c r="J109" s="127"/>
      <c r="K109" s="127">
        <v>0</v>
      </c>
    </row>
    <row r="110" spans="1:11" ht="14.1" customHeight="1">
      <c r="A110" s="107" t="s">
        <v>254</v>
      </c>
      <c r="B110" s="107"/>
      <c r="C110" s="104"/>
      <c r="D110" s="128"/>
      <c r="E110" s="102">
        <v>2565000</v>
      </c>
      <c r="F110" s="127"/>
      <c r="G110" s="102">
        <v>0</v>
      </c>
      <c r="H110" s="127"/>
      <c r="I110" s="127">
        <v>2565000</v>
      </c>
      <c r="J110" s="127"/>
      <c r="K110" s="102">
        <v>0</v>
      </c>
    </row>
    <row r="111" spans="1:11" ht="14.1" customHeight="1">
      <c r="A111" s="107" t="s">
        <v>244</v>
      </c>
      <c r="B111" s="107"/>
      <c r="C111" s="104"/>
      <c r="D111" s="128"/>
      <c r="E111" s="102">
        <v>0</v>
      </c>
      <c r="F111" s="127"/>
      <c r="G111" s="102">
        <v>-14014</v>
      </c>
      <c r="H111" s="127"/>
      <c r="I111" s="102">
        <v>0</v>
      </c>
      <c r="J111" s="127"/>
      <c r="K111" s="102">
        <v>0</v>
      </c>
    </row>
    <row r="112" spans="1:11" ht="14.1" customHeight="1">
      <c r="A112" s="107" t="s">
        <v>255</v>
      </c>
      <c r="B112" s="107"/>
      <c r="C112" s="104"/>
      <c r="D112" s="128"/>
      <c r="E112" s="143">
        <v>-14753</v>
      </c>
      <c r="F112" s="127"/>
      <c r="G112" s="143">
        <v>-7616</v>
      </c>
      <c r="H112" s="127"/>
      <c r="I112" s="143">
        <v>-14753</v>
      </c>
      <c r="J112" s="127"/>
      <c r="K112" s="143">
        <v>-7616</v>
      </c>
    </row>
    <row r="113" spans="1:11" ht="14.1" customHeight="1">
      <c r="A113" s="82"/>
      <c r="B113" s="137"/>
      <c r="C113" s="127"/>
      <c r="D113" s="128"/>
      <c r="E113" s="127"/>
      <c r="F113" s="127"/>
      <c r="G113" s="127"/>
      <c r="H113" s="128"/>
      <c r="I113" s="127"/>
      <c r="J113" s="128"/>
      <c r="K113" s="127"/>
    </row>
    <row r="114" spans="1:11" ht="14.1" customHeight="1">
      <c r="A114" s="136" t="s">
        <v>199</v>
      </c>
      <c r="B114" s="137"/>
      <c r="C114" s="127"/>
      <c r="D114" s="128"/>
      <c r="E114" s="143">
        <f>SUM(E94:E112)</f>
        <v>996683</v>
      </c>
      <c r="F114" s="127"/>
      <c r="G114" s="143">
        <f>SUM(G94:G112)</f>
        <v>1241879</v>
      </c>
      <c r="H114" s="127"/>
      <c r="I114" s="143">
        <f>SUM(I94:I112)</f>
        <v>3554040</v>
      </c>
      <c r="J114" s="127"/>
      <c r="K114" s="143">
        <f>SUM(K94:K112)</f>
        <v>1951306</v>
      </c>
    </row>
    <row r="115" spans="1:11" ht="14.1" customHeight="1">
      <c r="A115" s="136"/>
      <c r="B115" s="137"/>
      <c r="C115" s="127"/>
      <c r="D115" s="128"/>
      <c r="E115" s="127"/>
      <c r="F115" s="127"/>
      <c r="G115" s="127"/>
      <c r="H115" s="127"/>
      <c r="I115" s="127"/>
      <c r="J115" s="127"/>
      <c r="K115" s="127"/>
    </row>
    <row r="116" spans="1:11" ht="15" customHeight="1">
      <c r="A116" s="136" t="s">
        <v>274</v>
      </c>
      <c r="B116" s="137"/>
      <c r="C116" s="128"/>
      <c r="D116" s="128"/>
      <c r="E116" s="127">
        <v>-742079</v>
      </c>
      <c r="F116" s="127"/>
      <c r="G116" s="127">
        <v>707859</v>
      </c>
      <c r="H116" s="128"/>
      <c r="I116" s="127">
        <v>-254230</v>
      </c>
      <c r="J116" s="128"/>
      <c r="K116" s="127">
        <v>96404</v>
      </c>
    </row>
    <row r="117" spans="1:11" ht="15" customHeight="1">
      <c r="A117" s="138" t="s">
        <v>179</v>
      </c>
      <c r="B117" s="137"/>
      <c r="C117" s="127"/>
      <c r="D117" s="128"/>
      <c r="E117" s="127">
        <v>2409501</v>
      </c>
      <c r="F117" s="127"/>
      <c r="G117" s="127">
        <v>1853075</v>
      </c>
      <c r="H117" s="128"/>
      <c r="I117" s="127">
        <v>378287</v>
      </c>
      <c r="J117" s="128"/>
      <c r="K117" s="127">
        <v>237841</v>
      </c>
    </row>
    <row r="118" spans="1:11" ht="15" customHeight="1">
      <c r="A118" s="107" t="s">
        <v>275</v>
      </c>
      <c r="B118" s="136"/>
      <c r="C118" s="127"/>
      <c r="D118" s="128"/>
      <c r="E118" s="143">
        <v>-4562</v>
      </c>
      <c r="F118" s="127"/>
      <c r="G118" s="143">
        <v>39</v>
      </c>
      <c r="H118" s="127"/>
      <c r="I118" s="143">
        <v>0</v>
      </c>
      <c r="J118" s="127"/>
      <c r="K118" s="143">
        <v>0</v>
      </c>
    </row>
    <row r="119" spans="1:11" ht="15" customHeight="1">
      <c r="A119" s="138"/>
      <c r="B119" s="137"/>
      <c r="C119" s="127"/>
      <c r="D119" s="128"/>
      <c r="E119" s="127"/>
      <c r="F119" s="127"/>
      <c r="G119" s="127"/>
      <c r="H119" s="128"/>
      <c r="I119" s="127"/>
      <c r="J119" s="128"/>
      <c r="K119" s="127"/>
    </row>
    <row r="120" spans="1:11" ht="15" customHeight="1" thickBot="1">
      <c r="A120" s="136" t="s">
        <v>151</v>
      </c>
      <c r="B120" s="137"/>
      <c r="C120" s="128"/>
      <c r="D120" s="128"/>
      <c r="E120" s="145">
        <f>SUM(E116:E119)</f>
        <v>1662860</v>
      </c>
      <c r="F120" s="127"/>
      <c r="G120" s="145">
        <f>SUM(G116:G119)</f>
        <v>2560973</v>
      </c>
      <c r="H120" s="128"/>
      <c r="I120" s="145">
        <f>SUM(I116:I119)</f>
        <v>124057</v>
      </c>
      <c r="J120" s="128"/>
      <c r="K120" s="145">
        <f>SUM(K116:K119)</f>
        <v>334245</v>
      </c>
    </row>
    <row r="121" spans="1:11" ht="14.1" customHeight="1" thickTop="1">
      <c r="A121" s="136"/>
      <c r="B121" s="137"/>
      <c r="C121" s="127"/>
      <c r="D121" s="128"/>
      <c r="E121" s="127"/>
      <c r="F121" s="127"/>
      <c r="G121" s="127"/>
      <c r="H121" s="127"/>
      <c r="I121" s="127"/>
      <c r="J121" s="127"/>
      <c r="K121" s="127"/>
    </row>
    <row r="122" spans="1:11" ht="14.1" customHeight="1">
      <c r="A122" s="136"/>
      <c r="B122" s="137"/>
      <c r="C122" s="127"/>
      <c r="D122" s="128"/>
      <c r="E122" s="127"/>
      <c r="F122" s="127"/>
      <c r="G122" s="127"/>
      <c r="H122" s="127"/>
      <c r="I122" s="127"/>
      <c r="J122" s="127"/>
      <c r="K122" s="127"/>
    </row>
    <row r="123" spans="1:11" ht="21.75" customHeight="1">
      <c r="A123" s="193" t="str">
        <f>A62</f>
        <v>The accompanying notes on page 14 to 37 are an integral part of this interim financial information.</v>
      </c>
      <c r="B123" s="182"/>
      <c r="C123" s="69"/>
      <c r="D123" s="69"/>
      <c r="E123" s="12"/>
      <c r="F123" s="12"/>
      <c r="G123" s="12"/>
      <c r="H123" s="69"/>
      <c r="I123" s="12"/>
      <c r="J123" s="69"/>
      <c r="K123" s="12"/>
    </row>
    <row r="124" spans="1:11" ht="16.350000000000001" customHeight="1">
      <c r="A124" s="1" t="s">
        <v>0</v>
      </c>
      <c r="B124" s="1"/>
      <c r="C124" s="17"/>
      <c r="D124" s="26"/>
      <c r="E124" s="17"/>
      <c r="F124" s="17"/>
      <c r="G124" s="17"/>
      <c r="H124" s="26"/>
      <c r="I124" s="17"/>
      <c r="J124" s="26"/>
      <c r="K124" s="17"/>
    </row>
    <row r="125" spans="1:11" ht="16.350000000000001" customHeight="1">
      <c r="A125" s="78" t="s">
        <v>268</v>
      </c>
      <c r="B125" s="79"/>
      <c r="C125" s="17"/>
      <c r="D125" s="26"/>
      <c r="E125" s="17"/>
      <c r="F125" s="17"/>
      <c r="G125" s="17"/>
      <c r="H125" s="26"/>
      <c r="I125" s="17"/>
      <c r="J125" s="26"/>
      <c r="K125" s="17"/>
    </row>
    <row r="126" spans="1:11" ht="16.350000000000001" customHeight="1">
      <c r="A126" s="80" t="s">
        <v>236</v>
      </c>
      <c r="B126" s="81"/>
      <c r="C126" s="12"/>
      <c r="D126" s="69"/>
      <c r="E126" s="12"/>
      <c r="F126" s="12"/>
      <c r="G126" s="12"/>
      <c r="H126" s="69"/>
      <c r="I126" s="12"/>
      <c r="J126" s="69"/>
      <c r="K126" s="12"/>
    </row>
    <row r="127" spans="1:11" ht="14.1" customHeight="1">
      <c r="A127" s="78"/>
      <c r="B127" s="79"/>
      <c r="C127" s="17"/>
      <c r="D127" s="26"/>
      <c r="E127" s="17"/>
      <c r="F127" s="17"/>
      <c r="G127" s="17"/>
      <c r="H127" s="26"/>
      <c r="I127" s="17"/>
      <c r="J127" s="26"/>
      <c r="K127" s="17"/>
    </row>
    <row r="128" spans="1:11" ht="14.1" customHeight="1">
      <c r="A128" s="78"/>
      <c r="B128" s="79"/>
      <c r="C128" s="17"/>
      <c r="D128" s="26"/>
      <c r="E128" s="17"/>
      <c r="F128" s="17"/>
      <c r="G128" s="17"/>
      <c r="H128" s="26"/>
      <c r="I128" s="17"/>
      <c r="J128" s="26"/>
      <c r="K128" s="17"/>
    </row>
    <row r="129" spans="1:11" ht="14.1" customHeight="1">
      <c r="A129" s="130"/>
      <c r="B129" s="131"/>
      <c r="C129" s="131"/>
      <c r="D129" s="128"/>
      <c r="E129" s="209" t="s">
        <v>2</v>
      </c>
      <c r="F129" s="209"/>
      <c r="G129" s="209"/>
      <c r="H129" s="128"/>
      <c r="I129" s="209" t="s">
        <v>3</v>
      </c>
      <c r="J129" s="209"/>
      <c r="K129" s="209"/>
    </row>
    <row r="130" spans="1:11" ht="14.1" customHeight="1">
      <c r="A130" s="130"/>
      <c r="B130" s="131"/>
      <c r="C130" s="131"/>
      <c r="D130" s="128"/>
      <c r="E130" s="190" t="s">
        <v>4</v>
      </c>
      <c r="F130" s="132"/>
      <c r="G130" s="190" t="s">
        <v>4</v>
      </c>
      <c r="H130" s="132"/>
      <c r="I130" s="190" t="s">
        <v>4</v>
      </c>
      <c r="J130" s="132"/>
      <c r="K130" s="190" t="s">
        <v>4</v>
      </c>
    </row>
    <row r="131" spans="1:11" ht="14.1" customHeight="1">
      <c r="A131" s="130"/>
      <c r="B131" s="131"/>
      <c r="C131" s="131"/>
      <c r="D131" s="128"/>
      <c r="E131" s="191" t="s">
        <v>207</v>
      </c>
      <c r="F131" s="132"/>
      <c r="G131" s="191" t="s">
        <v>207</v>
      </c>
      <c r="H131" s="132"/>
      <c r="I131" s="191" t="s">
        <v>207</v>
      </c>
      <c r="J131" s="132"/>
      <c r="K131" s="191" t="s">
        <v>207</v>
      </c>
    </row>
    <row r="132" spans="1:11" ht="14.1" customHeight="1">
      <c r="A132" s="144"/>
      <c r="B132" s="144"/>
      <c r="C132" s="133"/>
      <c r="D132" s="128"/>
      <c r="E132" s="133" t="s">
        <v>235</v>
      </c>
      <c r="F132" s="129"/>
      <c r="G132" s="133">
        <v>2018</v>
      </c>
      <c r="H132" s="128"/>
      <c r="I132" s="133" t="s">
        <v>235</v>
      </c>
      <c r="J132" s="129"/>
      <c r="K132" s="133">
        <v>2018</v>
      </c>
    </row>
    <row r="133" spans="1:11" ht="14.1" customHeight="1">
      <c r="A133" s="134"/>
      <c r="B133" s="134"/>
      <c r="C133" s="132"/>
      <c r="D133" s="135"/>
      <c r="E133" s="119" t="s">
        <v>8</v>
      </c>
      <c r="F133" s="129"/>
      <c r="G133" s="119" t="s">
        <v>8</v>
      </c>
      <c r="H133" s="135"/>
      <c r="I133" s="119" t="s">
        <v>8</v>
      </c>
      <c r="J133" s="135"/>
      <c r="K133" s="119" t="s">
        <v>8</v>
      </c>
    </row>
    <row r="134" spans="1:11" ht="14.1" customHeight="1">
      <c r="A134" s="134"/>
      <c r="B134" s="134"/>
      <c r="C134" s="132"/>
      <c r="D134" s="135"/>
      <c r="E134" s="120"/>
      <c r="F134" s="129"/>
      <c r="G134" s="120"/>
      <c r="H134" s="135"/>
      <c r="I134" s="120"/>
      <c r="J134" s="135"/>
      <c r="K134" s="120"/>
    </row>
    <row r="135" spans="1:11" ht="15" customHeight="1">
      <c r="A135" s="136" t="s">
        <v>234</v>
      </c>
      <c r="B135" s="137"/>
      <c r="C135" s="127"/>
      <c r="D135" s="128"/>
      <c r="E135" s="127"/>
      <c r="F135" s="127"/>
      <c r="G135" s="127"/>
      <c r="H135" s="128"/>
      <c r="I135" s="127"/>
      <c r="J135" s="128"/>
      <c r="K135" s="127"/>
    </row>
    <row r="136" spans="1:11" ht="15" customHeight="1">
      <c r="A136" s="136"/>
      <c r="B136" s="137"/>
      <c r="C136" s="127"/>
      <c r="D136" s="128"/>
      <c r="E136" s="127"/>
      <c r="F136" s="127"/>
      <c r="G136" s="127"/>
      <c r="H136" s="128"/>
      <c r="I136" s="127"/>
      <c r="J136" s="128"/>
      <c r="K136" s="127"/>
    </row>
    <row r="137" spans="1:11" ht="15" customHeight="1">
      <c r="A137" s="107" t="s">
        <v>146</v>
      </c>
      <c r="B137" s="107"/>
      <c r="C137" s="127"/>
      <c r="D137" s="128"/>
      <c r="E137" s="127">
        <v>3949</v>
      </c>
      <c r="F137" s="127"/>
      <c r="G137" s="127">
        <v>7776</v>
      </c>
      <c r="H137" s="127"/>
      <c r="I137" s="127">
        <v>0</v>
      </c>
      <c r="J137" s="127"/>
      <c r="K137" s="127">
        <v>0</v>
      </c>
    </row>
    <row r="138" spans="1:11" ht="15" customHeight="1">
      <c r="A138" s="138" t="s">
        <v>257</v>
      </c>
      <c r="B138" s="137"/>
      <c r="C138" s="127"/>
      <c r="D138" s="128"/>
      <c r="E138" s="127"/>
      <c r="F138" s="127"/>
      <c r="G138" s="127"/>
      <c r="H138" s="127"/>
      <c r="I138" s="127"/>
      <c r="J138" s="127"/>
      <c r="K138" s="127"/>
    </row>
    <row r="139" spans="1:11" ht="15" customHeight="1">
      <c r="A139" s="138"/>
      <c r="B139" s="137" t="s">
        <v>256</v>
      </c>
      <c r="C139" s="104"/>
      <c r="D139" s="128"/>
      <c r="E139" s="127">
        <v>511660</v>
      </c>
      <c r="F139" s="127"/>
      <c r="G139" s="127">
        <v>0</v>
      </c>
      <c r="H139" s="127"/>
      <c r="I139" s="127">
        <v>306236</v>
      </c>
      <c r="J139" s="127"/>
      <c r="K139" s="127">
        <v>0</v>
      </c>
    </row>
    <row r="140" spans="1:11" ht="15" customHeight="1">
      <c r="A140" s="138" t="s">
        <v>281</v>
      </c>
      <c r="B140" s="137"/>
      <c r="C140" s="127"/>
      <c r="D140" s="128"/>
      <c r="E140" s="127">
        <v>3863</v>
      </c>
      <c r="G140" s="127">
        <v>-2033</v>
      </c>
      <c r="H140" s="127"/>
      <c r="I140" s="127">
        <v>2440</v>
      </c>
      <c r="K140" s="127">
        <v>0</v>
      </c>
    </row>
    <row r="141" spans="1:11" ht="15" customHeight="1">
      <c r="A141" s="138" t="s">
        <v>258</v>
      </c>
      <c r="B141" s="137"/>
      <c r="C141" s="127"/>
      <c r="D141" s="128"/>
      <c r="E141" s="127">
        <v>0</v>
      </c>
      <c r="F141" s="127"/>
      <c r="G141" s="127">
        <v>33128</v>
      </c>
      <c r="H141" s="127"/>
      <c r="I141" s="127">
        <v>0</v>
      </c>
      <c r="J141" s="127"/>
      <c r="K141" s="127">
        <v>0</v>
      </c>
    </row>
    <row r="142" spans="1:11" ht="15" customHeight="1">
      <c r="A142" s="138" t="s">
        <v>191</v>
      </c>
      <c r="B142" s="138"/>
      <c r="C142" s="127"/>
      <c r="D142" s="128"/>
      <c r="E142" s="127">
        <v>120474</v>
      </c>
      <c r="F142" s="127"/>
      <c r="G142" s="127">
        <v>60404</v>
      </c>
      <c r="H142" s="127"/>
      <c r="I142" s="127">
        <v>120474</v>
      </c>
      <c r="J142" s="127"/>
      <c r="K142" s="127">
        <v>60404</v>
      </c>
    </row>
    <row r="143" spans="1:11" ht="15" customHeight="1">
      <c r="A143" s="138"/>
      <c r="B143" s="138"/>
      <c r="C143" s="127"/>
      <c r="D143" s="128"/>
      <c r="E143" s="127"/>
      <c r="F143" s="127"/>
      <c r="G143" s="127"/>
      <c r="H143" s="127"/>
      <c r="I143" s="127"/>
      <c r="J143" s="127"/>
      <c r="K143" s="127"/>
    </row>
    <row r="144" spans="1:11" ht="15" customHeight="1">
      <c r="A144" s="138"/>
      <c r="B144" s="138"/>
      <c r="C144" s="127"/>
      <c r="D144" s="128"/>
      <c r="E144" s="127"/>
      <c r="F144" s="127"/>
      <c r="G144" s="127"/>
      <c r="H144" s="127"/>
      <c r="I144" s="127"/>
      <c r="J144" s="127"/>
      <c r="K144" s="127"/>
    </row>
    <row r="145" spans="1:11" ht="15" customHeight="1">
      <c r="A145" s="138"/>
      <c r="B145" s="138"/>
      <c r="C145" s="127"/>
      <c r="D145" s="128"/>
      <c r="E145" s="127"/>
      <c r="F145" s="127"/>
      <c r="G145" s="127"/>
      <c r="H145" s="127"/>
      <c r="I145" s="127"/>
      <c r="J145" s="127"/>
      <c r="K145" s="127"/>
    </row>
    <row r="146" spans="1:11" ht="15" customHeight="1">
      <c r="A146" s="138"/>
      <c r="B146" s="138"/>
      <c r="C146" s="127"/>
      <c r="D146" s="128"/>
      <c r="E146" s="127"/>
      <c r="F146" s="127"/>
      <c r="G146" s="127"/>
      <c r="H146" s="127"/>
      <c r="I146" s="127"/>
      <c r="J146" s="127"/>
      <c r="K146" s="127"/>
    </row>
    <row r="147" spans="1:11" ht="15" customHeight="1">
      <c r="A147" s="138"/>
      <c r="B147" s="138"/>
      <c r="C147" s="127"/>
      <c r="D147" s="128"/>
      <c r="E147" s="127"/>
      <c r="F147" s="127"/>
      <c r="G147" s="127"/>
      <c r="H147" s="127"/>
      <c r="I147" s="127"/>
      <c r="J147" s="127"/>
      <c r="K147" s="127"/>
    </row>
    <row r="148" spans="1:11" ht="15" customHeight="1">
      <c r="A148" s="138"/>
      <c r="B148" s="138"/>
      <c r="C148" s="127"/>
      <c r="D148" s="128"/>
      <c r="E148" s="127"/>
      <c r="F148" s="127"/>
      <c r="G148" s="127"/>
      <c r="H148" s="127"/>
      <c r="I148" s="127"/>
      <c r="J148" s="127"/>
      <c r="K148" s="127"/>
    </row>
    <row r="149" spans="1:11" ht="15" customHeight="1">
      <c r="A149" s="138"/>
      <c r="B149" s="138"/>
      <c r="C149" s="127"/>
      <c r="D149" s="128"/>
      <c r="E149" s="127"/>
      <c r="F149" s="127"/>
      <c r="G149" s="127"/>
      <c r="H149" s="127"/>
      <c r="I149" s="127"/>
      <c r="J149" s="127"/>
      <c r="K149" s="127"/>
    </row>
    <row r="150" spans="1:11" ht="15" customHeight="1">
      <c r="A150" s="138"/>
      <c r="B150" s="138"/>
      <c r="C150" s="127"/>
      <c r="D150" s="128"/>
      <c r="E150" s="127"/>
      <c r="F150" s="127"/>
      <c r="G150" s="127"/>
      <c r="H150" s="127"/>
      <c r="I150" s="127"/>
      <c r="J150" s="127"/>
      <c r="K150" s="127"/>
    </row>
    <row r="151" spans="1:11" ht="15" customHeight="1">
      <c r="A151" s="138"/>
      <c r="B151" s="138"/>
      <c r="C151" s="127"/>
      <c r="D151" s="128"/>
      <c r="E151" s="127"/>
      <c r="F151" s="127"/>
      <c r="G151" s="127"/>
      <c r="H151" s="127"/>
      <c r="I151" s="127"/>
      <c r="J151" s="127"/>
      <c r="K151" s="127"/>
    </row>
    <row r="152" spans="1:11" ht="15" customHeight="1">
      <c r="A152" s="138"/>
      <c r="B152" s="138"/>
      <c r="C152" s="127"/>
      <c r="D152" s="128"/>
      <c r="E152" s="127"/>
      <c r="F152" s="127"/>
      <c r="G152" s="127"/>
      <c r="H152" s="127"/>
      <c r="I152" s="127"/>
      <c r="J152" s="127"/>
      <c r="K152" s="127"/>
    </row>
    <row r="153" spans="1:11" ht="15" customHeight="1">
      <c r="A153" s="138"/>
      <c r="B153" s="138"/>
      <c r="C153" s="127"/>
      <c r="D153" s="128"/>
      <c r="E153" s="127"/>
      <c r="F153" s="127"/>
      <c r="G153" s="127"/>
      <c r="H153" s="127"/>
      <c r="I153" s="127"/>
      <c r="J153" s="127"/>
      <c r="K153" s="127"/>
    </row>
    <row r="154" spans="1:11" ht="15" customHeight="1">
      <c r="A154" s="138"/>
      <c r="B154" s="138"/>
      <c r="C154" s="127"/>
      <c r="D154" s="128"/>
      <c r="E154" s="127"/>
      <c r="F154" s="127"/>
      <c r="G154" s="127"/>
      <c r="H154" s="127"/>
      <c r="I154" s="127"/>
      <c r="J154" s="127"/>
      <c r="K154" s="127"/>
    </row>
    <row r="155" spans="1:11" ht="15" customHeight="1">
      <c r="A155" s="138"/>
      <c r="B155" s="138"/>
      <c r="C155" s="127"/>
      <c r="D155" s="128"/>
      <c r="E155" s="127"/>
      <c r="F155" s="127"/>
      <c r="G155" s="127"/>
      <c r="H155" s="127"/>
      <c r="I155" s="127"/>
      <c r="J155" s="127"/>
      <c r="K155" s="127"/>
    </row>
    <row r="156" spans="1:11" ht="15" customHeight="1">
      <c r="A156" s="138"/>
      <c r="B156" s="138"/>
      <c r="C156" s="127"/>
      <c r="D156" s="128"/>
      <c r="E156" s="127"/>
      <c r="F156" s="127"/>
      <c r="G156" s="127"/>
      <c r="H156" s="127"/>
      <c r="I156" s="127"/>
      <c r="J156" s="127"/>
      <c r="K156" s="127"/>
    </row>
    <row r="157" spans="1:11" ht="15" customHeight="1">
      <c r="A157" s="138"/>
      <c r="B157" s="138"/>
      <c r="C157" s="127"/>
      <c r="D157" s="128"/>
      <c r="E157" s="127"/>
      <c r="F157" s="127"/>
      <c r="G157" s="127"/>
      <c r="H157" s="127"/>
      <c r="I157" s="127"/>
      <c r="J157" s="127"/>
      <c r="K157" s="127"/>
    </row>
    <row r="158" spans="1:11" ht="15" customHeight="1">
      <c r="A158" s="138"/>
      <c r="B158" s="138"/>
      <c r="C158" s="127"/>
      <c r="D158" s="128"/>
      <c r="E158" s="127"/>
      <c r="F158" s="127"/>
      <c r="G158" s="127"/>
      <c r="H158" s="127"/>
      <c r="I158" s="127"/>
      <c r="J158" s="127"/>
      <c r="K158" s="127"/>
    </row>
    <row r="159" spans="1:11" ht="15" customHeight="1">
      <c r="A159" s="138"/>
      <c r="B159" s="138"/>
      <c r="C159" s="127"/>
      <c r="D159" s="128"/>
      <c r="E159" s="127"/>
      <c r="F159" s="127"/>
      <c r="G159" s="127"/>
      <c r="H159" s="127"/>
      <c r="I159" s="127"/>
      <c r="J159" s="127"/>
      <c r="K159" s="127"/>
    </row>
    <row r="160" spans="1:11" ht="15" customHeight="1">
      <c r="A160" s="138"/>
      <c r="B160" s="138"/>
      <c r="C160" s="127"/>
      <c r="D160" s="128"/>
      <c r="E160" s="127"/>
      <c r="F160" s="127"/>
      <c r="G160" s="127"/>
      <c r="H160" s="127"/>
      <c r="I160" s="127"/>
      <c r="J160" s="127"/>
      <c r="K160" s="127"/>
    </row>
    <row r="161" spans="1:11" ht="15" customHeight="1">
      <c r="A161" s="138"/>
      <c r="B161" s="138"/>
      <c r="C161" s="127"/>
      <c r="D161" s="128"/>
      <c r="E161" s="127"/>
      <c r="F161" s="127"/>
      <c r="G161" s="127"/>
      <c r="H161" s="127"/>
      <c r="I161" s="127"/>
      <c r="J161" s="127"/>
      <c r="K161" s="127"/>
    </row>
    <row r="162" spans="1:11" ht="15" customHeight="1">
      <c r="A162" s="138"/>
      <c r="B162" s="138"/>
      <c r="C162" s="127"/>
      <c r="D162" s="128"/>
      <c r="E162" s="127"/>
      <c r="F162" s="127"/>
      <c r="G162" s="127"/>
      <c r="H162" s="127"/>
      <c r="I162" s="127"/>
      <c r="J162" s="127"/>
      <c r="K162" s="127"/>
    </row>
    <row r="163" spans="1:11" ht="15" customHeight="1">
      <c r="A163" s="138"/>
      <c r="B163" s="138"/>
      <c r="C163" s="127"/>
      <c r="D163" s="128"/>
      <c r="E163" s="127"/>
      <c r="F163" s="127"/>
      <c r="G163" s="127"/>
      <c r="H163" s="127"/>
      <c r="I163" s="127"/>
      <c r="J163" s="127"/>
      <c r="K163" s="127"/>
    </row>
    <row r="164" spans="1:11" ht="15" customHeight="1">
      <c r="A164" s="138"/>
      <c r="B164" s="138"/>
      <c r="C164" s="127"/>
      <c r="D164" s="128"/>
      <c r="E164" s="127"/>
      <c r="F164" s="127"/>
      <c r="G164" s="127"/>
      <c r="H164" s="127"/>
      <c r="I164" s="127"/>
      <c r="J164" s="127"/>
      <c r="K164" s="127"/>
    </row>
    <row r="165" spans="1:11" ht="15" customHeight="1">
      <c r="A165" s="138"/>
      <c r="B165" s="138"/>
      <c r="C165" s="127"/>
      <c r="D165" s="128"/>
      <c r="E165" s="127"/>
      <c r="F165" s="127"/>
      <c r="G165" s="127"/>
      <c r="H165" s="127"/>
      <c r="I165" s="127"/>
      <c r="J165" s="127"/>
      <c r="K165" s="127"/>
    </row>
    <row r="166" spans="1:11" ht="15" customHeight="1">
      <c r="A166" s="138"/>
      <c r="B166" s="138"/>
      <c r="C166" s="127"/>
      <c r="D166" s="128"/>
      <c r="E166" s="127"/>
      <c r="F166" s="127"/>
      <c r="G166" s="127"/>
      <c r="H166" s="127"/>
      <c r="I166" s="127"/>
      <c r="J166" s="127"/>
      <c r="K166" s="127"/>
    </row>
    <row r="167" spans="1:11" ht="15" customHeight="1">
      <c r="A167" s="138"/>
      <c r="B167" s="138"/>
      <c r="C167" s="127"/>
      <c r="D167" s="128"/>
      <c r="E167" s="127"/>
      <c r="F167" s="127"/>
      <c r="G167" s="127"/>
      <c r="H167" s="127"/>
      <c r="I167" s="127"/>
      <c r="J167" s="127"/>
      <c r="K167" s="127"/>
    </row>
    <row r="168" spans="1:11" ht="15" customHeight="1">
      <c r="A168" s="138"/>
      <c r="B168" s="138"/>
      <c r="C168" s="127"/>
      <c r="D168" s="128"/>
      <c r="E168" s="127"/>
      <c r="F168" s="127"/>
      <c r="G168" s="127"/>
      <c r="H168" s="127"/>
      <c r="I168" s="127"/>
      <c r="J168" s="127"/>
      <c r="K168" s="127"/>
    </row>
    <row r="169" spans="1:11" ht="15" customHeight="1">
      <c r="A169" s="138"/>
      <c r="B169" s="138"/>
      <c r="C169" s="127"/>
      <c r="D169" s="128"/>
      <c r="E169" s="127"/>
      <c r="F169" s="127"/>
      <c r="G169" s="127"/>
      <c r="H169" s="127"/>
      <c r="I169" s="127"/>
      <c r="J169" s="127"/>
      <c r="K169" s="127"/>
    </row>
    <row r="170" spans="1:11" ht="15" customHeight="1">
      <c r="A170" s="138"/>
      <c r="B170" s="138"/>
      <c r="C170" s="127"/>
      <c r="D170" s="128"/>
      <c r="E170" s="127"/>
      <c r="F170" s="127"/>
      <c r="G170" s="127"/>
      <c r="H170" s="127"/>
      <c r="I170" s="127"/>
      <c r="J170" s="127"/>
      <c r="K170" s="127"/>
    </row>
    <row r="171" spans="1:11" ht="15" customHeight="1">
      <c r="A171" s="138"/>
      <c r="B171" s="138"/>
      <c r="C171" s="127"/>
      <c r="D171" s="128"/>
      <c r="E171" s="127"/>
      <c r="F171" s="127"/>
      <c r="G171" s="127"/>
      <c r="H171" s="127"/>
      <c r="I171" s="127"/>
      <c r="J171" s="127"/>
      <c r="K171" s="127"/>
    </row>
    <row r="172" spans="1:11" ht="15" customHeight="1">
      <c r="A172" s="138"/>
      <c r="B172" s="138"/>
      <c r="C172" s="127"/>
      <c r="D172" s="128"/>
      <c r="E172" s="127"/>
      <c r="F172" s="127"/>
      <c r="G172" s="127"/>
      <c r="H172" s="127"/>
      <c r="I172" s="127"/>
      <c r="J172" s="127"/>
      <c r="K172" s="127"/>
    </row>
    <row r="173" spans="1:11" ht="15" customHeight="1">
      <c r="A173" s="138"/>
      <c r="B173" s="138"/>
      <c r="C173" s="127"/>
      <c r="D173" s="128"/>
      <c r="E173" s="127"/>
      <c r="F173" s="127"/>
      <c r="G173" s="127"/>
      <c r="H173" s="127"/>
      <c r="I173" s="127"/>
      <c r="J173" s="127"/>
      <c r="K173" s="127"/>
    </row>
    <row r="174" spans="1:11" ht="15" customHeight="1">
      <c r="A174" s="138"/>
      <c r="B174" s="138"/>
      <c r="C174" s="127"/>
      <c r="D174" s="128"/>
      <c r="E174" s="127"/>
      <c r="F174" s="127"/>
      <c r="G174" s="127"/>
      <c r="H174" s="127"/>
      <c r="I174" s="127"/>
      <c r="J174" s="127"/>
      <c r="K174" s="127"/>
    </row>
    <row r="175" spans="1:11" ht="15" customHeight="1">
      <c r="A175" s="138"/>
      <c r="B175" s="138"/>
      <c r="C175" s="127"/>
      <c r="D175" s="128"/>
      <c r="E175" s="127"/>
      <c r="F175" s="127"/>
      <c r="G175" s="127"/>
      <c r="H175" s="127"/>
      <c r="I175" s="127"/>
      <c r="J175" s="127"/>
      <c r="K175" s="127"/>
    </row>
    <row r="176" spans="1:11" ht="15" customHeight="1">
      <c r="A176" s="138"/>
      <c r="B176" s="138"/>
      <c r="C176" s="127"/>
      <c r="D176" s="128"/>
      <c r="E176" s="127"/>
      <c r="F176" s="127"/>
      <c r="G176" s="127"/>
      <c r="H176" s="127"/>
      <c r="I176" s="127"/>
      <c r="J176" s="127"/>
      <c r="K176" s="127"/>
    </row>
    <row r="177" spans="1:11" ht="15" customHeight="1">
      <c r="A177" s="138"/>
      <c r="B177" s="138"/>
      <c r="C177" s="127"/>
      <c r="D177" s="128"/>
      <c r="E177" s="127"/>
      <c r="F177" s="127"/>
      <c r="G177" s="127"/>
      <c r="H177" s="127"/>
      <c r="I177" s="127"/>
      <c r="J177" s="127"/>
      <c r="K177" s="127"/>
    </row>
    <row r="178" spans="1:11" ht="15" customHeight="1">
      <c r="A178" s="138"/>
      <c r="B178" s="138"/>
      <c r="C178" s="127"/>
      <c r="D178" s="128"/>
      <c r="E178" s="127"/>
      <c r="F178" s="127"/>
      <c r="G178" s="127"/>
      <c r="H178" s="127"/>
      <c r="I178" s="127"/>
      <c r="J178" s="127"/>
      <c r="K178" s="127"/>
    </row>
    <row r="179" spans="1:11" ht="15" customHeight="1">
      <c r="A179" s="138"/>
      <c r="B179" s="138"/>
      <c r="C179" s="127"/>
      <c r="D179" s="128"/>
      <c r="E179" s="127"/>
      <c r="F179" s="127"/>
      <c r="G179" s="127"/>
      <c r="H179" s="127"/>
      <c r="I179" s="127"/>
      <c r="J179" s="127"/>
      <c r="K179" s="127"/>
    </row>
    <row r="180" spans="1:11" ht="15" customHeight="1">
      <c r="A180" s="138"/>
      <c r="B180" s="138"/>
      <c r="C180" s="127"/>
      <c r="D180" s="128"/>
      <c r="E180" s="127"/>
      <c r="F180" s="127"/>
      <c r="G180" s="127"/>
      <c r="H180" s="127"/>
      <c r="I180" s="127"/>
      <c r="J180" s="127"/>
      <c r="K180" s="127"/>
    </row>
    <row r="181" spans="1:11" ht="12" customHeight="1">
      <c r="A181" s="138"/>
      <c r="B181" s="138"/>
      <c r="C181" s="127"/>
      <c r="D181" s="128"/>
      <c r="E181" s="127"/>
      <c r="F181" s="127"/>
      <c r="G181" s="127"/>
      <c r="H181" s="127"/>
      <c r="I181" s="127"/>
      <c r="J181" s="127"/>
      <c r="K181" s="127"/>
    </row>
    <row r="182" spans="1:11" ht="20.100000000000001" customHeight="1">
      <c r="A182" s="84" t="str">
        <f>A62</f>
        <v>The accompanying notes on page 14 to 37 are an integral part of this interim financial information.</v>
      </c>
      <c r="B182" s="69"/>
      <c r="C182" s="12"/>
      <c r="D182" s="69"/>
      <c r="E182" s="12"/>
      <c r="F182" s="12"/>
      <c r="G182" s="12"/>
      <c r="H182" s="69"/>
      <c r="I182" s="12"/>
      <c r="J182" s="69"/>
      <c r="K182" s="12"/>
    </row>
    <row r="183" spans="1:11" ht="20.100000000000001" customHeight="1">
      <c r="A183" s="26"/>
      <c r="B183" s="26"/>
      <c r="C183" s="17"/>
      <c r="D183" s="26"/>
      <c r="E183" s="17"/>
      <c r="F183" s="17"/>
      <c r="G183" s="17"/>
      <c r="H183" s="26"/>
      <c r="I183" s="17"/>
      <c r="J183" s="26"/>
      <c r="K183" s="17"/>
    </row>
    <row r="184" spans="1:11" ht="20.100000000000001" customHeight="1">
      <c r="A184" s="26"/>
      <c r="B184" s="26"/>
      <c r="C184" s="17"/>
      <c r="D184" s="26"/>
      <c r="E184" s="17"/>
      <c r="F184" s="17"/>
      <c r="G184" s="17"/>
      <c r="H184" s="26"/>
      <c r="I184" s="17"/>
      <c r="J184" s="26"/>
      <c r="K184" s="17"/>
    </row>
    <row r="185" spans="1:11" ht="20.100000000000001" customHeight="1">
      <c r="A185" s="26"/>
      <c r="B185" s="26"/>
      <c r="C185" s="17"/>
      <c r="D185" s="26"/>
      <c r="E185" s="17"/>
      <c r="F185" s="17"/>
      <c r="G185" s="17"/>
      <c r="H185" s="26"/>
      <c r="I185" s="17"/>
      <c r="J185" s="26"/>
      <c r="K185" s="17"/>
    </row>
  </sheetData>
  <mergeCells count="7">
    <mergeCell ref="E129:G129"/>
    <mergeCell ref="I129:K129"/>
    <mergeCell ref="E6:G6"/>
    <mergeCell ref="I6:K6"/>
    <mergeCell ref="A62:J62"/>
    <mergeCell ref="E68:G68"/>
    <mergeCell ref="I68:K6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62" max="16383" man="1"/>
    <brk id="123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</vt:lpstr>
      <vt:lpstr>5-6 (Three-M)</vt:lpstr>
      <vt:lpstr>7-8 (Nine-M)</vt:lpstr>
      <vt:lpstr>9 e</vt:lpstr>
      <vt:lpstr>10 e</vt:lpstr>
      <vt:lpstr>11-13 e</vt:lpstr>
      <vt:lpstr>'11-13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Panida K</cp:lastModifiedBy>
  <cp:lastPrinted>2019-11-12T08:48:20Z</cp:lastPrinted>
  <dcterms:created xsi:type="dcterms:W3CDTF">2018-05-09T10:28:47Z</dcterms:created>
  <dcterms:modified xsi:type="dcterms:W3CDTF">2019-11-13T08:06:05Z</dcterms:modified>
</cp:coreProperties>
</file>