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2747C5EF-00AD-46F9-B8F6-A3A7199BC6D3}" xr6:coauthVersionLast="41" xr6:coauthVersionMax="41" xr10:uidLastSave="{00000000-0000-0000-0000-000000000000}"/>
  <bookViews>
    <workbookView xWindow="-120" yWindow="-120" windowWidth="20730" windowHeight="11160" activeTab="6" xr2:uid="{00000000-000D-0000-FFFF-FFFF00000000}"/>
  </bookViews>
  <sheets>
    <sheet name="fs3-5" sheetId="10" r:id="rId1"/>
    <sheet name="PL-6-9" sheetId="13" r:id="rId2"/>
    <sheet name="change 10" sheetId="17" r:id="rId3"/>
    <sheet name="change 11" sheetId="20" r:id="rId4"/>
    <sheet name="change-12" sheetId="18" r:id="rId5"/>
    <sheet name="change 13" sheetId="21" r:id="rId6"/>
    <sheet name="CF-14-16" sheetId="16" r:id="rId7"/>
  </sheets>
  <definedNames>
    <definedName name="_xlnm.Print_Area" localSheetId="6">'CF-14-16'!$A$1:$I$86</definedName>
    <definedName name="_xlnm.Print_Area" localSheetId="5">'change 13'!$A$1:$N$25</definedName>
    <definedName name="_xlnm.Print_Area" localSheetId="4">'change-12'!$A$1:$N$25</definedName>
    <definedName name="_xlnm.Print_Area" localSheetId="0">'fs3-5'!$A$1:$J$91</definedName>
    <definedName name="_xlnm.Print_Area" localSheetId="1">'PL-6-9'!$A$1:$J$106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0" i="20" l="1"/>
  <c r="P21" i="20"/>
  <c r="T21" i="20" s="1"/>
  <c r="L20" i="20"/>
  <c r="P20" i="20" s="1"/>
  <c r="P16" i="20"/>
  <c r="T16" i="20" s="1"/>
  <c r="P16" i="17"/>
  <c r="T20" i="20" l="1"/>
  <c r="N16" i="21" l="1"/>
  <c r="L20" i="21" l="1"/>
  <c r="H100" i="13"/>
  <c r="H95" i="13"/>
  <c r="H47" i="13"/>
  <c r="H42" i="13"/>
  <c r="N12" i="21" l="1"/>
  <c r="T12" i="20"/>
  <c r="I86" i="16" l="1"/>
  <c r="I60" i="16"/>
  <c r="I49" i="16"/>
  <c r="I22" i="16"/>
  <c r="I32" i="16" s="1"/>
  <c r="I34" i="16" s="1"/>
  <c r="E86" i="16"/>
  <c r="E60" i="16"/>
  <c r="E49" i="16"/>
  <c r="E22" i="16"/>
  <c r="E32" i="16" s="1"/>
  <c r="E34" i="16" s="1"/>
  <c r="L22" i="18"/>
  <c r="J22" i="18"/>
  <c r="H22" i="18"/>
  <c r="F22" i="18"/>
  <c r="D22" i="18"/>
  <c r="N21" i="18"/>
  <c r="N20" i="18"/>
  <c r="L17" i="18"/>
  <c r="L24" i="18" s="1"/>
  <c r="J17" i="18"/>
  <c r="J24" i="18" s="1"/>
  <c r="H17" i="18"/>
  <c r="F17" i="18"/>
  <c r="F24" i="18" s="1"/>
  <c r="D17" i="18"/>
  <c r="D24" i="18" s="1"/>
  <c r="N16" i="18"/>
  <c r="N17" i="18" s="1"/>
  <c r="N12" i="18"/>
  <c r="R22" i="17"/>
  <c r="N22" i="17"/>
  <c r="L22" i="17"/>
  <c r="J22" i="17"/>
  <c r="H22" i="17"/>
  <c r="F22" i="17"/>
  <c r="D22" i="17"/>
  <c r="P21" i="17"/>
  <c r="P20" i="17"/>
  <c r="T20" i="17" s="1"/>
  <c r="R17" i="17"/>
  <c r="R24" i="17" s="1"/>
  <c r="N17" i="17"/>
  <c r="L17" i="17"/>
  <c r="J17" i="17"/>
  <c r="J24" i="17" s="1"/>
  <c r="H17" i="17"/>
  <c r="F17" i="17"/>
  <c r="D17" i="17"/>
  <c r="T16" i="17"/>
  <c r="T17" i="17" s="1"/>
  <c r="P17" i="17"/>
  <c r="P12" i="17"/>
  <c r="T12" i="17" s="1"/>
  <c r="J102" i="13"/>
  <c r="J97" i="13"/>
  <c r="J74" i="13"/>
  <c r="J66" i="13"/>
  <c r="J49" i="13"/>
  <c r="J44" i="13"/>
  <c r="J21" i="13"/>
  <c r="J13" i="13"/>
  <c r="F102" i="13"/>
  <c r="F97" i="13"/>
  <c r="F74" i="13"/>
  <c r="F66" i="13"/>
  <c r="F49" i="13"/>
  <c r="F44" i="13"/>
  <c r="F21" i="13"/>
  <c r="F13" i="13"/>
  <c r="J82" i="10"/>
  <c r="J84" i="10" s="1"/>
  <c r="F82" i="10"/>
  <c r="F84" i="10" s="1"/>
  <c r="H82" i="10"/>
  <c r="H84" i="10" s="1"/>
  <c r="D82" i="10"/>
  <c r="D84" i="10" s="1"/>
  <c r="J58" i="10"/>
  <c r="H58" i="10"/>
  <c r="F58" i="10"/>
  <c r="D58" i="10"/>
  <c r="J48" i="10"/>
  <c r="J60" i="10" s="1"/>
  <c r="H48" i="10"/>
  <c r="F48" i="10"/>
  <c r="F60" i="10" s="1"/>
  <c r="F86" i="10" s="1"/>
  <c r="D48" i="10"/>
  <c r="J25" i="10"/>
  <c r="H25" i="10"/>
  <c r="F25" i="10"/>
  <c r="D25" i="10"/>
  <c r="J14" i="10"/>
  <c r="J27" i="10" s="1"/>
  <c r="H14" i="10"/>
  <c r="F14" i="10"/>
  <c r="F27" i="10" s="1"/>
  <c r="D14" i="10"/>
  <c r="H24" i="18" l="1"/>
  <c r="D27" i="10"/>
  <c r="I63" i="16"/>
  <c r="I66" i="16" s="1"/>
  <c r="I68" i="16" s="1"/>
  <c r="F24" i="17"/>
  <c r="N24" i="17"/>
  <c r="P22" i="17"/>
  <c r="P24" i="17" s="1"/>
  <c r="J23" i="13"/>
  <c r="J25" i="13" s="1"/>
  <c r="J31" i="13" s="1"/>
  <c r="J76" i="13"/>
  <c r="J78" i="13" s="1"/>
  <c r="J84" i="13" s="1"/>
  <c r="D24" i="17"/>
  <c r="L24" i="17"/>
  <c r="N22" i="18"/>
  <c r="F23" i="13"/>
  <c r="F25" i="13" s="1"/>
  <c r="F31" i="13" s="1"/>
  <c r="F76" i="13"/>
  <c r="F78" i="13" s="1"/>
  <c r="F84" i="13" s="1"/>
  <c r="H24" i="17"/>
  <c r="E63" i="16"/>
  <c r="E66" i="16" s="1"/>
  <c r="E68" i="16" s="1"/>
  <c r="N24" i="18"/>
  <c r="T21" i="17"/>
  <c r="T22" i="17" s="1"/>
  <c r="T24" i="17" s="1"/>
  <c r="H60" i="10"/>
  <c r="H86" i="10" s="1"/>
  <c r="D60" i="10"/>
  <c r="D86" i="10" s="1"/>
  <c r="H27" i="10"/>
  <c r="J86" i="10"/>
  <c r="L86" i="10" l="1"/>
  <c r="N86" i="10"/>
  <c r="C22" i="16"/>
  <c r="C32" i="16" s="1"/>
  <c r="C34" i="16" s="1"/>
  <c r="C63" i="16" s="1"/>
  <c r="D97" i="13"/>
  <c r="N21" i="21"/>
  <c r="N20" i="21"/>
  <c r="N22" i="21" s="1"/>
  <c r="P17" i="20"/>
  <c r="T22" i="20"/>
  <c r="L22" i="21"/>
  <c r="J22" i="21"/>
  <c r="H22" i="21"/>
  <c r="F22" i="21"/>
  <c r="D22" i="21"/>
  <c r="L17" i="21"/>
  <c r="J17" i="21"/>
  <c r="H17" i="21"/>
  <c r="F17" i="21"/>
  <c r="F24" i="21" s="1"/>
  <c r="D17" i="21"/>
  <c r="N17" i="21"/>
  <c r="R22" i="20"/>
  <c r="N22" i="20"/>
  <c r="L22" i="20"/>
  <c r="J22" i="20"/>
  <c r="H22" i="20"/>
  <c r="F22" i="20"/>
  <c r="F24" i="20" s="1"/>
  <c r="D22" i="20"/>
  <c r="R17" i="20"/>
  <c r="N17" i="20"/>
  <c r="L17" i="20"/>
  <c r="J17" i="20"/>
  <c r="H17" i="20"/>
  <c r="F17" i="20"/>
  <c r="D17" i="20"/>
  <c r="C60" i="16"/>
  <c r="C86" i="16"/>
  <c r="G22" i="16"/>
  <c r="G32" i="16" s="1"/>
  <c r="G34" i="16" s="1"/>
  <c r="G60" i="16"/>
  <c r="G49" i="16"/>
  <c r="H74" i="13"/>
  <c r="H66" i="13"/>
  <c r="H97" i="13"/>
  <c r="H102" i="13"/>
  <c r="H21" i="13"/>
  <c r="H13" i="13"/>
  <c r="H44" i="13"/>
  <c r="H49" i="13"/>
  <c r="G86" i="16"/>
  <c r="C49" i="16"/>
  <c r="D102" i="13"/>
  <c r="D74" i="13"/>
  <c r="D66" i="13"/>
  <c r="D49" i="13"/>
  <c r="D44" i="13"/>
  <c r="D21" i="13"/>
  <c r="D23" i="13" s="1"/>
  <c r="D13" i="13"/>
  <c r="H24" i="21"/>
  <c r="T17" i="20"/>
  <c r="P22" i="20"/>
  <c r="G63" i="16" l="1"/>
  <c r="N24" i="21"/>
  <c r="J24" i="21"/>
  <c r="H76" i="13"/>
  <c r="H78" i="13" s="1"/>
  <c r="H84" i="13" s="1"/>
  <c r="H23" i="13"/>
  <c r="H25" i="13" s="1"/>
  <c r="H31" i="13" s="1"/>
  <c r="N24" i="20"/>
  <c r="L24" i="21"/>
  <c r="C66" i="16"/>
  <c r="C68" i="16" s="1"/>
  <c r="D24" i="21"/>
  <c r="R24" i="20"/>
  <c r="L24" i="20"/>
  <c r="P24" i="20"/>
  <c r="H24" i="20"/>
  <c r="J24" i="20"/>
  <c r="T24" i="20"/>
  <c r="D24" i="20"/>
  <c r="D76" i="13"/>
  <c r="D78" i="13" s="1"/>
  <c r="D84" i="13" s="1"/>
  <c r="D25" i="13"/>
  <c r="D31" i="13" s="1"/>
  <c r="G66" i="16"/>
  <c r="G68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Saisuree, Yansiwamok</author>
  </authors>
  <commentList>
    <comment ref="P21" authorId="0" shapeId="0" xr:uid="{02106B0F-4B27-40E7-A5C4-3E6B2552690B}">
      <text>
        <r>
          <rPr>
            <b/>
            <sz val="9"/>
            <color indexed="81"/>
            <rFont val="Tahoma"/>
            <family val="2"/>
          </rPr>
          <t>Saisuree, Yansiwamok:</t>
        </r>
        <r>
          <rPr>
            <sz val="9"/>
            <color indexed="81"/>
            <rFont val="Tahoma"/>
            <family val="2"/>
          </rPr>
          <t xml:space="preserve">
Gain/loss on employee - (Minority Interest*2)</t>
        </r>
      </text>
    </comment>
  </commentList>
</comments>
</file>

<file path=xl/sharedStrings.xml><?xml version="1.0" encoding="utf-8"?>
<sst xmlns="http://schemas.openxmlformats.org/spreadsheetml/2006/main" count="429" uniqueCount="193">
  <si>
    <t>ทุนเรือนหุ้น</t>
  </si>
  <si>
    <t>ที่ออกและ</t>
  </si>
  <si>
    <t>กำไรสะสม</t>
  </si>
  <si>
    <t>หมายเหตุ</t>
  </si>
  <si>
    <t>สินทรัพย์</t>
  </si>
  <si>
    <t>งบการเงินรวม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</si>
  <si>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</si>
  <si>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</si>
  <si>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</si>
  <si>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</si>
  <si>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</si>
  <si>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</si>
  <si>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</si>
  <si>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</si>
  <si>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</si>
  <si>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</si>
  <si>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เงินเบิกเกินบัญชีและเงินกู้ยืมระยะสั้น 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</si>
  <si>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</si>
  <si>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</si>
  <si>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</si>
  <si>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</si>
  <si>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</si>
  <si>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</si>
  <si>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</si>
  <si>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</si>
  <si>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</si>
  <si>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</si>
  <si>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</si>
  <si>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</si>
  <si>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</si>
  <si>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</si>
  <si>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 xml:space="preserve">รวม </t>
  </si>
  <si>
    <t>ผู้ถือหุ้น</t>
  </si>
  <si>
    <t>ส่วนของ</t>
  </si>
  <si>
    <t xml:space="preserve">บริษัท ไลท์ติ้ง แอนด์ อีควิปเมนท์ จำกัด (มหาชน) และบริษัทย่อย </t>
  </si>
  <si>
    <t>หนี้สินตามสัญญาเช่าการเงิน</t>
  </si>
  <si>
    <t>บริษัท ไลท์ติ้ง แอนด์ อีควิปเมนท์ จำกัด (มหาชน) และบริษัทย่อย</t>
  </si>
  <si>
    <t xml:space="preserve">ภาษีเงินได้ </t>
  </si>
  <si>
    <t xml:space="preserve">ส่วนของ </t>
  </si>
  <si>
    <t>รวมส่วนของ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</si>
  <si>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</si>
  <si>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</si>
  <si>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</si>
  <si>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มูลค่าหุ้น</t>
  </si>
  <si>
    <t>ส่วนเกิน</t>
  </si>
  <si>
    <t>(พันบาท)</t>
  </si>
  <si>
    <t>31 ธันวาคม</t>
  </si>
  <si>
    <t xml:space="preserve">สินค้าคงเหลือ  </t>
  </si>
  <si>
    <t xml:space="preserve">ที่ดิน อาคารและอุปกรณ์  </t>
  </si>
  <si>
    <t>(ไม่ได้ตรวจสอบ)</t>
  </si>
  <si>
    <t>งบการเงินเฉพาะกิจการ</t>
  </si>
  <si>
    <t>ภาษีเงินได้ค้างจ่าย</t>
  </si>
  <si>
    <t xml:space="preserve">   ยังไม่ได้จัดสรร</t>
  </si>
  <si>
    <t xml:space="preserve">ยังไม่ได้จัดสรร </t>
  </si>
  <si>
    <t>ดอกเบี้ยรับ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</si>
  <si>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</si>
  <si>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</si>
  <si>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กำไรจากอัตราแลกเปลี่ยนสุทธิ</t>
  </si>
  <si>
    <t>ค่าใช้จ่ายในการบริหาร</t>
  </si>
  <si>
    <t xml:space="preserve">   ที่ถึงกำหนดชำระภายในหนึ่งปี</t>
  </si>
  <si>
    <t>ต้นทุนทางการเงิน</t>
  </si>
  <si>
    <t>กำไรสำหรับงวด</t>
  </si>
  <si>
    <t xml:space="preserve">   จัดสรรแล้ว</t>
  </si>
  <si>
    <t xml:space="preserve">      ทุนสำรองตามกฎหมาย </t>
  </si>
  <si>
    <t>ทุนสำรอง</t>
  </si>
  <si>
    <t>ตามกฎหมาย</t>
  </si>
  <si>
    <t>งบแสดงฐานะการเงิน</t>
  </si>
  <si>
    <t>ส่วนได้เสียที่ไม่มีอำนาจควบคุม</t>
  </si>
  <si>
    <t>ค่าใช้จ่ายผลประโยชน์พนักงาน</t>
  </si>
  <si>
    <t>กำไรขาดทุนเบ็ดเสร็จสำหรับงวด</t>
  </si>
  <si>
    <t>รวมกำไรขาดทุนเบ็ดเสร็จสำหรับงวด</t>
  </si>
  <si>
    <t>ส่วนได้เสีย</t>
  </si>
  <si>
    <t>ที่ไม่มีอำนาจควบคุม</t>
  </si>
  <si>
    <t>องค์ประกอบอื่นของส่วนของผู้ถือหุ้น</t>
  </si>
  <si>
    <t>กำไรขาดทุนเบ็ดเสร็จอื่น</t>
  </si>
  <si>
    <t>กำไรต่อหุ้น</t>
  </si>
  <si>
    <t>อสังหาริมทรัพย์เพื่อการลงทุน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</si>
  <si>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</si>
  <si>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</si>
  <si>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</si>
  <si>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</si>
  <si>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</si>
  <si>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</si>
  <si>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</si>
  <si>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</si>
  <si>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</si>
  <si>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ส่วนเกินมูลค่าหุ้น</t>
  </si>
  <si>
    <t>ประมาณการหนี้สินต้นทุนการรื้อถอน</t>
  </si>
  <si>
    <t xml:space="preserve">   สินทรัพย์</t>
  </si>
  <si>
    <t>สำหรับงวดสามเดือนสิ้นสุด</t>
  </si>
  <si>
    <t>ตัดจำหน่ายภาษีเงินได้หัก ณ ที่จ่าย</t>
  </si>
  <si>
    <t>ใบสำคัญ</t>
  </si>
  <si>
    <t>แสดงสิทธิ</t>
  </si>
  <si>
    <t>รวมส่วนของบริษัทใหญ่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</si>
  <si>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</si>
  <si>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</si>
  <si>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</si>
  <si>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องค์ประกอบอื่น</t>
  </si>
  <si>
    <t>ของส่วนของผู้ถือหุ้น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</si>
  <si>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</si>
  <si>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</si>
  <si>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</si>
  <si>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</si>
  <si>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</si>
  <si>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 xml:space="preserve"> </t>
  </si>
  <si>
    <t xml:space="preserve">    ส่วนเกินมูลค่าหุ้นสามัญ</t>
  </si>
  <si>
    <t>ขาดทุนจากอัตราแลกเปลี่ยนสุทธิ</t>
  </si>
  <si>
    <t>ประมาณการหนี้สินไม่หมุนเวียน</t>
  </si>
  <si>
    <t xml:space="preserve">   สำหรับผลประโยชน์พนักงาน</t>
  </si>
  <si>
    <t>กำไรก่อนภาษีเงินได้</t>
  </si>
  <si>
    <t>ค่าใช้จ่ายภาษีเงินได้</t>
  </si>
  <si>
    <t>3, 4</t>
  </si>
  <si>
    <t>ลูกหนี้การค้าที่ครบกำหนดชำระเกินกว่าหนึ่งปี</t>
  </si>
  <si>
    <t>เงินกู้ยืมระยะยาวจากสถาบันการเงิน</t>
  </si>
  <si>
    <t>การแบ่งปันกำไรขาดทุนเบ็ดเสร็จรวม</t>
  </si>
  <si>
    <t>กำไรขาดทุนเบ็ดเสร็จรวมสำหรับงวด</t>
  </si>
  <si>
    <t xml:space="preserve">    เงินปันผลให้ผู้ถือหุ้นของบริษัท</t>
  </si>
  <si>
    <t xml:space="preserve">    กำไร</t>
  </si>
  <si>
    <t xml:space="preserve">   เงินปันผลให้ผู้ถือหุ้นของบริษัท</t>
  </si>
  <si>
    <t xml:space="preserve">   กำไร</t>
  </si>
  <si>
    <t xml:space="preserve">   กำไรขาดทุนเบ็ดเสร็จอื่น</t>
  </si>
  <si>
    <t>ใบสำคัญแสดงสิทธิที่จะซื้อหุ้นซึ่งไม่ได้ใช้สิทธิ</t>
  </si>
  <si>
    <t>30 กันยายน</t>
  </si>
  <si>
    <t>วันที่ 30 กันยายน</t>
  </si>
  <si>
    <t>สำหรับงวดเก้าเดือนสิ้นสุด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</si>
  <si>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</si>
  <si>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</si>
  <si>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>เจ้าหนี้หมุนเวียนอื่น - ซื้ออาคารและอุปกรณ์เพิ่มขึ้น (ลดลง)</t>
  </si>
  <si>
    <t>ที่ดิน อาคารและอุปกรณ์ที่ซื้อมาโดย</t>
  </si>
  <si>
    <t xml:space="preserve">   การจ่ายชำระเป็นเงินสด</t>
  </si>
  <si>
    <t>ข้อมูลงบกระแสเงินสดเปิดเผยเพิ่มเติม</t>
  </si>
  <si>
    <t>ต้นทุนในการจัดจำหน่าย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</si>
  <si>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</si>
  <si>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การแปลงค่า</t>
  </si>
  <si>
    <t>ที่จะซื้อหุ้น</t>
  </si>
  <si>
    <t>ผู้ถือหุ้นของ</t>
  </si>
  <si>
    <t>บริษัทใหญ่</t>
  </si>
  <si>
    <t>ซึ่งไม่ได้ใช้สิทธิ</t>
  </si>
  <si>
    <t>ปรับรายการที่กระทบกำไรเป็นเงินสดรับ (จ่าย)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</si>
  <si>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</si>
  <si>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</si>
  <si>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</si>
  <si>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</si>
  <si>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</si>
  <si>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</si>
  <si>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</si>
  <si>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</si>
  <si>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</si>
  <si>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 xml:space="preserve">หนี้สูญและหนี้สงสัยจะสูญ </t>
  </si>
  <si>
    <t>ที่ดิน อาคารและอุปกรณ์ที่เพิ่มขึ้นในระหว่างงวด</t>
  </si>
  <si>
    <t>เงินปันผลจ่ายให้ผู้ถือหุ้นของบริษัท</t>
  </si>
  <si>
    <t>ลูกหนี้อื่น</t>
  </si>
  <si>
    <t xml:space="preserve">   ระยะสั้นจากสถาบันการเงิน</t>
  </si>
  <si>
    <t>เจ้าหนี้อื่น</t>
  </si>
  <si>
    <t xml:space="preserve">หนี้สินและส่วนของผู้ถือหุ้น  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</si>
  <si>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</si>
  <si>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</si>
  <si>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</si>
  <si>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 xml:space="preserve">   หน่วยงานต่างประเทศ</t>
  </si>
  <si>
    <t>ผลต่างจากอัตราแลกเปลี่ยนจากการแปลงค่า</t>
  </si>
  <si>
    <t xml:space="preserve">   รวมการจัดสรรส่วนทุนให้ผู้ถือหุ้น</t>
  </si>
  <si>
    <t xml:space="preserve">   การจัดสรรส่วนทุนให้ผู้ถือหุ้น</t>
  </si>
  <si>
    <t>ผลประโยชน์พนักงานจ่าย</t>
  </si>
  <si>
    <t>ดอกเบี้ยจ่าย</t>
  </si>
  <si>
    <t>เงินสดและรายการเทียบเท่าเงินสดลดลงสุทธิ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</si>
  <si>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</si>
  <si>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</si>
  <si>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6, 7</t>
  </si>
  <si>
    <t xml:space="preserve">เงินเบิกเกินบัญชีธนาคารและเงินกู้ยืม </t>
  </si>
  <si>
    <t>3, 8</t>
  </si>
  <si>
    <t>หนี้สินที่เกิดจากสัญญา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</si>
  <si>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</si>
  <si>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</si>
  <si>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</si>
  <si>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3, 10</t>
  </si>
  <si>
    <t>รายการที่อาจถูกจัดประเภทใหม่ไว้ในกำไรหรือขาดทุนในภายหลัง</t>
  </si>
  <si>
    <t>งบการเงิน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</si>
  <si>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</si>
  <si>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</si>
  <si>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</si>
  <si>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เงินสดรับจากเงินกู้ยืม</t>
  </si>
  <si>
    <t>เงินสดและรายการเทียบเท่าเงินสด ณ 1 มกราคม</t>
  </si>
  <si>
    <t>หนี้สินตามสัญญาเช่าการเงินเพิ่มขึ้น</t>
  </si>
  <si>
    <t>เงินสดและรายการเทียบเท่าเงินสด ณ 30 กันยายน</t>
  </si>
  <si>
    <t>ขาดทุนจากอัตราแลกเปลี่ยนที่ยังไม่เกิดขึ้นจริง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</si>
  <si>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</si>
  <si>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</si>
  <si>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 xml:space="preserve">   จากสถาบันการเงินเพิ่มขึ้น (ลดลง)</t>
  </si>
  <si>
    <t>ขาดทุน (กำไร) จากการจำหน่ายอาคารและอุปกรณ์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</si>
  <si>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</si>
  <si>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</si>
  <si>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ขาดทุนจากการปรับมูลค่าสินค้า (กลับรายการ) </t>
  </si>
  <si>
    <t>เงินสดจ่ายเพื่อซื้อที่ดิน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</si>
</sst>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</numFmts>
  <fonts count="16" x14ac:knownFonts="1"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b/>
      <sz val="17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7" fillId="0" borderId="0"/>
    <xf numFmtId="0" fontId="8" fillId="0" borderId="0"/>
  </cellStyleXfs>
  <cellXfs count="184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justify"/>
    </xf>
    <xf numFmtId="0" fontId="6" fillId="0" borderId="0" xfId="0" applyFont="1" applyBorder="1" applyAlignment="1"/>
    <xf numFmtId="0" fontId="5" fillId="0" borderId="0" xfId="0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5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165" fontId="3" fillId="0" borderId="1" xfId="0" applyNumberFormat="1" applyFont="1" applyFill="1" applyBorder="1" applyAlignment="1"/>
    <xf numFmtId="0" fontId="4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43" fontId="5" fillId="0" borderId="0" xfId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41" fontId="5" fillId="0" borderId="0" xfId="0" applyNumberFormat="1" applyFont="1" applyFill="1" applyBorder="1" applyAlignment="1"/>
    <xf numFmtId="168" fontId="5" fillId="0" borderId="0" xfId="0" applyNumberFormat="1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Border="1" applyAlignment="1"/>
    <xf numFmtId="165" fontId="5" fillId="0" borderId="0" xfId="0" applyNumberFormat="1" applyFont="1" applyBorder="1" applyAlignment="1"/>
    <xf numFmtId="167" fontId="5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1" fontId="0" fillId="0" borderId="0" xfId="0" applyNumberFormat="1" applyFont="1" applyFill="1" applyBorder="1" applyAlignment="1"/>
    <xf numFmtId="165" fontId="3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43" fontId="5" fillId="0" borderId="0" xfId="1" applyFont="1" applyBorder="1" applyAlignment="1">
      <alignment horizontal="right"/>
    </xf>
    <xf numFmtId="0" fontId="0" fillId="0" borderId="0" xfId="0" applyFont="1" applyBorder="1" applyAlignment="1"/>
    <xf numFmtId="167" fontId="5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165" fontId="4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0" applyNumberFormat="1" applyFont="1" applyFill="1" applyBorder="1"/>
    <xf numFmtId="165" fontId="3" fillId="0" borderId="0" xfId="0" applyNumberFormat="1" applyFont="1" applyFill="1" applyBorder="1" applyAlignment="1">
      <alignment horizontal="center"/>
    </xf>
    <xf numFmtId="0" fontId="4" fillId="0" borderId="0" xfId="0" applyFont="1" applyAlignment="1"/>
    <xf numFmtId="165" fontId="5" fillId="0" borderId="0" xfId="0" applyNumberFormat="1" applyFont="1" applyFill="1" applyAlignment="1"/>
    <xf numFmtId="165" fontId="3" fillId="0" borderId="3" xfId="0" applyNumberFormat="1" applyFont="1" applyFill="1" applyBorder="1" applyAlignment="1"/>
    <xf numFmtId="0" fontId="0" fillId="0" borderId="0" xfId="0" applyFont="1" applyAlignment="1"/>
    <xf numFmtId="0" fontId="0" fillId="0" borderId="0" xfId="0" applyFont="1" applyFill="1" applyAlignment="1"/>
    <xf numFmtId="0" fontId="12" fillId="0" borderId="0" xfId="0" applyFont="1" applyBorder="1" applyAlignment="1">
      <alignment horizontal="center"/>
    </xf>
    <xf numFmtId="167" fontId="5" fillId="0" borderId="2" xfId="1" applyNumberFormat="1" applyFont="1" applyFill="1" applyBorder="1" applyAlignment="1"/>
    <xf numFmtId="168" fontId="5" fillId="0" borderId="0" xfId="6" applyNumberFormat="1" applyFont="1" applyFill="1" applyBorder="1"/>
    <xf numFmtId="167" fontId="5" fillId="0" borderId="0" xfId="4" applyNumberFormat="1" applyFont="1" applyFill="1" applyBorder="1" applyAlignment="1">
      <alignment horizontal="center"/>
    </xf>
    <xf numFmtId="41" fontId="5" fillId="0" borderId="0" xfId="4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/>
    <xf numFmtId="43" fontId="5" fillId="0" borderId="0" xfId="4" applyFont="1" applyFill="1" applyBorder="1" applyAlignment="1">
      <alignment horizontal="center"/>
    </xf>
    <xf numFmtId="167" fontId="5" fillId="0" borderId="2" xfId="4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7" fontId="5" fillId="0" borderId="0" xfId="4" applyNumberFormat="1" applyFont="1" applyFill="1" applyBorder="1" applyAlignment="1"/>
    <xf numFmtId="165" fontId="3" fillId="0" borderId="0" xfId="0" applyNumberFormat="1" applyFont="1" applyBorder="1" applyAlignment="1">
      <alignment horizontal="center"/>
    </xf>
    <xf numFmtId="167" fontId="3" fillId="0" borderId="0" xfId="4" applyNumberFormat="1" applyFont="1" applyFill="1" applyBorder="1" applyAlignment="1">
      <alignment horizontal="center"/>
    </xf>
    <xf numFmtId="0" fontId="6" fillId="0" borderId="0" xfId="0" applyFont="1" applyAlignment="1"/>
    <xf numFmtId="167" fontId="3" fillId="0" borderId="1" xfId="4" applyNumberFormat="1" applyFont="1" applyFill="1" applyBorder="1" applyAlignment="1">
      <alignment horizontal="center" vertical="top"/>
    </xf>
    <xf numFmtId="167" fontId="3" fillId="0" borderId="2" xfId="4" applyNumberFormat="1" applyFont="1" applyFill="1" applyBorder="1" applyAlignment="1">
      <alignment horizontal="center" vertical="top"/>
    </xf>
    <xf numFmtId="43" fontId="5" fillId="0" borderId="0" xfId="4" applyFont="1" applyFill="1" applyAlignment="1"/>
    <xf numFmtId="43" fontId="4" fillId="0" borderId="0" xfId="4" applyFont="1" applyFill="1" applyAlignment="1"/>
    <xf numFmtId="43" fontId="3" fillId="0" borderId="0" xfId="4" applyFont="1" applyFill="1" applyBorder="1" applyAlignment="1">
      <alignment horizontal="center"/>
    </xf>
    <xf numFmtId="43" fontId="5" fillId="0" borderId="0" xfId="4" applyFont="1" applyFill="1" applyBorder="1"/>
    <xf numFmtId="165" fontId="3" fillId="0" borderId="0" xfId="0" applyNumberFormat="1" applyFont="1" applyFill="1" applyAlignment="1"/>
    <xf numFmtId="0" fontId="6" fillId="0" borderId="0" xfId="0" applyFont="1" applyAlignment="1">
      <alignment horizontal="center"/>
    </xf>
    <xf numFmtId="167" fontId="3" fillId="0" borderId="1" xfId="4" applyNumberFormat="1" applyFont="1" applyFill="1" applyBorder="1" applyAlignment="1"/>
    <xf numFmtId="0" fontId="3" fillId="0" borderId="0" xfId="0" applyFont="1" applyFill="1" applyAlignment="1"/>
    <xf numFmtId="165" fontId="3" fillId="0" borderId="0" xfId="0" applyNumberFormat="1" applyFont="1" applyFill="1" applyBorder="1"/>
    <xf numFmtId="167" fontId="3" fillId="0" borderId="5" xfId="4" applyNumberFormat="1" applyFont="1" applyFill="1" applyBorder="1" applyAlignment="1"/>
    <xf numFmtId="167" fontId="5" fillId="0" borderId="0" xfId="4" applyNumberFormat="1" applyFont="1" applyAlignment="1">
      <alignment horizontal="center"/>
    </xf>
    <xf numFmtId="167" fontId="5" fillId="0" borderId="0" xfId="4" applyNumberFormat="1" applyFont="1" applyBorder="1" applyAlignment="1"/>
    <xf numFmtId="167" fontId="5" fillId="0" borderId="0" xfId="4" applyNumberFormat="1" applyFont="1" applyFill="1" applyAlignment="1">
      <alignment horizontal="center"/>
    </xf>
    <xf numFmtId="0" fontId="6" fillId="0" borderId="0" xfId="0" applyFont="1" applyFill="1" applyAlignment="1"/>
    <xf numFmtId="167" fontId="5" fillId="0" borderId="0" xfId="4" applyNumberFormat="1" applyFont="1" applyAlignment="1"/>
    <xf numFmtId="167" fontId="5" fillId="0" borderId="0" xfId="4" applyNumberFormat="1" applyFont="1" applyBorder="1"/>
    <xf numFmtId="0" fontId="5" fillId="0" borderId="0" xfId="0" applyFont="1" applyFill="1"/>
    <xf numFmtId="167" fontId="5" fillId="0" borderId="0" xfId="1" applyNumberFormat="1" applyFont="1"/>
    <xf numFmtId="167" fontId="5" fillId="0" borderId="0" xfId="4" applyNumberFormat="1" applyFont="1" applyFill="1" applyBorder="1" applyAlignment="1">
      <alignment horizontal="right"/>
    </xf>
    <xf numFmtId="43" fontId="5" fillId="0" borderId="0" xfId="4" applyFont="1" applyFill="1" applyBorder="1" applyAlignment="1">
      <alignment horizontal="right"/>
    </xf>
    <xf numFmtId="167" fontId="5" fillId="0" borderId="0" xfId="1" quotePrefix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7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/>
    <xf numFmtId="0" fontId="3" fillId="0" borderId="0" xfId="0" applyFont="1"/>
    <xf numFmtId="165" fontId="3" fillId="0" borderId="4" xfId="0" applyNumberFormat="1" applyFont="1" applyFill="1" applyBorder="1" applyAlignment="1"/>
    <xf numFmtId="167" fontId="5" fillId="0" borderId="2" xfId="1" applyNumberFormat="1" applyFont="1" applyBorder="1"/>
    <xf numFmtId="165" fontId="5" fillId="0" borderId="0" xfId="0" quotePrefix="1" applyNumberFormat="1" applyFont="1" applyFill="1" applyBorder="1" applyAlignment="1"/>
    <xf numFmtId="43" fontId="5" fillId="0" borderId="0" xfId="1" applyFont="1"/>
    <xf numFmtId="43" fontId="5" fillId="0" borderId="0" xfId="1" applyFont="1" applyAlignment="1"/>
    <xf numFmtId="0" fontId="0" fillId="0" borderId="0" xfId="0" applyFont="1" applyFill="1" applyBorder="1" applyAlignment="1"/>
    <xf numFmtId="0" fontId="2" fillId="0" borderId="0" xfId="0" applyFont="1" applyFill="1" applyBorder="1" applyAlignment="1"/>
    <xf numFmtId="0" fontId="5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justify"/>
    </xf>
    <xf numFmtId="0" fontId="6" fillId="0" borderId="0" xfId="0" applyFont="1" applyFill="1" applyBorder="1" applyAlignment="1"/>
    <xf numFmtId="165" fontId="3" fillId="0" borderId="3" xfId="0" quotePrefix="1" applyNumberFormat="1" applyFont="1" applyFill="1" applyBorder="1" applyAlignment="1"/>
    <xf numFmtId="167" fontId="5" fillId="0" borderId="0" xfId="1" applyNumberFormat="1" applyFont="1" applyBorder="1"/>
    <xf numFmtId="166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166" fontId="3" fillId="0" borderId="3" xfId="0" applyNumberFormat="1" applyFont="1" applyFill="1" applyBorder="1" applyAlignment="1"/>
    <xf numFmtId="0" fontId="12" fillId="0" borderId="0" xfId="0" applyFont="1" applyBorder="1" applyAlignment="1"/>
    <xf numFmtId="0" fontId="13" fillId="0" borderId="0" xfId="0" applyFont="1" applyBorder="1" applyAlignment="1"/>
    <xf numFmtId="168" fontId="5" fillId="0" borderId="0" xfId="1" applyNumberFormat="1" applyFont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168" fontId="0" fillId="0" borderId="0" xfId="0" applyNumberFormat="1" applyFont="1" applyBorder="1" applyAlignment="1"/>
    <xf numFmtId="168" fontId="3" fillId="0" borderId="1" xfId="0" applyNumberFormat="1" applyFont="1" applyBorder="1" applyAlignment="1">
      <alignment horizontal="right"/>
    </xf>
    <xf numFmtId="168" fontId="3" fillId="0" borderId="3" xfId="0" applyNumberFormat="1" applyFont="1" applyFill="1" applyBorder="1" applyAlignment="1">
      <alignment horizontal="right"/>
    </xf>
    <xf numFmtId="168" fontId="3" fillId="0" borderId="3" xfId="0" applyNumberFormat="1" applyFont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41" fontId="3" fillId="0" borderId="2" xfId="0" applyNumberFormat="1" applyFont="1" applyFill="1" applyBorder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165" fontId="0" fillId="0" borderId="0" xfId="0" applyNumberFormat="1" applyFont="1" applyBorder="1" applyAlignment="1"/>
    <xf numFmtId="167" fontId="3" fillId="0" borderId="0" xfId="1" applyNumberFormat="1" applyFont="1"/>
    <xf numFmtId="167" fontId="3" fillId="0" borderId="0" xfId="1" applyNumberFormat="1" applyFont="1" applyAlignment="1"/>
    <xf numFmtId="167" fontId="3" fillId="0" borderId="3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/>
    <xf numFmtId="167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43" fontId="5" fillId="0" borderId="0" xfId="1" quotePrefix="1" applyFont="1" applyFill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41" fontId="5" fillId="0" borderId="3" xfId="0" applyNumberFormat="1" applyFont="1" applyBorder="1" applyAlignment="1">
      <alignment horizontal="right"/>
    </xf>
    <xf numFmtId="167" fontId="0" fillId="0" borderId="0" xfId="0" applyNumberFormat="1" applyFont="1" applyBorder="1" applyAlignment="1"/>
    <xf numFmtId="0" fontId="4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43" fontId="5" fillId="0" borderId="0" xfId="1" applyFont="1" applyBorder="1" applyAlignment="1"/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Border="1" applyAlignment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</cellXfs>
  <cellStyles count="15">
    <cellStyle name="Comma" xfId="1" builtinId="3"/>
    <cellStyle name="Comma 143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Normal" xfId="0" builtinId="0"/>
    <cellStyle name="Normal 129" xfId="8" xr:uid="{00000000-0005-0000-0000-000008000000}"/>
    <cellStyle name="Normal 130" xfId="9" xr:uid="{00000000-0005-0000-0000-000009000000}"/>
    <cellStyle name="Normal 131" xfId="10" xr:uid="{00000000-0005-0000-0000-00000A000000}"/>
    <cellStyle name="Normal 132" xfId="11" xr:uid="{00000000-0005-0000-0000-00000B000000}"/>
    <cellStyle name="Normal 2" xfId="12" xr:uid="{00000000-0005-0000-0000-00000C000000}"/>
    <cellStyle name="Normal 3" xfId="13" xr:uid="{00000000-0005-0000-0000-00000D000000}"/>
    <cellStyle name="Normal 4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view="pageBreakPreview" zoomScale="90" zoomScaleNormal="100" zoomScaleSheetLayoutView="90" workbookViewId="0">
      <selection activeCell="F9" sqref="F9"/>
    </sheetView>
  </sheetViews>
  <sheetFormatPr defaultColWidth="9.140625" defaultRowHeight="23.25" customHeight="1" x14ac:dyDescent="0.5"/>
  <cols>
    <col min="1" max="1" width="37.42578125" style="50" customWidth="1"/>
    <col min="2" max="2" width="7.85546875" style="137" customWidth="1"/>
    <col min="3" max="3" width="1.42578125" style="50" customWidth="1"/>
    <col min="4" max="4" width="12.5703125" style="50" customWidth="1"/>
    <col min="5" max="5" width="1.42578125" style="50" customWidth="1"/>
    <col min="6" max="6" width="12.140625" style="50" customWidth="1"/>
    <col min="7" max="7" width="1.42578125" style="50" customWidth="1"/>
    <col min="8" max="8" width="12.42578125" style="50" customWidth="1"/>
    <col min="9" max="9" width="1.42578125" style="50" customWidth="1"/>
    <col min="10" max="10" width="12.140625" style="50" customWidth="1"/>
    <col min="11" max="11" width="11" style="50" bestFit="1" customWidth="1"/>
    <col min="12" max="16384" width="9.140625" style="50"/>
  </cols>
  <sheetData>
    <row r="1" spans="1:10" ht="22.5" customHeight="1" x14ac:dyDescent="0.5">
      <c r="A1" s="1" t="s">
        <v>34</v>
      </c>
    </row>
    <row r="2" spans="1:10" ht="22.5" customHeight="1" x14ac:dyDescent="0.5">
      <c r="A2" s="1" t="s">
        <v>66</v>
      </c>
    </row>
    <row r="3" spans="1:10" ht="22.5" customHeight="1" x14ac:dyDescent="0.55000000000000004">
      <c r="A3" s="138"/>
    </row>
    <row r="4" spans="1:10" ht="22.5" customHeight="1" x14ac:dyDescent="0.5">
      <c r="A4" s="2"/>
      <c r="B4" s="164"/>
      <c r="C4" s="6"/>
      <c r="D4" s="177" t="s">
        <v>5</v>
      </c>
      <c r="E4" s="177"/>
      <c r="F4" s="177"/>
      <c r="G4" s="177"/>
      <c r="H4" s="177" t="s">
        <v>50</v>
      </c>
      <c r="I4" s="177"/>
      <c r="J4" s="177"/>
    </row>
    <row r="5" spans="1:10" ht="22.5" customHeight="1" x14ac:dyDescent="0.5">
      <c r="A5" s="2"/>
      <c r="B5" s="164"/>
      <c r="C5" s="6"/>
      <c r="D5" s="56" t="s">
        <v>122</v>
      </c>
      <c r="E5" s="56"/>
      <c r="F5" s="56" t="s">
        <v>46</v>
      </c>
      <c r="G5" s="163"/>
      <c r="H5" s="56" t="s">
        <v>122</v>
      </c>
      <c r="I5" s="56"/>
      <c r="J5" s="56" t="s">
        <v>46</v>
      </c>
    </row>
    <row r="6" spans="1:10" ht="22.5" customHeight="1" x14ac:dyDescent="0.5">
      <c r="A6" s="1" t="s">
        <v>4</v>
      </c>
      <c r="B6" s="164" t="s">
        <v>3</v>
      </c>
      <c r="C6" s="6"/>
      <c r="D6" s="56">
        <v>2562</v>
      </c>
      <c r="E6" s="56"/>
      <c r="F6" s="56">
        <v>2561</v>
      </c>
      <c r="G6" s="56"/>
      <c r="H6" s="56">
        <v>2562</v>
      </c>
      <c r="I6" s="56"/>
      <c r="J6" s="56">
        <v>2561</v>
      </c>
    </row>
    <row r="7" spans="1:10" ht="22.5" customHeight="1" x14ac:dyDescent="0.5">
      <c r="A7" s="1"/>
      <c r="B7" s="164"/>
      <c r="C7" s="6"/>
      <c r="D7" s="56" t="s">
        <v>49</v>
      </c>
      <c r="E7" s="56"/>
      <c r="F7" s="56"/>
      <c r="G7" s="56"/>
      <c r="H7" s="56" t="s">
        <v>49</v>
      </c>
      <c r="I7" s="56"/>
      <c r="J7" s="56"/>
    </row>
    <row r="8" spans="1:10" ht="22.5" customHeight="1" x14ac:dyDescent="0.5">
      <c r="A8" s="7"/>
      <c r="B8" s="164"/>
      <c r="C8" s="6"/>
      <c r="D8" s="176" t="s">
        <v>45</v>
      </c>
      <c r="E8" s="176"/>
      <c r="F8" s="176"/>
      <c r="G8" s="176"/>
      <c r="H8" s="176"/>
      <c r="I8" s="176"/>
      <c r="J8" s="176"/>
    </row>
    <row r="9" spans="1:10" ht="22.5" customHeight="1" x14ac:dyDescent="0.5">
      <c r="A9" s="8" t="s">
        <v>6</v>
      </c>
      <c r="B9" s="164"/>
      <c r="C9" s="6"/>
      <c r="D9" s="33"/>
      <c r="E9" s="33"/>
      <c r="F9" s="33"/>
      <c r="G9" s="33"/>
      <c r="H9" s="33"/>
      <c r="I9" s="33"/>
      <c r="J9" s="33"/>
    </row>
    <row r="10" spans="1:10" ht="22.5" customHeight="1" x14ac:dyDescent="0.5">
      <c r="A10" s="4" t="s">
        <v>7</v>
      </c>
      <c r="B10" s="164"/>
      <c r="C10" s="6"/>
      <c r="D10" s="34">
        <v>31060</v>
      </c>
      <c r="E10" s="33"/>
      <c r="F10" s="34">
        <v>50623</v>
      </c>
      <c r="G10" s="33"/>
      <c r="H10" s="32">
        <v>23864</v>
      </c>
      <c r="I10" s="33"/>
      <c r="J10" s="32">
        <v>29455</v>
      </c>
    </row>
    <row r="11" spans="1:10" ht="22.5" customHeight="1" x14ac:dyDescent="0.5">
      <c r="A11" s="4" t="s">
        <v>8</v>
      </c>
      <c r="B11" s="164" t="s">
        <v>111</v>
      </c>
      <c r="C11" s="6"/>
      <c r="D11" s="34">
        <v>939082</v>
      </c>
      <c r="E11" s="33"/>
      <c r="F11" s="34">
        <v>1074028</v>
      </c>
      <c r="G11" s="33"/>
      <c r="H11" s="32">
        <v>918579</v>
      </c>
      <c r="I11" s="33"/>
      <c r="J11" s="32">
        <v>1057095</v>
      </c>
    </row>
    <row r="12" spans="1:10" ht="22.5" customHeight="1" x14ac:dyDescent="0.5">
      <c r="A12" s="4" t="s">
        <v>151</v>
      </c>
      <c r="B12" s="164">
        <v>3</v>
      </c>
      <c r="C12" s="6"/>
      <c r="D12" s="34">
        <v>57593</v>
      </c>
      <c r="E12" s="33"/>
      <c r="F12" s="34">
        <v>44138</v>
      </c>
      <c r="G12" s="33"/>
      <c r="H12" s="34">
        <v>62876</v>
      </c>
      <c r="I12" s="33"/>
      <c r="J12" s="34">
        <v>55387</v>
      </c>
    </row>
    <row r="13" spans="1:10" ht="22.5" customHeight="1" x14ac:dyDescent="0.5">
      <c r="A13" s="4" t="s">
        <v>47</v>
      </c>
      <c r="B13" s="164"/>
      <c r="C13" s="6"/>
      <c r="D13" s="34">
        <v>910193</v>
      </c>
      <c r="E13" s="33"/>
      <c r="F13" s="34">
        <v>872383</v>
      </c>
      <c r="G13" s="33"/>
      <c r="H13" s="139">
        <v>776783</v>
      </c>
      <c r="I13" s="33"/>
      <c r="J13" s="139">
        <v>751869</v>
      </c>
    </row>
    <row r="14" spans="1:10" ht="22.5" customHeight="1" x14ac:dyDescent="0.5">
      <c r="A14" s="2" t="s">
        <v>10</v>
      </c>
      <c r="B14" s="164"/>
      <c r="C14" s="6"/>
      <c r="D14" s="140">
        <f>SUM(D10:D13)</f>
        <v>1937928</v>
      </c>
      <c r="E14" s="15"/>
      <c r="F14" s="140">
        <f>SUM(F10:F13)</f>
        <v>2041172</v>
      </c>
      <c r="G14" s="15"/>
      <c r="H14" s="140">
        <f>SUM(H10:H13)</f>
        <v>1782102</v>
      </c>
      <c r="I14" s="46"/>
      <c r="J14" s="140">
        <f>SUM(J10:J13)</f>
        <v>1893806</v>
      </c>
    </row>
    <row r="15" spans="1:10" ht="22.5" customHeight="1" x14ac:dyDescent="0.5">
      <c r="A15" s="2"/>
      <c r="B15" s="164"/>
      <c r="C15" s="6"/>
      <c r="D15" s="34"/>
      <c r="E15" s="33"/>
      <c r="F15" s="34"/>
      <c r="G15" s="33"/>
      <c r="H15" s="32"/>
      <c r="I15" s="33"/>
      <c r="J15" s="32"/>
    </row>
    <row r="16" spans="1:10" ht="22.5" customHeight="1" x14ac:dyDescent="0.5">
      <c r="A16" s="8" t="s">
        <v>11</v>
      </c>
      <c r="B16" s="164"/>
      <c r="C16" s="6"/>
      <c r="D16" s="34"/>
      <c r="E16" s="33"/>
      <c r="F16" s="34"/>
      <c r="G16" s="33"/>
      <c r="H16" s="32"/>
      <c r="I16" s="33"/>
      <c r="J16" s="32"/>
    </row>
    <row r="17" spans="1:17" ht="22.5" customHeight="1" x14ac:dyDescent="0.5">
      <c r="A17" s="9" t="s">
        <v>112</v>
      </c>
      <c r="B17" s="165">
        <v>4</v>
      </c>
      <c r="C17" s="13"/>
      <c r="D17" s="34">
        <v>27574</v>
      </c>
      <c r="E17" s="10"/>
      <c r="F17" s="34">
        <v>36418</v>
      </c>
      <c r="G17" s="10"/>
      <c r="H17" s="34">
        <v>27574</v>
      </c>
      <c r="I17" s="10"/>
      <c r="J17" s="34">
        <v>36418</v>
      </c>
    </row>
    <row r="18" spans="1:17" ht="22.5" customHeight="1" x14ac:dyDescent="0.5">
      <c r="A18" s="47" t="s">
        <v>101</v>
      </c>
      <c r="B18" s="164">
        <v>5</v>
      </c>
      <c r="C18" s="6"/>
      <c r="D18" s="48">
        <v>0</v>
      </c>
      <c r="E18" s="49"/>
      <c r="F18" s="48">
        <v>0</v>
      </c>
      <c r="G18" s="33"/>
      <c r="H18" s="34">
        <v>177330</v>
      </c>
      <c r="I18" s="33"/>
      <c r="J18" s="32">
        <v>177330</v>
      </c>
    </row>
    <row r="19" spans="1:17" ht="22.5" customHeight="1" x14ac:dyDescent="0.5">
      <c r="A19" s="4" t="s">
        <v>102</v>
      </c>
      <c r="B19" s="164"/>
      <c r="C19" s="6"/>
      <c r="D19" s="34"/>
      <c r="E19" s="33"/>
      <c r="F19" s="34"/>
      <c r="G19" s="33"/>
      <c r="H19" s="141"/>
      <c r="I19" s="33"/>
      <c r="J19" s="142"/>
    </row>
    <row r="20" spans="1:17" ht="22.5" customHeight="1" x14ac:dyDescent="0.5">
      <c r="A20" s="4" t="s">
        <v>103</v>
      </c>
      <c r="B20" s="164">
        <v>7</v>
      </c>
      <c r="C20" s="6"/>
      <c r="D20" s="34">
        <v>13045</v>
      </c>
      <c r="E20" s="33"/>
      <c r="F20" s="34">
        <v>13045</v>
      </c>
      <c r="G20" s="33"/>
      <c r="H20" s="34">
        <v>10545</v>
      </c>
      <c r="I20" s="33"/>
      <c r="J20" s="32">
        <v>10545</v>
      </c>
    </row>
    <row r="21" spans="1:17" ht="22.5" customHeight="1" x14ac:dyDescent="0.5">
      <c r="A21" s="4" t="s">
        <v>76</v>
      </c>
      <c r="B21" s="164">
        <v>7</v>
      </c>
      <c r="C21" s="6"/>
      <c r="D21" s="34">
        <v>1784</v>
      </c>
      <c r="E21" s="33"/>
      <c r="F21" s="34">
        <v>1784</v>
      </c>
      <c r="G21" s="33"/>
      <c r="H21" s="34">
        <v>96084</v>
      </c>
      <c r="I21" s="33"/>
      <c r="J21" s="32">
        <v>98803</v>
      </c>
    </row>
    <row r="22" spans="1:17" ht="22.5" customHeight="1" x14ac:dyDescent="0.5">
      <c r="A22" s="4" t="s">
        <v>48</v>
      </c>
      <c r="B22" s="164" t="s">
        <v>167</v>
      </c>
      <c r="C22" s="6"/>
      <c r="D22" s="34">
        <v>898410</v>
      </c>
      <c r="E22" s="33"/>
      <c r="F22" s="34">
        <v>924093</v>
      </c>
      <c r="G22" s="33"/>
      <c r="H22" s="34">
        <v>574392</v>
      </c>
      <c r="I22" s="33"/>
      <c r="J22" s="32">
        <v>589107</v>
      </c>
    </row>
    <row r="23" spans="1:17" ht="22.5" customHeight="1" x14ac:dyDescent="0.5">
      <c r="A23" s="4" t="s">
        <v>82</v>
      </c>
      <c r="B23" s="165"/>
      <c r="C23" s="6"/>
      <c r="D23" s="34">
        <v>31031</v>
      </c>
      <c r="E23" s="33"/>
      <c r="F23" s="34">
        <v>27126</v>
      </c>
      <c r="G23" s="33"/>
      <c r="H23" s="34">
        <v>27438</v>
      </c>
      <c r="I23" s="33"/>
      <c r="J23" s="32">
        <v>24140</v>
      </c>
    </row>
    <row r="24" spans="1:17" ht="22.5" customHeight="1" x14ac:dyDescent="0.5">
      <c r="A24" s="4" t="s">
        <v>12</v>
      </c>
      <c r="B24" s="164"/>
      <c r="C24" s="6"/>
      <c r="D24" s="34">
        <v>18397</v>
      </c>
      <c r="E24" s="33"/>
      <c r="F24" s="34">
        <v>17695</v>
      </c>
      <c r="G24" s="33"/>
      <c r="H24" s="34">
        <v>13242</v>
      </c>
      <c r="I24" s="33"/>
      <c r="J24" s="32">
        <v>14413</v>
      </c>
      <c r="K24" s="142"/>
      <c r="L24" s="142"/>
      <c r="M24" s="142"/>
      <c r="N24" s="142"/>
      <c r="O24" s="142"/>
      <c r="P24" s="142"/>
      <c r="Q24" s="142"/>
    </row>
    <row r="25" spans="1:17" ht="22.5" customHeight="1" x14ac:dyDescent="0.5">
      <c r="A25" s="2" t="s">
        <v>13</v>
      </c>
      <c r="B25" s="164"/>
      <c r="C25" s="6"/>
      <c r="D25" s="140">
        <f>SUM(D17:D24)</f>
        <v>990241</v>
      </c>
      <c r="E25" s="46"/>
      <c r="F25" s="140">
        <f>SUM(F17:F24)</f>
        <v>1020161</v>
      </c>
      <c r="G25" s="46"/>
      <c r="H25" s="143">
        <f>SUM(H17:H24)</f>
        <v>926605</v>
      </c>
      <c r="I25" s="46"/>
      <c r="J25" s="143">
        <f>SUM(J17:J24)</f>
        <v>950756</v>
      </c>
    </row>
    <row r="26" spans="1:17" ht="22.5" customHeight="1" x14ac:dyDescent="0.5">
      <c r="A26" s="2"/>
      <c r="B26" s="164"/>
      <c r="C26" s="6"/>
      <c r="D26" s="34"/>
      <c r="E26" s="33"/>
      <c r="F26" s="34"/>
      <c r="G26" s="33"/>
      <c r="H26" s="32"/>
      <c r="I26" s="33"/>
      <c r="J26" s="32"/>
    </row>
    <row r="27" spans="1:17" ht="22.5" customHeight="1" thickBot="1" x14ac:dyDescent="0.55000000000000004">
      <c r="A27" s="2" t="s">
        <v>14</v>
      </c>
      <c r="B27" s="164"/>
      <c r="C27" s="6"/>
      <c r="D27" s="144">
        <f>D14+D25</f>
        <v>2928169</v>
      </c>
      <c r="E27" s="46"/>
      <c r="F27" s="144">
        <f>F14+F25</f>
        <v>3061333</v>
      </c>
      <c r="G27" s="46"/>
      <c r="H27" s="145">
        <f>H14+H25</f>
        <v>2708707</v>
      </c>
      <c r="I27" s="46"/>
      <c r="J27" s="145">
        <f>J14+J25</f>
        <v>2844562</v>
      </c>
    </row>
    <row r="28" spans="1:17" ht="22.5" customHeight="1" thickTop="1" x14ac:dyDescent="0.5">
      <c r="A28" s="2"/>
      <c r="B28" s="164"/>
      <c r="C28" s="6"/>
      <c r="D28" s="15"/>
      <c r="E28" s="46"/>
      <c r="F28" s="46"/>
      <c r="G28" s="46"/>
      <c r="H28" s="46"/>
      <c r="I28" s="46"/>
      <c r="J28" s="46"/>
    </row>
    <row r="29" spans="1:17" ht="22.5" customHeight="1" x14ac:dyDescent="0.5">
      <c r="A29" s="1" t="s">
        <v>34</v>
      </c>
    </row>
    <row r="30" spans="1:17" ht="22.5" customHeight="1" x14ac:dyDescent="0.5">
      <c r="A30" s="1" t="s">
        <v>66</v>
      </c>
    </row>
    <row r="31" spans="1:17" ht="22.5" customHeight="1" x14ac:dyDescent="0.55000000000000004">
      <c r="A31" s="138"/>
    </row>
    <row r="32" spans="1:17" ht="22.5" customHeight="1" x14ac:dyDescent="0.5">
      <c r="A32" s="2"/>
      <c r="B32" s="164"/>
      <c r="C32" s="6"/>
      <c r="D32" s="177" t="s">
        <v>5</v>
      </c>
      <c r="E32" s="177"/>
      <c r="F32" s="177"/>
      <c r="G32" s="177"/>
      <c r="H32" s="177" t="s">
        <v>50</v>
      </c>
      <c r="I32" s="177"/>
      <c r="J32" s="177"/>
    </row>
    <row r="33" spans="1:10" ht="22.5" customHeight="1" x14ac:dyDescent="0.5">
      <c r="A33" s="2"/>
      <c r="B33" s="164"/>
      <c r="C33" s="6"/>
      <c r="D33" s="56" t="s">
        <v>122</v>
      </c>
      <c r="E33" s="56"/>
      <c r="F33" s="56" t="s">
        <v>46</v>
      </c>
      <c r="G33" s="163"/>
      <c r="H33" s="56" t="s">
        <v>122</v>
      </c>
      <c r="I33" s="56"/>
      <c r="J33" s="56" t="s">
        <v>46</v>
      </c>
    </row>
    <row r="34" spans="1:10" ht="22.5" customHeight="1" x14ac:dyDescent="0.5">
      <c r="A34" s="1" t="s">
        <v>77</v>
      </c>
      <c r="B34" s="164" t="s">
        <v>3</v>
      </c>
      <c r="C34" s="6"/>
      <c r="D34" s="56">
        <v>2562</v>
      </c>
      <c r="E34" s="56"/>
      <c r="F34" s="56">
        <v>2561</v>
      </c>
      <c r="G34" s="56"/>
      <c r="H34" s="56">
        <v>2562</v>
      </c>
      <c r="I34" s="56"/>
      <c r="J34" s="56">
        <v>2561</v>
      </c>
    </row>
    <row r="35" spans="1:10" ht="22.5" customHeight="1" x14ac:dyDescent="0.5">
      <c r="A35" s="1"/>
      <c r="B35" s="164"/>
      <c r="C35" s="6"/>
      <c r="D35" s="56" t="s">
        <v>49</v>
      </c>
      <c r="E35" s="56"/>
      <c r="F35" s="56"/>
      <c r="G35" s="56"/>
      <c r="H35" s="56" t="s">
        <v>49</v>
      </c>
      <c r="I35" s="56"/>
      <c r="J35" s="56"/>
    </row>
    <row r="36" spans="1:10" ht="22.5" customHeight="1" x14ac:dyDescent="0.5">
      <c r="A36" s="7"/>
      <c r="B36" s="164"/>
      <c r="C36" s="6"/>
      <c r="D36" s="178" t="s">
        <v>45</v>
      </c>
      <c r="E36" s="178"/>
      <c r="F36" s="178"/>
      <c r="G36" s="178"/>
      <c r="H36" s="178"/>
      <c r="I36" s="178"/>
      <c r="J36" s="178"/>
    </row>
    <row r="37" spans="1:10" ht="22.5" customHeight="1" x14ac:dyDescent="0.5">
      <c r="A37" s="8" t="s">
        <v>15</v>
      </c>
      <c r="B37" s="164"/>
      <c r="C37" s="6"/>
      <c r="D37" s="13"/>
      <c r="E37" s="13"/>
      <c r="F37" s="13"/>
      <c r="G37" s="13"/>
      <c r="H37" s="13"/>
      <c r="I37" s="13"/>
      <c r="J37" s="13"/>
    </row>
    <row r="38" spans="1:10" ht="22.5" customHeight="1" x14ac:dyDescent="0.5">
      <c r="A38" s="4" t="s">
        <v>168</v>
      </c>
      <c r="B38" s="164"/>
      <c r="C38" s="6"/>
      <c r="D38" s="10"/>
      <c r="E38" s="10"/>
      <c r="F38" s="10"/>
      <c r="G38" s="10"/>
      <c r="H38" s="10"/>
      <c r="I38" s="10"/>
      <c r="J38" s="10"/>
    </row>
    <row r="39" spans="1:10" ht="22.5" customHeight="1" x14ac:dyDescent="0.5">
      <c r="A39" s="4" t="s">
        <v>152</v>
      </c>
      <c r="B39" s="164">
        <v>7</v>
      </c>
      <c r="C39" s="6"/>
      <c r="D39" s="24">
        <v>1130170</v>
      </c>
      <c r="E39" s="10"/>
      <c r="F39" s="24">
        <v>1162574</v>
      </c>
      <c r="G39" s="10"/>
      <c r="H39" s="10">
        <v>978283</v>
      </c>
      <c r="I39" s="10"/>
      <c r="J39" s="10">
        <v>1015038</v>
      </c>
    </row>
    <row r="40" spans="1:10" ht="22.5" customHeight="1" x14ac:dyDescent="0.5">
      <c r="A40" s="4" t="s">
        <v>17</v>
      </c>
      <c r="B40" s="164" t="s">
        <v>169</v>
      </c>
      <c r="C40" s="6"/>
      <c r="D40" s="24">
        <v>249737</v>
      </c>
      <c r="E40" s="10"/>
      <c r="F40" s="24">
        <v>226944</v>
      </c>
      <c r="G40" s="10"/>
      <c r="H40" s="10">
        <v>335772</v>
      </c>
      <c r="I40" s="10"/>
      <c r="J40" s="10">
        <v>318453</v>
      </c>
    </row>
    <row r="41" spans="1:10" s="127" customFormat="1" ht="22.5" customHeight="1" x14ac:dyDescent="0.5">
      <c r="A41" s="9" t="s">
        <v>170</v>
      </c>
      <c r="B41" s="165"/>
      <c r="C41" s="13"/>
      <c r="D41" s="24">
        <v>619</v>
      </c>
      <c r="E41" s="10"/>
      <c r="F41" s="27">
        <v>0</v>
      </c>
      <c r="G41" s="10"/>
      <c r="H41" s="40">
        <v>619</v>
      </c>
      <c r="I41" s="10"/>
      <c r="J41" s="27">
        <v>0</v>
      </c>
    </row>
    <row r="42" spans="1:10" ht="22.5" customHeight="1" x14ac:dyDescent="0.5">
      <c r="A42" s="4" t="s">
        <v>153</v>
      </c>
      <c r="B42" s="164">
        <v>3</v>
      </c>
      <c r="C42" s="6"/>
      <c r="D42" s="24">
        <v>145195</v>
      </c>
      <c r="E42" s="10"/>
      <c r="F42" s="24">
        <v>186188</v>
      </c>
      <c r="G42" s="10"/>
      <c r="H42" s="10">
        <v>125988</v>
      </c>
      <c r="I42" s="10"/>
      <c r="J42" s="10">
        <v>161253</v>
      </c>
    </row>
    <row r="43" spans="1:10" ht="22.5" customHeight="1" x14ac:dyDescent="0.5">
      <c r="A43" s="4" t="s">
        <v>113</v>
      </c>
      <c r="B43" s="164"/>
      <c r="C43" s="6"/>
      <c r="D43" s="24"/>
      <c r="E43" s="10"/>
      <c r="F43" s="24"/>
      <c r="G43" s="10"/>
      <c r="H43" s="10"/>
      <c r="I43" s="10"/>
      <c r="J43" s="10"/>
    </row>
    <row r="44" spans="1:10" ht="22.5" customHeight="1" x14ac:dyDescent="0.5">
      <c r="A44" s="4" t="s">
        <v>59</v>
      </c>
      <c r="B44" s="164">
        <v>7</v>
      </c>
      <c r="C44" s="6"/>
      <c r="D44" s="24">
        <v>76320</v>
      </c>
      <c r="E44" s="10"/>
      <c r="F44" s="24">
        <v>77400</v>
      </c>
      <c r="G44" s="10"/>
      <c r="H44" s="10">
        <v>75000</v>
      </c>
      <c r="I44" s="10"/>
      <c r="J44" s="10">
        <v>75000</v>
      </c>
    </row>
    <row r="45" spans="1:10" ht="22.5" customHeight="1" x14ac:dyDescent="0.5">
      <c r="A45" s="9" t="s">
        <v>35</v>
      </c>
      <c r="B45" s="164"/>
      <c r="C45" s="6"/>
      <c r="D45" s="24"/>
      <c r="E45" s="10"/>
      <c r="F45" s="24"/>
      <c r="G45" s="10"/>
      <c r="H45" s="10"/>
      <c r="I45" s="10"/>
      <c r="J45" s="10"/>
    </row>
    <row r="46" spans="1:10" ht="22.5" customHeight="1" x14ac:dyDescent="0.5">
      <c r="A46" s="9" t="s">
        <v>59</v>
      </c>
      <c r="B46" s="164">
        <v>7</v>
      </c>
      <c r="C46" s="6"/>
      <c r="D46" s="24">
        <v>1304</v>
      </c>
      <c r="E46" s="10"/>
      <c r="F46" s="24">
        <v>538</v>
      </c>
      <c r="G46" s="10"/>
      <c r="H46" s="10">
        <v>750</v>
      </c>
      <c r="I46" s="10"/>
      <c r="J46" s="10">
        <v>482</v>
      </c>
    </row>
    <row r="47" spans="1:10" ht="22.5" customHeight="1" x14ac:dyDescent="0.5">
      <c r="A47" s="4" t="s">
        <v>51</v>
      </c>
      <c r="B47" s="164"/>
      <c r="C47" s="6"/>
      <c r="D47" s="24">
        <v>8772</v>
      </c>
      <c r="E47" s="10"/>
      <c r="F47" s="24">
        <v>19231</v>
      </c>
      <c r="G47" s="10"/>
      <c r="H47" s="10">
        <v>7329</v>
      </c>
      <c r="I47" s="10"/>
      <c r="J47" s="10">
        <v>18013</v>
      </c>
    </row>
    <row r="48" spans="1:10" ht="22.5" customHeight="1" x14ac:dyDescent="0.5">
      <c r="A48" s="2" t="s">
        <v>18</v>
      </c>
      <c r="B48" s="164"/>
      <c r="C48" s="6"/>
      <c r="D48" s="119">
        <f>SUM(D39:D47)</f>
        <v>1612117</v>
      </c>
      <c r="E48" s="15"/>
      <c r="F48" s="146">
        <f>SUM(F39:F47)</f>
        <v>1672875</v>
      </c>
      <c r="G48" s="15"/>
      <c r="H48" s="119">
        <f>SUM(H39:H47)</f>
        <v>1523741</v>
      </c>
      <c r="I48" s="15"/>
      <c r="J48" s="14">
        <f>SUM(J39:J47)</f>
        <v>1588239</v>
      </c>
    </row>
    <row r="49" spans="1:10" ht="22.5" customHeight="1" x14ac:dyDescent="0.5">
      <c r="A49" s="2"/>
      <c r="B49" s="164"/>
      <c r="C49" s="6"/>
      <c r="D49" s="24"/>
      <c r="E49" s="10"/>
      <c r="F49" s="24"/>
      <c r="G49" s="10"/>
      <c r="H49" s="10"/>
      <c r="I49" s="10"/>
      <c r="J49" s="10"/>
    </row>
    <row r="50" spans="1:10" ht="22.5" customHeight="1" x14ac:dyDescent="0.5">
      <c r="A50" s="8" t="s">
        <v>19</v>
      </c>
      <c r="B50" s="164"/>
      <c r="C50" s="6"/>
      <c r="D50" s="24"/>
      <c r="E50" s="10"/>
      <c r="F50" s="24"/>
      <c r="G50" s="10"/>
      <c r="H50" s="10"/>
      <c r="I50" s="10"/>
      <c r="J50" s="10"/>
    </row>
    <row r="51" spans="1:10" ht="22.5" customHeight="1" x14ac:dyDescent="0.5">
      <c r="A51" s="4" t="s">
        <v>113</v>
      </c>
      <c r="B51" s="164">
        <v>7</v>
      </c>
      <c r="C51" s="6"/>
      <c r="D51" s="37">
        <v>27329</v>
      </c>
      <c r="E51" s="10"/>
      <c r="F51" s="37">
        <v>79174</v>
      </c>
      <c r="G51" s="10"/>
      <c r="H51" s="10">
        <v>17259</v>
      </c>
      <c r="I51" s="10"/>
      <c r="J51" s="10">
        <v>73509</v>
      </c>
    </row>
    <row r="52" spans="1:10" s="127" customFormat="1" ht="22.5" customHeight="1" x14ac:dyDescent="0.5">
      <c r="A52" s="9" t="s">
        <v>170</v>
      </c>
      <c r="B52" s="165"/>
      <c r="C52" s="13"/>
      <c r="D52" s="37">
        <v>2758</v>
      </c>
      <c r="E52" s="10"/>
      <c r="F52" s="27">
        <v>0</v>
      </c>
      <c r="G52" s="10"/>
      <c r="H52" s="10">
        <v>2758</v>
      </c>
      <c r="I52" s="10"/>
      <c r="J52" s="27">
        <v>0</v>
      </c>
    </row>
    <row r="53" spans="1:10" ht="22.5" customHeight="1" x14ac:dyDescent="0.5">
      <c r="A53" s="4" t="s">
        <v>35</v>
      </c>
      <c r="B53" s="164">
        <v>7</v>
      </c>
      <c r="C53" s="164">
        <v>14</v>
      </c>
      <c r="D53" s="37">
        <v>3217</v>
      </c>
      <c r="E53" s="10"/>
      <c r="F53" s="37">
        <v>157</v>
      </c>
      <c r="G53" s="10"/>
      <c r="H53" s="10">
        <v>1536</v>
      </c>
      <c r="I53" s="10"/>
      <c r="J53" s="10">
        <v>157</v>
      </c>
    </row>
    <row r="54" spans="1:10" s="127" customFormat="1" ht="22.5" customHeight="1" x14ac:dyDescent="0.5">
      <c r="A54" s="9" t="s">
        <v>107</v>
      </c>
      <c r="B54" s="172"/>
      <c r="F54" s="45"/>
      <c r="H54" s="147"/>
      <c r="J54" s="147"/>
    </row>
    <row r="55" spans="1:10" s="127" customFormat="1" ht="22.5" customHeight="1" x14ac:dyDescent="0.5">
      <c r="A55" s="9" t="s">
        <v>108</v>
      </c>
      <c r="B55" s="171"/>
      <c r="C55" s="13"/>
      <c r="D55" s="45">
        <v>106638</v>
      </c>
      <c r="E55" s="10"/>
      <c r="F55" s="37">
        <v>75705</v>
      </c>
      <c r="G55" s="10"/>
      <c r="H55" s="10">
        <v>57639</v>
      </c>
      <c r="I55" s="10"/>
      <c r="J55" s="10">
        <v>40217</v>
      </c>
    </row>
    <row r="56" spans="1:10" s="127" customFormat="1" ht="22.5" customHeight="1" x14ac:dyDescent="0.5">
      <c r="A56" s="9" t="s">
        <v>87</v>
      </c>
      <c r="D56" s="45"/>
      <c r="F56" s="45"/>
      <c r="H56" s="147"/>
      <c r="J56" s="147"/>
    </row>
    <row r="57" spans="1:10" s="127" customFormat="1" ht="22.5" customHeight="1" x14ac:dyDescent="0.5">
      <c r="A57" s="9" t="s">
        <v>88</v>
      </c>
      <c r="B57" s="171"/>
      <c r="C57" s="171">
        <v>14</v>
      </c>
      <c r="D57" s="37">
        <v>3661</v>
      </c>
      <c r="E57" s="10"/>
      <c r="F57" s="37">
        <v>3094</v>
      </c>
      <c r="G57" s="10"/>
      <c r="H57" s="10">
        <v>3661</v>
      </c>
      <c r="I57" s="10"/>
      <c r="J57" s="10">
        <v>3094</v>
      </c>
    </row>
    <row r="58" spans="1:10" ht="22.5" customHeight="1" x14ac:dyDescent="0.5">
      <c r="A58" s="2" t="s">
        <v>20</v>
      </c>
      <c r="B58" s="164"/>
      <c r="C58" s="6"/>
      <c r="D58" s="119">
        <f>SUM(D51:D57)</f>
        <v>143603</v>
      </c>
      <c r="E58" s="15"/>
      <c r="F58" s="146">
        <f>SUM(F51:F57)</f>
        <v>158130</v>
      </c>
      <c r="G58" s="15"/>
      <c r="H58" s="119">
        <f>SUM(H51:H57)</f>
        <v>82853</v>
      </c>
      <c r="I58" s="15"/>
      <c r="J58" s="14">
        <f>SUM(J51:J57)</f>
        <v>116977</v>
      </c>
    </row>
    <row r="59" spans="1:10" ht="22.5" customHeight="1" x14ac:dyDescent="0.5">
      <c r="A59" s="4"/>
      <c r="B59" s="164"/>
      <c r="C59" s="6"/>
      <c r="D59" s="158"/>
      <c r="E59" s="10"/>
      <c r="F59" s="24"/>
      <c r="G59" s="10"/>
      <c r="H59" s="10"/>
      <c r="I59" s="10"/>
      <c r="J59" s="10"/>
    </row>
    <row r="60" spans="1:10" ht="22.5" customHeight="1" x14ac:dyDescent="0.5">
      <c r="A60" s="2" t="s">
        <v>21</v>
      </c>
      <c r="B60" s="164"/>
      <c r="C60" s="6"/>
      <c r="D60" s="161">
        <f>D48+D58</f>
        <v>1755720</v>
      </c>
      <c r="E60" s="15"/>
      <c r="F60" s="148">
        <f>F48+F58</f>
        <v>1831005</v>
      </c>
      <c r="G60" s="15"/>
      <c r="H60" s="161">
        <f>H48+H58</f>
        <v>1606594</v>
      </c>
      <c r="I60" s="15"/>
      <c r="J60" s="16">
        <f>J48+J58</f>
        <v>1705216</v>
      </c>
    </row>
    <row r="61" spans="1:10" ht="22.5" customHeight="1" x14ac:dyDescent="0.5">
      <c r="A61" s="2"/>
      <c r="B61" s="164"/>
      <c r="C61" s="6"/>
      <c r="D61" s="15"/>
      <c r="E61" s="46"/>
      <c r="F61" s="46"/>
      <c r="G61" s="46"/>
      <c r="H61" s="15"/>
      <c r="I61" s="46"/>
      <c r="J61" s="15"/>
    </row>
    <row r="62" spans="1:10" ht="22.5" customHeight="1" x14ac:dyDescent="0.5">
      <c r="A62" s="1" t="s">
        <v>34</v>
      </c>
    </row>
    <row r="63" spans="1:10" ht="22.5" customHeight="1" x14ac:dyDescent="0.5">
      <c r="A63" s="1" t="s">
        <v>66</v>
      </c>
    </row>
    <row r="64" spans="1:10" ht="22.5" customHeight="1" x14ac:dyDescent="0.5">
      <c r="A64" s="1"/>
    </row>
    <row r="65" spans="1:10" ht="22.5" customHeight="1" x14ac:dyDescent="0.5">
      <c r="A65" s="1"/>
      <c r="B65" s="164"/>
      <c r="C65" s="6"/>
      <c r="D65" s="177" t="s">
        <v>5</v>
      </c>
      <c r="E65" s="177"/>
      <c r="F65" s="177"/>
      <c r="G65" s="177"/>
      <c r="H65" s="177" t="s">
        <v>50</v>
      </c>
      <c r="I65" s="177"/>
      <c r="J65" s="177"/>
    </row>
    <row r="66" spans="1:10" ht="22.5" customHeight="1" x14ac:dyDescent="0.5">
      <c r="A66" s="1"/>
      <c r="B66" s="164"/>
      <c r="C66" s="6"/>
      <c r="D66" s="56" t="s">
        <v>122</v>
      </c>
      <c r="E66" s="56"/>
      <c r="F66" s="56" t="s">
        <v>46</v>
      </c>
      <c r="G66" s="163"/>
      <c r="H66" s="56" t="s">
        <v>122</v>
      </c>
      <c r="I66" s="56"/>
      <c r="J66" s="56" t="s">
        <v>46</v>
      </c>
    </row>
    <row r="67" spans="1:10" ht="22.5" customHeight="1" x14ac:dyDescent="0.5">
      <c r="A67" s="1" t="s">
        <v>154</v>
      </c>
      <c r="B67" s="164"/>
      <c r="C67" s="6"/>
      <c r="D67" s="56">
        <v>2562</v>
      </c>
      <c r="E67" s="56"/>
      <c r="F67" s="56">
        <v>2561</v>
      </c>
      <c r="G67" s="56"/>
      <c r="H67" s="56">
        <v>2562</v>
      </c>
      <c r="I67" s="56"/>
      <c r="J67" s="56">
        <v>2561</v>
      </c>
    </row>
    <row r="68" spans="1:10" ht="22.5" customHeight="1" x14ac:dyDescent="0.5">
      <c r="A68" s="1"/>
      <c r="B68" s="164"/>
      <c r="C68" s="6"/>
      <c r="D68" s="56" t="s">
        <v>49</v>
      </c>
      <c r="E68" s="56"/>
      <c r="F68" s="56"/>
      <c r="G68" s="56"/>
      <c r="H68" s="56" t="s">
        <v>49</v>
      </c>
      <c r="I68" s="56"/>
      <c r="J68" s="56"/>
    </row>
    <row r="69" spans="1:10" ht="22.5" customHeight="1" x14ac:dyDescent="0.5">
      <c r="B69" s="4"/>
      <c r="C69" s="4"/>
      <c r="D69" s="176" t="s">
        <v>45</v>
      </c>
      <c r="E69" s="176"/>
      <c r="F69" s="176"/>
      <c r="G69" s="176"/>
      <c r="H69" s="176"/>
      <c r="I69" s="176"/>
      <c r="J69" s="176"/>
    </row>
    <row r="70" spans="1:10" ht="22.5" customHeight="1" x14ac:dyDescent="0.5">
      <c r="A70" s="8" t="s">
        <v>78</v>
      </c>
      <c r="B70" s="164"/>
      <c r="C70" s="6"/>
      <c r="D70" s="6"/>
      <c r="E70" s="6"/>
      <c r="F70" s="6"/>
      <c r="G70" s="6"/>
      <c r="H70" s="6"/>
      <c r="I70" s="6"/>
      <c r="J70" s="6"/>
    </row>
    <row r="71" spans="1:10" ht="22.5" customHeight="1" x14ac:dyDescent="0.5">
      <c r="A71" s="4" t="s">
        <v>40</v>
      </c>
      <c r="B71" s="164"/>
      <c r="C71" s="6"/>
      <c r="D71" s="6"/>
      <c r="E71" s="6"/>
      <c r="F71" s="6"/>
      <c r="G71" s="6"/>
      <c r="H71" s="6"/>
      <c r="I71" s="6"/>
      <c r="J71" s="6"/>
    </row>
    <row r="72" spans="1:10" ht="22.5" customHeight="1" thickBot="1" x14ac:dyDescent="0.55000000000000004">
      <c r="A72" s="4" t="s">
        <v>41</v>
      </c>
      <c r="B72" s="164" t="s">
        <v>104</v>
      </c>
      <c r="C72" s="6"/>
      <c r="D72" s="36">
        <v>492040</v>
      </c>
      <c r="E72" s="33"/>
      <c r="F72" s="36">
        <v>492040</v>
      </c>
      <c r="G72" s="33"/>
      <c r="H72" s="36">
        <v>492040</v>
      </c>
      <c r="I72" s="33"/>
      <c r="J72" s="169">
        <v>492040</v>
      </c>
    </row>
    <row r="73" spans="1:10" ht="22.5" customHeight="1" thickTop="1" x14ac:dyDescent="0.5">
      <c r="A73" s="4" t="s">
        <v>42</v>
      </c>
      <c r="B73" s="164" t="s">
        <v>104</v>
      </c>
      <c r="C73" s="6"/>
      <c r="D73" s="33">
        <v>492040</v>
      </c>
      <c r="E73" s="33"/>
      <c r="F73" s="33">
        <v>492040</v>
      </c>
      <c r="G73" s="33"/>
      <c r="H73" s="35">
        <v>492040</v>
      </c>
      <c r="I73" s="33"/>
      <c r="J73" s="35">
        <v>492040</v>
      </c>
    </row>
    <row r="74" spans="1:10" ht="22.5" customHeight="1" x14ac:dyDescent="0.5">
      <c r="A74" s="4" t="s">
        <v>86</v>
      </c>
      <c r="B74" s="164"/>
      <c r="C74" s="6"/>
      <c r="D74" s="33"/>
      <c r="E74" s="33"/>
      <c r="F74" s="33"/>
      <c r="G74" s="33"/>
      <c r="H74" s="35"/>
      <c r="I74" s="33"/>
      <c r="J74" s="35"/>
    </row>
    <row r="75" spans="1:10" ht="22.5" customHeight="1" x14ac:dyDescent="0.5">
      <c r="A75" s="4" t="s">
        <v>105</v>
      </c>
      <c r="B75" s="164"/>
      <c r="C75" s="6"/>
      <c r="D75" s="33">
        <v>229555</v>
      </c>
      <c r="E75" s="33"/>
      <c r="F75" s="33">
        <v>229555</v>
      </c>
      <c r="G75" s="33"/>
      <c r="H75" s="35">
        <v>229555</v>
      </c>
      <c r="I75" s="33"/>
      <c r="J75" s="35">
        <v>229555</v>
      </c>
    </row>
    <row r="76" spans="1:10" ht="22.5" customHeight="1" x14ac:dyDescent="0.5">
      <c r="A76" s="9" t="s">
        <v>121</v>
      </c>
      <c r="B76" s="165"/>
      <c r="C76" s="13"/>
      <c r="D76" s="10">
        <v>379</v>
      </c>
      <c r="E76" s="10"/>
      <c r="F76" s="10">
        <v>379</v>
      </c>
      <c r="G76" s="33"/>
      <c r="H76" s="35">
        <v>379</v>
      </c>
      <c r="I76" s="33"/>
      <c r="J76" s="35">
        <v>379</v>
      </c>
    </row>
    <row r="77" spans="1:10" ht="22.5" customHeight="1" x14ac:dyDescent="0.5">
      <c r="A77" s="4" t="s">
        <v>2</v>
      </c>
      <c r="B77" s="164"/>
      <c r="C77" s="6"/>
      <c r="D77" s="42"/>
      <c r="E77" s="33"/>
      <c r="F77" s="42"/>
      <c r="G77" s="33"/>
      <c r="H77" s="41"/>
      <c r="I77" s="33"/>
      <c r="J77" s="41"/>
    </row>
    <row r="78" spans="1:10" ht="22.5" customHeight="1" x14ac:dyDescent="0.5">
      <c r="A78" s="4" t="s">
        <v>62</v>
      </c>
      <c r="B78" s="164"/>
      <c r="C78" s="6"/>
      <c r="D78" s="42"/>
      <c r="E78" s="33"/>
      <c r="F78" s="42"/>
      <c r="G78" s="33"/>
      <c r="H78" s="41"/>
      <c r="I78" s="33"/>
      <c r="J78" s="41"/>
    </row>
    <row r="79" spans="1:10" ht="22.5" customHeight="1" x14ac:dyDescent="0.5">
      <c r="A79" s="4" t="s">
        <v>63</v>
      </c>
      <c r="B79" s="165"/>
      <c r="C79" s="13"/>
      <c r="D79" s="10">
        <v>49204</v>
      </c>
      <c r="E79" s="10"/>
      <c r="F79" s="10">
        <v>49204</v>
      </c>
      <c r="G79" s="10"/>
      <c r="H79" s="24">
        <v>49204</v>
      </c>
      <c r="I79" s="10"/>
      <c r="J79" s="24">
        <v>49204</v>
      </c>
    </row>
    <row r="80" spans="1:10" ht="22.5" customHeight="1" x14ac:dyDescent="0.5">
      <c r="A80" s="4" t="s">
        <v>52</v>
      </c>
      <c r="B80" s="165"/>
      <c r="C80" s="13"/>
      <c r="D80" s="51">
        <v>404640</v>
      </c>
      <c r="E80" s="10"/>
      <c r="F80" s="21">
        <v>460633</v>
      </c>
      <c r="G80" s="10"/>
      <c r="H80" s="31">
        <v>330935</v>
      </c>
      <c r="I80" s="10"/>
      <c r="J80" s="31">
        <v>368168</v>
      </c>
    </row>
    <row r="81" spans="1:14" ht="22.5" customHeight="1" x14ac:dyDescent="0.5">
      <c r="A81" s="4" t="s">
        <v>73</v>
      </c>
      <c r="B81" s="165"/>
      <c r="C81" s="13"/>
      <c r="D81" s="43">
        <v>-3511</v>
      </c>
      <c r="E81" s="10"/>
      <c r="F81" s="83">
        <v>-1751</v>
      </c>
      <c r="G81" s="10"/>
      <c r="H81" s="149">
        <v>0</v>
      </c>
      <c r="I81" s="10"/>
      <c r="J81" s="149">
        <v>0</v>
      </c>
    </row>
    <row r="82" spans="1:14" ht="22.5" customHeight="1" x14ac:dyDescent="0.5">
      <c r="A82" s="2" t="s">
        <v>93</v>
      </c>
      <c r="B82" s="165"/>
      <c r="C82" s="13"/>
      <c r="D82" s="157">
        <f>SUM(D73:D81)</f>
        <v>1172307</v>
      </c>
      <c r="E82" s="15"/>
      <c r="F82" s="17">
        <f>SUM(F73:F81)</f>
        <v>1230060</v>
      </c>
      <c r="G82" s="15"/>
      <c r="H82" s="157">
        <f>SUM(H73:H81)</f>
        <v>1102113</v>
      </c>
      <c r="I82" s="15"/>
      <c r="J82" s="150">
        <f>SUM(J73:J81)</f>
        <v>1139346</v>
      </c>
    </row>
    <row r="83" spans="1:14" ht="22.5" customHeight="1" x14ac:dyDescent="0.5">
      <c r="A83" s="4" t="s">
        <v>67</v>
      </c>
      <c r="B83" s="165"/>
      <c r="C83" s="13"/>
      <c r="D83" s="78">
        <v>142</v>
      </c>
      <c r="E83" s="10"/>
      <c r="F83" s="78">
        <v>268</v>
      </c>
      <c r="G83" s="10"/>
      <c r="H83" s="158">
        <v>0</v>
      </c>
      <c r="I83" s="27"/>
      <c r="J83" s="34">
        <v>0</v>
      </c>
    </row>
    <row r="84" spans="1:14" ht="22.5" customHeight="1" x14ac:dyDescent="0.5">
      <c r="A84" s="2" t="s">
        <v>79</v>
      </c>
      <c r="B84" s="165"/>
      <c r="C84" s="13"/>
      <c r="D84" s="119">
        <f>SUM(D82:D83)</f>
        <v>1172449</v>
      </c>
      <c r="E84" s="15"/>
      <c r="F84" s="14">
        <f>SUM(F82:F83)</f>
        <v>1230328</v>
      </c>
      <c r="G84" s="15"/>
      <c r="H84" s="119">
        <f>SUM(H82:H83)</f>
        <v>1102113</v>
      </c>
      <c r="I84" s="15"/>
      <c r="J84" s="146">
        <f>SUM(J82:J83)</f>
        <v>1139346</v>
      </c>
    </row>
    <row r="85" spans="1:14" ht="22.5" customHeight="1" x14ac:dyDescent="0.5">
      <c r="A85" s="2"/>
      <c r="B85" s="165"/>
      <c r="C85" s="13"/>
      <c r="D85" s="21"/>
      <c r="E85" s="10"/>
      <c r="F85" s="21"/>
      <c r="G85" s="10"/>
      <c r="H85" s="159"/>
      <c r="I85" s="10"/>
      <c r="J85" s="31"/>
    </row>
    <row r="86" spans="1:14" ht="24" thickBot="1" x14ac:dyDescent="0.55000000000000004">
      <c r="A86" s="2" t="s">
        <v>80</v>
      </c>
      <c r="B86" s="165"/>
      <c r="C86" s="13"/>
      <c r="D86" s="156">
        <f>SUM(D60+D84)</f>
        <v>2928169</v>
      </c>
      <c r="E86" s="15"/>
      <c r="F86" s="151">
        <f>SUM(F60+F84)</f>
        <v>3061333</v>
      </c>
      <c r="G86" s="152"/>
      <c r="H86" s="160">
        <f>SUM(H60+H84)</f>
        <v>2708707</v>
      </c>
      <c r="I86" s="15"/>
      <c r="J86" s="151">
        <f>SUM(J60+J84)</f>
        <v>2844562</v>
      </c>
      <c r="K86" s="153"/>
      <c r="L86" s="170">
        <f>D86-D27</f>
        <v>0</v>
      </c>
      <c r="N86" s="170">
        <f>H86-H27</f>
        <v>0</v>
      </c>
    </row>
    <row r="87" spans="1:14" ht="24" thickTop="1" x14ac:dyDescent="0.5">
      <c r="A87" s="2"/>
      <c r="B87" s="164"/>
      <c r="C87" s="6"/>
      <c r="D87" s="15"/>
      <c r="E87" s="46"/>
      <c r="F87" s="46"/>
      <c r="G87" s="46"/>
      <c r="H87" s="15"/>
      <c r="I87" s="46"/>
      <c r="J87" s="15"/>
    </row>
    <row r="88" spans="1:14" x14ac:dyDescent="0.5">
      <c r="A88" s="2"/>
      <c r="B88" s="164"/>
      <c r="C88" s="6"/>
      <c r="D88" s="46"/>
      <c r="E88" s="46"/>
      <c r="F88" s="46"/>
      <c r="G88" s="46"/>
      <c r="H88" s="15"/>
      <c r="I88" s="46"/>
      <c r="J88" s="15"/>
    </row>
    <row r="89" spans="1:14" x14ac:dyDescent="0.5">
      <c r="A89" s="2"/>
      <c r="B89" s="164"/>
      <c r="C89" s="6"/>
      <c r="D89" s="46"/>
      <c r="E89" s="46"/>
      <c r="F89" s="46"/>
      <c r="G89" s="46"/>
      <c r="H89" s="15"/>
      <c r="I89" s="46"/>
      <c r="J89" s="15"/>
    </row>
    <row r="90" spans="1:14" ht="22.5" customHeight="1" x14ac:dyDescent="0.5">
      <c r="A90" s="2"/>
      <c r="B90" s="164"/>
      <c r="C90" s="6"/>
      <c r="D90" s="46"/>
      <c r="E90" s="46"/>
      <c r="F90" s="46"/>
      <c r="G90" s="46"/>
      <c r="H90" s="46"/>
      <c r="I90" s="46"/>
      <c r="J90" s="46"/>
    </row>
    <row r="91" spans="1:14" ht="22.5" customHeight="1" x14ac:dyDescent="0.5">
      <c r="A91" s="4"/>
      <c r="B91" s="3"/>
      <c r="C91" s="4"/>
      <c r="D91" s="4"/>
      <c r="E91" s="4"/>
      <c r="F91" s="4"/>
      <c r="G91" s="4"/>
      <c r="H91" s="4"/>
      <c r="I91" s="4"/>
      <c r="J91" s="4"/>
    </row>
    <row r="92" spans="1:14" ht="22.5" customHeight="1" x14ac:dyDescent="0.5">
      <c r="A92" s="4"/>
      <c r="B92" s="3"/>
      <c r="C92" s="4"/>
      <c r="D92" s="4"/>
      <c r="E92" s="4"/>
      <c r="F92" s="4"/>
      <c r="G92" s="4"/>
      <c r="H92" s="4"/>
      <c r="I92" s="4"/>
      <c r="J92" s="4"/>
    </row>
    <row r="93" spans="1:14" ht="22.5" customHeight="1" x14ac:dyDescent="0.5">
      <c r="A93" s="4"/>
      <c r="B93" s="3"/>
      <c r="C93" s="4"/>
      <c r="D93" s="4"/>
      <c r="E93" s="4"/>
      <c r="F93" s="4"/>
      <c r="G93" s="4"/>
      <c r="H93" s="4"/>
      <c r="I93" s="4"/>
      <c r="J93" s="4"/>
    </row>
    <row r="94" spans="1:14" ht="22.5" customHeight="1" x14ac:dyDescent="0.5"/>
    <row r="95" spans="1:14" ht="22.5" customHeight="1" x14ac:dyDescent="0.5"/>
    <row r="96" spans="1:14" ht="22.5" customHeight="1" x14ac:dyDescent="0.5"/>
    <row r="97" ht="22.5" customHeight="1" x14ac:dyDescent="0.5"/>
    <row r="98" ht="22.5" customHeight="1" x14ac:dyDescent="0.5"/>
    <row r="99" ht="22.5" customHeight="1" x14ac:dyDescent="0.5"/>
    <row r="100" ht="22.5" customHeight="1" x14ac:dyDescent="0.5"/>
  </sheetData>
  <mergeCells count="9">
    <mergeCell ref="D69:J69"/>
    <mergeCell ref="H4:J4"/>
    <mergeCell ref="D8:J8"/>
    <mergeCell ref="D4:G4"/>
    <mergeCell ref="D32:G32"/>
    <mergeCell ref="H32:J32"/>
    <mergeCell ref="D36:J36"/>
    <mergeCell ref="D65:G65"/>
    <mergeCell ref="H65:J65"/>
  </mergeCells>
  <pageMargins left="0.7" right="0.5" top="0.48" bottom="0.5" header="0.5" footer="0.5"/>
  <pageSetup paperSize="9" scale="95" firstPageNumber="3" fitToWidth="0" fitToHeight="0" orientation="portrait" useFirstPageNumber="1" r:id="rId1"/>
  <headerFooter alignWithMargins="0">
    <oddFooter>&amp;L&amp;15  หมายเหตุประกอบงบการเงินแบบย่อเป็นส่วนหนึ่งของงบการเงินระหว่างกาลนี้
&amp;C&amp;15&amp;P</oddFooter>
  </headerFooter>
  <rowBreaks count="2" manualBreakCount="2">
    <brk id="28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6"/>
  <sheetViews>
    <sheetView view="pageBreakPreview" topLeftCell="A106" zoomScaleNormal="80" zoomScaleSheetLayoutView="100" workbookViewId="0">
      <selection activeCell="A47" sqref="A47"/>
    </sheetView>
  </sheetViews>
  <sheetFormatPr defaultColWidth="9.140625" defaultRowHeight="23.25" customHeight="1" x14ac:dyDescent="0.45"/>
  <cols>
    <col min="1" max="1" width="37.28515625" style="9" customWidth="1"/>
    <col min="2" max="2" width="8.42578125" style="23" customWidth="1"/>
    <col min="3" max="3" width="1.42578125" style="9" customWidth="1"/>
    <col min="4" max="4" width="12.42578125" style="9" customWidth="1"/>
    <col min="5" max="5" width="1.42578125" style="9" customWidth="1"/>
    <col min="6" max="6" width="12.42578125" style="9" customWidth="1"/>
    <col min="7" max="7" width="1.28515625" style="9" customWidth="1"/>
    <col min="8" max="8" width="12.5703125" style="9" customWidth="1"/>
    <col min="9" max="9" width="1.42578125" style="9" customWidth="1"/>
    <col min="10" max="10" width="12.5703125" style="9" customWidth="1"/>
    <col min="11" max="11" width="9.140625" style="9"/>
    <col min="12" max="12" width="8" style="9" customWidth="1"/>
    <col min="13" max="13" width="7.42578125" style="9" customWidth="1"/>
    <col min="14" max="14" width="8.140625" style="9" customWidth="1"/>
    <col min="15" max="15" width="7.85546875" style="9" customWidth="1"/>
    <col min="16" max="16" width="8" style="9" customWidth="1"/>
    <col min="17" max="17" width="7.5703125" style="9" customWidth="1"/>
    <col min="18" max="18" width="8.5703125" style="9" customWidth="1"/>
    <col min="19" max="16384" width="9.140625" style="9"/>
  </cols>
  <sheetData>
    <row r="1" spans="1:12" ht="23.25" customHeight="1" x14ac:dyDescent="0.5">
      <c r="A1" s="128" t="s">
        <v>34</v>
      </c>
    </row>
    <row r="2" spans="1:12" ht="23.25" customHeight="1" x14ac:dyDescent="0.5">
      <c r="A2" s="128" t="s">
        <v>83</v>
      </c>
    </row>
    <row r="3" spans="1:12" ht="23.25" customHeight="1" x14ac:dyDescent="0.45">
      <c r="A3" s="44"/>
    </row>
    <row r="4" spans="1:12" ht="23.25" customHeight="1" x14ac:dyDescent="0.45">
      <c r="A4" s="129"/>
      <c r="B4" s="29"/>
      <c r="C4" s="13"/>
      <c r="D4" s="181" t="s">
        <v>5</v>
      </c>
      <c r="E4" s="181"/>
      <c r="F4" s="181"/>
      <c r="G4" s="11"/>
      <c r="H4" s="181" t="s">
        <v>50</v>
      </c>
      <c r="I4" s="181"/>
      <c r="J4" s="181"/>
    </row>
    <row r="5" spans="1:12" ht="24" customHeight="1" x14ac:dyDescent="0.45">
      <c r="A5" s="129"/>
      <c r="B5" s="29"/>
      <c r="C5" s="13"/>
      <c r="D5" s="179" t="s">
        <v>89</v>
      </c>
      <c r="E5" s="180"/>
      <c r="F5" s="180"/>
      <c r="G5" s="11"/>
      <c r="H5" s="179" t="s">
        <v>89</v>
      </c>
      <c r="I5" s="180"/>
      <c r="J5" s="180"/>
    </row>
    <row r="6" spans="1:12" ht="23.25" customHeight="1" x14ac:dyDescent="0.45">
      <c r="A6" s="129"/>
      <c r="B6" s="29"/>
      <c r="C6" s="13"/>
      <c r="D6" s="179" t="s">
        <v>123</v>
      </c>
      <c r="E6" s="180"/>
      <c r="F6" s="180"/>
      <c r="G6" s="28"/>
      <c r="H6" s="179" t="s">
        <v>123</v>
      </c>
      <c r="I6" s="180"/>
      <c r="J6" s="180"/>
    </row>
    <row r="7" spans="1:12" ht="23.25" customHeight="1" x14ac:dyDescent="0.45">
      <c r="A7" s="129"/>
      <c r="B7" s="29" t="s">
        <v>3</v>
      </c>
      <c r="C7" s="13"/>
      <c r="D7" s="52">
        <v>2562</v>
      </c>
      <c r="E7" s="52"/>
      <c r="F7" s="166">
        <v>2561</v>
      </c>
      <c r="G7" s="52"/>
      <c r="H7" s="52">
        <v>2562</v>
      </c>
      <c r="I7" s="52"/>
      <c r="J7" s="166">
        <v>2561</v>
      </c>
    </row>
    <row r="8" spans="1:12" ht="23.25" customHeight="1" x14ac:dyDescent="0.45">
      <c r="A8" s="130"/>
      <c r="B8" s="9"/>
      <c r="D8" s="178" t="s">
        <v>45</v>
      </c>
      <c r="E8" s="178"/>
      <c r="F8" s="178"/>
      <c r="G8" s="178"/>
      <c r="H8" s="178"/>
      <c r="I8" s="178"/>
      <c r="J8" s="178"/>
    </row>
    <row r="9" spans="1:12" ht="23.25" customHeight="1" x14ac:dyDescent="0.45">
      <c r="A9" s="131" t="s">
        <v>22</v>
      </c>
      <c r="B9" s="29"/>
      <c r="C9" s="13"/>
      <c r="D9" s="10"/>
      <c r="E9" s="10"/>
      <c r="F9" s="10"/>
      <c r="G9" s="10"/>
      <c r="H9" s="10"/>
      <c r="I9" s="10"/>
      <c r="J9" s="10"/>
    </row>
    <row r="10" spans="1:12" ht="23.25" customHeight="1" x14ac:dyDescent="0.45">
      <c r="A10" s="9" t="s">
        <v>99</v>
      </c>
      <c r="B10" s="29" t="s">
        <v>174</v>
      </c>
      <c r="C10" s="13"/>
      <c r="D10" s="10">
        <v>715579</v>
      </c>
      <c r="E10" s="10"/>
      <c r="F10" s="10">
        <v>726901</v>
      </c>
      <c r="G10" s="21">
        <v>677607</v>
      </c>
      <c r="H10" s="21">
        <v>704203</v>
      </c>
      <c r="I10" s="10"/>
      <c r="J10" s="21">
        <v>726777</v>
      </c>
    </row>
    <row r="11" spans="1:12" ht="23.25" customHeight="1" x14ac:dyDescent="0.45">
      <c r="A11" s="9" t="s">
        <v>57</v>
      </c>
      <c r="B11" s="29"/>
      <c r="C11" s="13"/>
      <c r="D11" s="40">
        <v>624</v>
      </c>
      <c r="E11" s="10"/>
      <c r="F11" s="27">
        <v>0</v>
      </c>
      <c r="G11" s="21"/>
      <c r="H11" s="51">
        <v>87</v>
      </c>
      <c r="I11" s="10"/>
      <c r="J11" s="51">
        <v>0</v>
      </c>
    </row>
    <row r="12" spans="1:12" ht="23.25" customHeight="1" x14ac:dyDescent="0.45">
      <c r="A12" s="9" t="s">
        <v>23</v>
      </c>
      <c r="B12" s="29">
        <v>3</v>
      </c>
      <c r="C12" s="13"/>
      <c r="D12" s="10">
        <v>2956</v>
      </c>
      <c r="E12" s="10"/>
      <c r="F12" s="10">
        <v>3191</v>
      </c>
      <c r="G12" s="21">
        <v>5245</v>
      </c>
      <c r="H12" s="79">
        <v>4396</v>
      </c>
      <c r="I12" s="10"/>
      <c r="J12" s="79">
        <v>4888</v>
      </c>
      <c r="L12" s="21"/>
    </row>
    <row r="13" spans="1:12" ht="23.25" customHeight="1" x14ac:dyDescent="0.45">
      <c r="A13" s="44" t="s">
        <v>24</v>
      </c>
      <c r="B13" s="29"/>
      <c r="C13" s="13"/>
      <c r="D13" s="14">
        <f>SUM(D10:D12)</f>
        <v>719159</v>
      </c>
      <c r="E13" s="15"/>
      <c r="F13" s="14">
        <f>SUM(F10:F12)</f>
        <v>730092</v>
      </c>
      <c r="G13" s="15"/>
      <c r="H13" s="14">
        <f>SUM(H10:H12)</f>
        <v>708686</v>
      </c>
      <c r="I13" s="15"/>
      <c r="J13" s="14">
        <f>SUM(J10:J12)</f>
        <v>731665</v>
      </c>
    </row>
    <row r="14" spans="1:12" ht="17.25" customHeight="1" x14ac:dyDescent="0.45">
      <c r="A14" s="44"/>
      <c r="B14" s="29"/>
      <c r="C14" s="13"/>
      <c r="D14" s="15"/>
      <c r="E14" s="15"/>
      <c r="F14" s="15"/>
      <c r="G14" s="15"/>
      <c r="H14" s="15"/>
      <c r="I14" s="15"/>
      <c r="J14" s="15"/>
    </row>
    <row r="15" spans="1:12" ht="23.25" customHeight="1" x14ac:dyDescent="0.45">
      <c r="A15" s="131" t="s">
        <v>25</v>
      </c>
      <c r="B15" s="29"/>
      <c r="C15" s="13"/>
      <c r="D15" s="10"/>
      <c r="E15" s="10"/>
      <c r="F15" s="10"/>
      <c r="G15" s="10"/>
      <c r="H15" s="10"/>
      <c r="I15" s="10"/>
      <c r="J15" s="10"/>
    </row>
    <row r="16" spans="1:12" ht="23.25" customHeight="1" x14ac:dyDescent="0.45">
      <c r="A16" s="9" t="s">
        <v>100</v>
      </c>
      <c r="B16" s="29">
        <v>3</v>
      </c>
      <c r="C16" s="13"/>
      <c r="D16" s="10">
        <v>483066</v>
      </c>
      <c r="E16" s="10"/>
      <c r="F16" s="10">
        <v>471996</v>
      </c>
      <c r="G16" s="10"/>
      <c r="H16" s="21">
        <v>492776</v>
      </c>
      <c r="I16" s="10"/>
      <c r="J16" s="21">
        <v>496550</v>
      </c>
    </row>
    <row r="17" spans="1:10" ht="23.25" customHeight="1" x14ac:dyDescent="0.45">
      <c r="A17" s="9" t="s">
        <v>131</v>
      </c>
      <c r="B17" s="29">
        <v>3</v>
      </c>
      <c r="C17" s="13"/>
      <c r="D17" s="10">
        <v>77484</v>
      </c>
      <c r="E17" s="10"/>
      <c r="F17" s="10">
        <v>79585</v>
      </c>
      <c r="G17" s="10"/>
      <c r="H17" s="21">
        <v>77521</v>
      </c>
      <c r="I17" s="10"/>
      <c r="J17" s="21">
        <v>79280</v>
      </c>
    </row>
    <row r="18" spans="1:10" ht="23.25" customHeight="1" x14ac:dyDescent="0.45">
      <c r="A18" s="9" t="s">
        <v>58</v>
      </c>
      <c r="B18" s="29">
        <v>3</v>
      </c>
      <c r="C18" s="13"/>
      <c r="D18" s="10">
        <v>116607</v>
      </c>
      <c r="E18" s="10"/>
      <c r="F18" s="10">
        <v>120631</v>
      </c>
      <c r="G18" s="10"/>
      <c r="H18" s="21">
        <v>94281</v>
      </c>
      <c r="I18" s="10"/>
      <c r="J18" s="21">
        <v>100202</v>
      </c>
    </row>
    <row r="19" spans="1:10" ht="23.25" customHeight="1" x14ac:dyDescent="0.45">
      <c r="A19" s="9" t="s">
        <v>106</v>
      </c>
      <c r="B19" s="29"/>
      <c r="C19" s="13"/>
      <c r="D19" s="80">
        <v>0</v>
      </c>
      <c r="E19" s="10"/>
      <c r="F19" s="80">
        <v>1552</v>
      </c>
      <c r="G19" s="10"/>
      <c r="H19" s="51">
        <v>0</v>
      </c>
      <c r="I19" s="10"/>
      <c r="J19" s="81">
        <v>1679</v>
      </c>
    </row>
    <row r="20" spans="1:10" ht="23.25" customHeight="1" x14ac:dyDescent="0.45">
      <c r="A20" s="9" t="s">
        <v>60</v>
      </c>
      <c r="B20" s="29"/>
      <c r="C20" s="13"/>
      <c r="D20" s="82">
        <v>10623</v>
      </c>
      <c r="E20" s="10"/>
      <c r="F20" s="82">
        <v>11436</v>
      </c>
      <c r="G20" s="10"/>
      <c r="H20" s="83">
        <v>8749</v>
      </c>
      <c r="I20" s="10"/>
      <c r="J20" s="83">
        <v>9414</v>
      </c>
    </row>
    <row r="21" spans="1:10" ht="23.25" customHeight="1" x14ac:dyDescent="0.45">
      <c r="A21" s="44" t="s">
        <v>26</v>
      </c>
      <c r="B21" s="29"/>
      <c r="C21" s="13"/>
      <c r="D21" s="14">
        <f>SUM(D16:D20)</f>
        <v>687780</v>
      </c>
      <c r="E21" s="15"/>
      <c r="F21" s="14">
        <f>SUM(F16:F20)</f>
        <v>685200</v>
      </c>
      <c r="G21" s="15"/>
      <c r="H21" s="14">
        <f>SUM(H16:H20)</f>
        <v>673327</v>
      </c>
      <c r="I21" s="15"/>
      <c r="J21" s="14">
        <f>SUM(J16:J20)</f>
        <v>687125</v>
      </c>
    </row>
    <row r="22" spans="1:10" ht="17.25" customHeight="1" x14ac:dyDescent="0.45">
      <c r="A22" s="44"/>
      <c r="B22" s="29"/>
      <c r="C22" s="13"/>
      <c r="D22" s="10"/>
      <c r="E22" s="10"/>
      <c r="F22" s="10"/>
      <c r="G22" s="10"/>
      <c r="H22" s="10"/>
      <c r="I22" s="10"/>
      <c r="J22" s="10"/>
    </row>
    <row r="23" spans="1:10" ht="23.25" customHeight="1" x14ac:dyDescent="0.45">
      <c r="A23" s="44" t="s">
        <v>109</v>
      </c>
      <c r="B23" s="29"/>
      <c r="C23" s="13"/>
      <c r="D23" s="15">
        <f>D13-D21</f>
        <v>31379</v>
      </c>
      <c r="E23" s="15"/>
      <c r="F23" s="15">
        <f>F13-F21</f>
        <v>44892</v>
      </c>
      <c r="G23" s="15"/>
      <c r="H23" s="15">
        <f>H13-H21</f>
        <v>35359</v>
      </c>
      <c r="I23" s="15"/>
      <c r="J23" s="15">
        <f>J13-J21</f>
        <v>44540</v>
      </c>
    </row>
    <row r="24" spans="1:10" ht="22.5" customHeight="1" x14ac:dyDescent="0.45">
      <c r="A24" s="9" t="s">
        <v>110</v>
      </c>
      <c r="B24" s="29">
        <v>11</v>
      </c>
      <c r="C24" s="13"/>
      <c r="D24" s="82">
        <v>8260</v>
      </c>
      <c r="E24" s="10"/>
      <c r="F24" s="82">
        <v>9808</v>
      </c>
      <c r="G24" s="10"/>
      <c r="H24" s="83">
        <v>7552</v>
      </c>
      <c r="I24" s="10"/>
      <c r="J24" s="83">
        <v>9110</v>
      </c>
    </row>
    <row r="25" spans="1:10" ht="23.25" customHeight="1" x14ac:dyDescent="0.45">
      <c r="A25" s="44" t="s">
        <v>61</v>
      </c>
      <c r="B25" s="29"/>
      <c r="C25" s="13"/>
      <c r="D25" s="14">
        <f>D23-D24</f>
        <v>23119</v>
      </c>
      <c r="E25" s="10"/>
      <c r="F25" s="14">
        <f>F23-F24</f>
        <v>35084</v>
      </c>
      <c r="G25" s="10"/>
      <c r="H25" s="14">
        <f>H23-H24</f>
        <v>27807</v>
      </c>
      <c r="I25" s="10"/>
      <c r="J25" s="14">
        <f>J23-J24</f>
        <v>35430</v>
      </c>
    </row>
    <row r="26" spans="1:10" ht="17.25" customHeight="1" x14ac:dyDescent="0.45">
      <c r="B26" s="29"/>
      <c r="C26" s="13"/>
      <c r="D26" s="84"/>
      <c r="E26" s="10"/>
      <c r="F26" s="84"/>
      <c r="G26" s="10"/>
      <c r="H26" s="84"/>
      <c r="I26" s="10"/>
      <c r="J26" s="84"/>
    </row>
    <row r="27" spans="1:10" ht="23.25" customHeight="1" x14ac:dyDescent="0.45">
      <c r="A27" s="44" t="s">
        <v>74</v>
      </c>
      <c r="B27" s="29"/>
      <c r="C27" s="13"/>
      <c r="D27" s="84"/>
      <c r="E27" s="10"/>
      <c r="F27" s="84"/>
      <c r="G27" s="10"/>
      <c r="H27" s="84"/>
      <c r="I27" s="10"/>
      <c r="J27" s="84"/>
    </row>
    <row r="28" spans="1:10" ht="23.25" customHeight="1" x14ac:dyDescent="0.45">
      <c r="A28" s="8" t="s">
        <v>175</v>
      </c>
      <c r="B28" s="29"/>
      <c r="C28" s="13"/>
      <c r="D28" s="84"/>
      <c r="E28" s="10"/>
      <c r="F28" s="84"/>
      <c r="G28" s="10"/>
      <c r="H28" s="84"/>
      <c r="I28" s="10"/>
      <c r="J28" s="84"/>
    </row>
    <row r="29" spans="1:10" ht="23.25" customHeight="1" x14ac:dyDescent="0.45">
      <c r="A29" s="9" t="s">
        <v>159</v>
      </c>
      <c r="B29" s="29"/>
      <c r="C29" s="13"/>
      <c r="D29" s="84"/>
      <c r="E29" s="10"/>
      <c r="F29" s="84"/>
      <c r="G29" s="10"/>
      <c r="H29" s="84"/>
      <c r="I29" s="10"/>
      <c r="J29" s="84"/>
    </row>
    <row r="30" spans="1:10" ht="23.25" customHeight="1" x14ac:dyDescent="0.45">
      <c r="A30" s="9" t="s">
        <v>158</v>
      </c>
      <c r="B30" s="29"/>
      <c r="C30" s="13"/>
      <c r="D30" s="40">
        <v>754</v>
      </c>
      <c r="E30" s="10"/>
      <c r="F30" s="40">
        <v>-210</v>
      </c>
      <c r="G30" s="10"/>
      <c r="H30" s="84">
        <v>0</v>
      </c>
      <c r="I30" s="10"/>
      <c r="J30" s="84">
        <v>0</v>
      </c>
    </row>
    <row r="31" spans="1:10" ht="23.25" customHeight="1" thickBot="1" x14ac:dyDescent="0.5">
      <c r="A31" s="44" t="s">
        <v>115</v>
      </c>
      <c r="B31" s="29"/>
      <c r="C31" s="13"/>
      <c r="D31" s="25">
        <f>D25+D30</f>
        <v>23873</v>
      </c>
      <c r="E31" s="10"/>
      <c r="F31" s="25">
        <f>F25+F30</f>
        <v>34874</v>
      </c>
      <c r="G31" s="10"/>
      <c r="H31" s="25">
        <f>H25+H30</f>
        <v>27807</v>
      </c>
      <c r="I31" s="10"/>
      <c r="J31" s="25">
        <f>J25+J30</f>
        <v>35430</v>
      </c>
    </row>
    <row r="32" spans="1:10" ht="23.25" customHeight="1" thickTop="1" x14ac:dyDescent="0.45">
      <c r="A32" s="44"/>
      <c r="B32" s="29"/>
      <c r="C32" s="13"/>
      <c r="D32" s="15"/>
      <c r="E32" s="10"/>
      <c r="F32" s="15"/>
      <c r="G32" s="10"/>
      <c r="H32" s="15"/>
      <c r="I32" s="10"/>
      <c r="J32" s="15"/>
    </row>
    <row r="33" spans="1:10" ht="23.25" customHeight="1" x14ac:dyDescent="0.5">
      <c r="A33" s="128" t="s">
        <v>34</v>
      </c>
    </row>
    <row r="34" spans="1:10" ht="23.25" customHeight="1" x14ac:dyDescent="0.5">
      <c r="A34" s="128" t="s">
        <v>83</v>
      </c>
    </row>
    <row r="35" spans="1:10" ht="23.25" customHeight="1" x14ac:dyDescent="0.45">
      <c r="A35" s="44"/>
    </row>
    <row r="36" spans="1:10" ht="23.25" customHeight="1" x14ac:dyDescent="0.45">
      <c r="A36" s="129"/>
      <c r="B36" s="29"/>
      <c r="C36" s="13"/>
      <c r="D36" s="181" t="s">
        <v>5</v>
      </c>
      <c r="E36" s="181"/>
      <c r="F36" s="181"/>
      <c r="G36" s="11"/>
      <c r="H36" s="181" t="s">
        <v>50</v>
      </c>
      <c r="I36" s="181"/>
      <c r="J36" s="181"/>
    </row>
    <row r="37" spans="1:10" ht="23.25" customHeight="1" x14ac:dyDescent="0.45">
      <c r="A37" s="129"/>
      <c r="B37" s="29"/>
      <c r="C37" s="13"/>
      <c r="D37" s="179" t="s">
        <v>89</v>
      </c>
      <c r="E37" s="180"/>
      <c r="F37" s="180"/>
      <c r="G37" s="11"/>
      <c r="H37" s="179" t="s">
        <v>89</v>
      </c>
      <c r="I37" s="180"/>
      <c r="J37" s="180"/>
    </row>
    <row r="38" spans="1:10" ht="23.25" customHeight="1" x14ac:dyDescent="0.45">
      <c r="A38" s="129"/>
      <c r="B38" s="29"/>
      <c r="C38" s="13"/>
      <c r="D38" s="179" t="s">
        <v>123</v>
      </c>
      <c r="E38" s="180"/>
      <c r="F38" s="180"/>
      <c r="G38" s="28"/>
      <c r="H38" s="179" t="s">
        <v>123</v>
      </c>
      <c r="I38" s="180"/>
      <c r="J38" s="180"/>
    </row>
    <row r="39" spans="1:10" ht="23.25" customHeight="1" x14ac:dyDescent="0.45">
      <c r="A39" s="129"/>
      <c r="B39" s="29" t="s">
        <v>3</v>
      </c>
      <c r="C39" s="13"/>
      <c r="D39" s="52">
        <v>2562</v>
      </c>
      <c r="E39" s="52"/>
      <c r="F39" s="166">
        <v>2561</v>
      </c>
      <c r="G39" s="52"/>
      <c r="H39" s="52">
        <v>2562</v>
      </c>
      <c r="I39" s="52"/>
      <c r="J39" s="166">
        <v>2561</v>
      </c>
    </row>
    <row r="40" spans="1:10" ht="21.75" x14ac:dyDescent="0.45">
      <c r="A40" s="130"/>
      <c r="B40" s="9"/>
      <c r="D40" s="178" t="s">
        <v>45</v>
      </c>
      <c r="E40" s="178"/>
      <c r="F40" s="178"/>
      <c r="G40" s="178"/>
      <c r="H40" s="178"/>
      <c r="I40" s="178"/>
      <c r="J40" s="178"/>
    </row>
    <row r="41" spans="1:10" ht="24.75" customHeight="1" x14ac:dyDescent="0.45">
      <c r="A41" s="44" t="s">
        <v>94</v>
      </c>
      <c r="B41" s="29"/>
      <c r="C41" s="13"/>
      <c r="D41" s="10"/>
      <c r="E41" s="10"/>
      <c r="F41" s="10"/>
      <c r="G41" s="10"/>
      <c r="H41" s="10"/>
      <c r="I41" s="10"/>
      <c r="J41" s="10"/>
    </row>
    <row r="42" spans="1:10" ht="23.25" customHeight="1" x14ac:dyDescent="0.45">
      <c r="A42" s="9" t="s">
        <v>95</v>
      </c>
      <c r="B42" s="29"/>
      <c r="C42" s="13"/>
      <c r="D42" s="10">
        <v>23270</v>
      </c>
      <c r="E42" s="10"/>
      <c r="F42" s="10">
        <v>35145</v>
      </c>
      <c r="G42" s="10"/>
      <c r="H42" s="10">
        <f>H31</f>
        <v>27807</v>
      </c>
      <c r="I42" s="10"/>
      <c r="J42" s="10">
        <v>35430</v>
      </c>
    </row>
    <row r="43" spans="1:10" ht="23.25" customHeight="1" x14ac:dyDescent="0.45">
      <c r="A43" s="9" t="s">
        <v>96</v>
      </c>
      <c r="B43" s="29"/>
      <c r="C43" s="13"/>
      <c r="D43" s="85">
        <v>-151</v>
      </c>
      <c r="E43" s="10"/>
      <c r="F43" s="85">
        <v>-61</v>
      </c>
      <c r="G43" s="10"/>
      <c r="H43" s="85">
        <v>0</v>
      </c>
      <c r="I43" s="10"/>
      <c r="J43" s="85">
        <v>0</v>
      </c>
    </row>
    <row r="44" spans="1:10" ht="23.25" customHeight="1" thickBot="1" x14ac:dyDescent="0.5">
      <c r="A44" s="44" t="s">
        <v>61</v>
      </c>
      <c r="B44" s="29"/>
      <c r="C44" s="13"/>
      <c r="D44" s="18">
        <f>SUM(D42:D43)</f>
        <v>23119</v>
      </c>
      <c r="E44" s="15"/>
      <c r="F44" s="18">
        <f>SUM(F42:F43)</f>
        <v>35084</v>
      </c>
      <c r="G44" s="15"/>
      <c r="H44" s="18">
        <f>SUM(H42:H43)</f>
        <v>27807</v>
      </c>
      <c r="I44" s="15"/>
      <c r="J44" s="18">
        <f>SUM(J42:J43)</f>
        <v>35430</v>
      </c>
    </row>
    <row r="45" spans="1:10" ht="23.25" customHeight="1" thickTop="1" x14ac:dyDescent="0.45">
      <c r="A45" s="44"/>
      <c r="B45" s="29"/>
      <c r="C45" s="13"/>
      <c r="D45" s="15"/>
      <c r="E45" s="15"/>
      <c r="F45" s="15"/>
      <c r="G45" s="15"/>
      <c r="H45" s="15"/>
      <c r="I45" s="15"/>
      <c r="J45" s="15"/>
    </row>
    <row r="46" spans="1:10" ht="23.25" customHeight="1" x14ac:dyDescent="0.45">
      <c r="A46" s="44" t="s">
        <v>114</v>
      </c>
      <c r="B46" s="29"/>
      <c r="C46" s="13"/>
      <c r="D46" s="15"/>
      <c r="E46" s="15"/>
      <c r="F46" s="15"/>
      <c r="G46" s="15"/>
      <c r="H46" s="15"/>
      <c r="I46" s="15"/>
      <c r="J46" s="15"/>
    </row>
    <row r="47" spans="1:10" ht="23.25" customHeight="1" x14ac:dyDescent="0.45">
      <c r="A47" s="9" t="s">
        <v>95</v>
      </c>
      <c r="B47" s="29"/>
      <c r="C47" s="13"/>
      <c r="D47" s="10">
        <v>24020</v>
      </c>
      <c r="E47" s="15"/>
      <c r="F47" s="10">
        <v>34932</v>
      </c>
      <c r="G47" s="15"/>
      <c r="H47" s="10">
        <f>H44</f>
        <v>27807</v>
      </c>
      <c r="I47" s="15"/>
      <c r="J47" s="10">
        <v>35430</v>
      </c>
    </row>
    <row r="48" spans="1:10" ht="23.25" customHeight="1" x14ac:dyDescent="0.45">
      <c r="A48" s="9" t="s">
        <v>96</v>
      </c>
      <c r="B48" s="29"/>
      <c r="C48" s="13"/>
      <c r="D48" s="81">
        <v>-147</v>
      </c>
      <c r="E48" s="10"/>
      <c r="F48" s="81">
        <v>-58</v>
      </c>
      <c r="G48" s="10"/>
      <c r="H48" s="84">
        <v>0</v>
      </c>
      <c r="I48" s="10"/>
      <c r="J48" s="84">
        <v>0</v>
      </c>
    </row>
    <row r="49" spans="1:10" ht="23.25" customHeight="1" thickBot="1" x14ac:dyDescent="0.5">
      <c r="A49" s="44" t="s">
        <v>115</v>
      </c>
      <c r="B49" s="29"/>
      <c r="C49" s="13"/>
      <c r="D49" s="25">
        <f>D47+D48</f>
        <v>23873</v>
      </c>
      <c r="E49" s="15"/>
      <c r="F49" s="25">
        <f>F47+F48</f>
        <v>34874</v>
      </c>
      <c r="G49" s="15"/>
      <c r="H49" s="25">
        <f>H47</f>
        <v>27807</v>
      </c>
      <c r="I49" s="15"/>
      <c r="J49" s="25">
        <f>J47</f>
        <v>35430</v>
      </c>
    </row>
    <row r="50" spans="1:10" ht="23.25" customHeight="1" thickTop="1" x14ac:dyDescent="0.45">
      <c r="A50" s="44"/>
      <c r="B50" s="29"/>
      <c r="C50" s="13"/>
      <c r="D50" s="15"/>
      <c r="E50" s="15"/>
      <c r="F50" s="15"/>
      <c r="G50" s="15"/>
      <c r="H50" s="15"/>
      <c r="I50" s="15"/>
      <c r="J50" s="15"/>
    </row>
    <row r="51" spans="1:10" ht="23.25" customHeight="1" x14ac:dyDescent="0.45">
      <c r="A51" s="26" t="s">
        <v>75</v>
      </c>
      <c r="B51" s="29">
        <v>12</v>
      </c>
      <c r="C51" s="13"/>
      <c r="D51" s="19"/>
      <c r="E51" s="19"/>
      <c r="F51" s="19"/>
      <c r="G51" s="19"/>
      <c r="H51" s="19"/>
      <c r="I51" s="19"/>
      <c r="J51" s="19"/>
    </row>
    <row r="52" spans="1:10" ht="24.95" customHeight="1" thickBot="1" x14ac:dyDescent="0.5">
      <c r="A52" s="44" t="s">
        <v>132</v>
      </c>
      <c r="B52" s="29"/>
      <c r="C52" s="13"/>
      <c r="D52" s="134">
        <v>0.05</v>
      </c>
      <c r="E52" s="19"/>
      <c r="F52" s="134">
        <v>7.0000000000000007E-2</v>
      </c>
      <c r="G52" s="135"/>
      <c r="H52" s="136">
        <v>0.06</v>
      </c>
      <c r="I52" s="135"/>
      <c r="J52" s="136">
        <v>7.0000000000000007E-2</v>
      </c>
    </row>
    <row r="53" spans="1:10" ht="23.25" customHeight="1" thickTop="1" x14ac:dyDescent="0.45">
      <c r="B53" s="29"/>
      <c r="C53" s="13"/>
      <c r="D53" s="20"/>
      <c r="E53" s="20"/>
      <c r="F53" s="20"/>
      <c r="G53" s="86"/>
      <c r="H53" s="86"/>
      <c r="I53" s="86"/>
      <c r="J53" s="86"/>
    </row>
    <row r="54" spans="1:10" ht="23.25" customHeight="1" x14ac:dyDescent="0.5">
      <c r="A54" s="128" t="s">
        <v>34</v>
      </c>
    </row>
    <row r="55" spans="1:10" ht="23.25" customHeight="1" x14ac:dyDescent="0.5">
      <c r="A55" s="128" t="s">
        <v>83</v>
      </c>
    </row>
    <row r="56" spans="1:10" ht="23.25" customHeight="1" x14ac:dyDescent="0.45">
      <c r="A56" s="44"/>
    </row>
    <row r="57" spans="1:10" ht="23.25" customHeight="1" x14ac:dyDescent="0.45">
      <c r="A57" s="129"/>
      <c r="B57" s="29"/>
      <c r="C57" s="13"/>
      <c r="D57" s="181" t="s">
        <v>5</v>
      </c>
      <c r="E57" s="181"/>
      <c r="F57" s="181"/>
      <c r="G57" s="11"/>
      <c r="H57" s="181" t="s">
        <v>50</v>
      </c>
      <c r="I57" s="181"/>
      <c r="J57" s="181"/>
    </row>
    <row r="58" spans="1:10" ht="23.25" customHeight="1" x14ac:dyDescent="0.45">
      <c r="A58" s="129"/>
      <c r="B58" s="29"/>
      <c r="C58" s="13"/>
      <c r="D58" s="179" t="s">
        <v>124</v>
      </c>
      <c r="E58" s="180"/>
      <c r="F58" s="180"/>
      <c r="G58" s="11"/>
      <c r="H58" s="179" t="s">
        <v>124</v>
      </c>
      <c r="I58" s="180"/>
      <c r="J58" s="180"/>
    </row>
    <row r="59" spans="1:10" ht="23.25" customHeight="1" x14ac:dyDescent="0.45">
      <c r="A59" s="129"/>
      <c r="B59" s="29"/>
      <c r="C59" s="13"/>
      <c r="D59" s="179" t="s">
        <v>123</v>
      </c>
      <c r="E59" s="180"/>
      <c r="F59" s="180"/>
      <c r="G59" s="28"/>
      <c r="H59" s="179" t="s">
        <v>123</v>
      </c>
      <c r="I59" s="180"/>
      <c r="J59" s="180"/>
    </row>
    <row r="60" spans="1:10" ht="23.25" customHeight="1" x14ac:dyDescent="0.45">
      <c r="A60" s="129"/>
      <c r="B60" s="29" t="s">
        <v>3</v>
      </c>
      <c r="C60" s="13"/>
      <c r="D60" s="52">
        <v>2562</v>
      </c>
      <c r="E60" s="52"/>
      <c r="F60" s="166">
        <v>2561</v>
      </c>
      <c r="G60" s="52"/>
      <c r="H60" s="52">
        <v>2562</v>
      </c>
      <c r="I60" s="52"/>
      <c r="J60" s="166">
        <v>2561</v>
      </c>
    </row>
    <row r="61" spans="1:10" ht="23.25" customHeight="1" x14ac:dyDescent="0.45">
      <c r="A61" s="130"/>
      <c r="B61" s="9"/>
      <c r="D61" s="178" t="s">
        <v>45</v>
      </c>
      <c r="E61" s="178"/>
      <c r="F61" s="178"/>
      <c r="G61" s="178"/>
      <c r="H61" s="178"/>
      <c r="I61" s="178"/>
      <c r="J61" s="178"/>
    </row>
    <row r="62" spans="1:10" ht="23.25" customHeight="1" x14ac:dyDescent="0.45">
      <c r="A62" s="131" t="s">
        <v>22</v>
      </c>
      <c r="B62" s="29"/>
      <c r="C62" s="13"/>
      <c r="D62" s="10"/>
      <c r="E62" s="10"/>
      <c r="F62" s="10"/>
      <c r="G62" s="10"/>
      <c r="H62" s="10"/>
      <c r="I62" s="10"/>
      <c r="J62" s="10"/>
    </row>
    <row r="63" spans="1:10" ht="23.25" customHeight="1" x14ac:dyDescent="0.45">
      <c r="A63" s="9" t="s">
        <v>99</v>
      </c>
      <c r="B63" s="29" t="s">
        <v>174</v>
      </c>
      <c r="C63" s="13"/>
      <c r="D63" s="10">
        <v>1861480</v>
      </c>
      <c r="E63" s="10"/>
      <c r="F63" s="10">
        <v>2037779</v>
      </c>
      <c r="G63" s="10"/>
      <c r="H63" s="21">
        <v>1848326</v>
      </c>
      <c r="I63" s="10"/>
      <c r="J63" s="21">
        <v>2024800</v>
      </c>
    </row>
    <row r="64" spans="1:10" ht="23.25" customHeight="1" x14ac:dyDescent="0.45">
      <c r="A64" s="9" t="s">
        <v>57</v>
      </c>
      <c r="B64" s="29"/>
      <c r="C64" s="13"/>
      <c r="D64" s="80">
        <v>0</v>
      </c>
      <c r="E64" s="10"/>
      <c r="F64" s="80">
        <v>195</v>
      </c>
      <c r="G64" s="10"/>
      <c r="H64" s="87">
        <v>0</v>
      </c>
      <c r="I64" s="10"/>
      <c r="J64" s="87">
        <v>271</v>
      </c>
    </row>
    <row r="65" spans="1:10" ht="23.25" customHeight="1" x14ac:dyDescent="0.45">
      <c r="A65" s="9" t="s">
        <v>23</v>
      </c>
      <c r="B65" s="29">
        <v>3</v>
      </c>
      <c r="C65" s="13"/>
      <c r="D65" s="10">
        <v>9806</v>
      </c>
      <c r="E65" s="10"/>
      <c r="F65" s="10">
        <v>9499</v>
      </c>
      <c r="G65" s="10"/>
      <c r="H65" s="21">
        <v>14911</v>
      </c>
      <c r="I65" s="10"/>
      <c r="J65" s="21">
        <v>15066</v>
      </c>
    </row>
    <row r="66" spans="1:10" ht="23.25" customHeight="1" x14ac:dyDescent="0.45">
      <c r="A66" s="44" t="s">
        <v>24</v>
      </c>
      <c r="B66" s="29"/>
      <c r="C66" s="13"/>
      <c r="D66" s="14">
        <f>SUM(D63:D65)</f>
        <v>1871286</v>
      </c>
      <c r="E66" s="15"/>
      <c r="F66" s="14">
        <f>SUM(F63:F65)</f>
        <v>2047473</v>
      </c>
      <c r="G66" s="15"/>
      <c r="H66" s="14">
        <f>SUM(H63:H65)</f>
        <v>1863237</v>
      </c>
      <c r="I66" s="15"/>
      <c r="J66" s="14">
        <f>SUM(J63:J65)</f>
        <v>2040137</v>
      </c>
    </row>
    <row r="67" spans="1:10" ht="17.25" customHeight="1" x14ac:dyDescent="0.45">
      <c r="A67" s="44"/>
      <c r="B67" s="29"/>
      <c r="C67" s="13"/>
      <c r="D67" s="15"/>
      <c r="E67" s="15"/>
      <c r="F67" s="15"/>
      <c r="G67" s="15"/>
      <c r="H67" s="15"/>
      <c r="I67" s="15"/>
      <c r="J67" s="15"/>
    </row>
    <row r="68" spans="1:10" ht="23.25" customHeight="1" x14ac:dyDescent="0.45">
      <c r="A68" s="131" t="s">
        <v>25</v>
      </c>
      <c r="B68" s="29"/>
      <c r="C68" s="13"/>
      <c r="D68" s="10"/>
      <c r="E68" s="10"/>
      <c r="F68" s="10"/>
      <c r="G68" s="10"/>
      <c r="H68" s="10"/>
      <c r="I68" s="10"/>
      <c r="J68" s="10"/>
    </row>
    <row r="69" spans="1:10" ht="23.25" customHeight="1" x14ac:dyDescent="0.45">
      <c r="A69" s="9" t="s">
        <v>100</v>
      </c>
      <c r="B69" s="29">
        <v>3</v>
      </c>
      <c r="C69" s="13"/>
      <c r="D69" s="10">
        <v>1221881</v>
      </c>
      <c r="E69" s="10"/>
      <c r="F69" s="10">
        <v>1351102</v>
      </c>
      <c r="G69" s="10"/>
      <c r="H69" s="21">
        <v>1267144</v>
      </c>
      <c r="I69" s="10"/>
      <c r="J69" s="21">
        <v>1414667</v>
      </c>
    </row>
    <row r="70" spans="1:10" ht="23.25" customHeight="1" x14ac:dyDescent="0.45">
      <c r="A70" s="9" t="s">
        <v>131</v>
      </c>
      <c r="B70" s="29">
        <v>3</v>
      </c>
      <c r="C70" s="13"/>
      <c r="D70" s="10">
        <v>227673</v>
      </c>
      <c r="E70" s="10"/>
      <c r="F70" s="10">
        <v>225791</v>
      </c>
      <c r="G70" s="10"/>
      <c r="H70" s="21">
        <v>231252</v>
      </c>
      <c r="I70" s="10"/>
      <c r="J70" s="21">
        <v>225658</v>
      </c>
    </row>
    <row r="71" spans="1:10" ht="23.25" customHeight="1" x14ac:dyDescent="0.45">
      <c r="A71" s="9" t="s">
        <v>58</v>
      </c>
      <c r="B71" s="29">
        <v>3</v>
      </c>
      <c r="C71" s="13"/>
      <c r="D71" s="10">
        <v>352095</v>
      </c>
      <c r="E71" s="10"/>
      <c r="F71" s="10">
        <v>332434</v>
      </c>
      <c r="G71" s="10"/>
      <c r="H71" s="21">
        <v>281634</v>
      </c>
      <c r="I71" s="10"/>
      <c r="J71" s="21">
        <v>270366</v>
      </c>
    </row>
    <row r="72" spans="1:10" ht="23.25" customHeight="1" x14ac:dyDescent="0.45">
      <c r="A72" s="9" t="s">
        <v>106</v>
      </c>
      <c r="B72" s="29"/>
      <c r="C72" s="13"/>
      <c r="D72" s="80">
        <v>1330</v>
      </c>
      <c r="E72" s="10"/>
      <c r="F72" s="80">
        <v>0</v>
      </c>
      <c r="G72" s="10"/>
      <c r="H72" s="118">
        <v>2544</v>
      </c>
      <c r="I72" s="10"/>
      <c r="J72" s="118">
        <v>0</v>
      </c>
    </row>
    <row r="73" spans="1:10" ht="23.25" customHeight="1" x14ac:dyDescent="0.45">
      <c r="A73" s="9" t="s">
        <v>60</v>
      </c>
      <c r="B73" s="29"/>
      <c r="C73" s="13"/>
      <c r="D73" s="82">
        <v>32012</v>
      </c>
      <c r="E73" s="10"/>
      <c r="F73" s="82">
        <v>34158</v>
      </c>
      <c r="G73" s="10"/>
      <c r="H73" s="83">
        <v>26671</v>
      </c>
      <c r="I73" s="10"/>
      <c r="J73" s="83">
        <v>28410</v>
      </c>
    </row>
    <row r="74" spans="1:10" ht="23.25" customHeight="1" x14ac:dyDescent="0.45">
      <c r="A74" s="44" t="s">
        <v>26</v>
      </c>
      <c r="B74" s="29"/>
      <c r="C74" s="13"/>
      <c r="D74" s="14">
        <f>SUM(D69:D73)</f>
        <v>1834991</v>
      </c>
      <c r="E74" s="15"/>
      <c r="F74" s="14">
        <f>SUM(F69:F73)</f>
        <v>1943485</v>
      </c>
      <c r="G74" s="15"/>
      <c r="H74" s="14">
        <f>SUM(H69:H73)</f>
        <v>1809245</v>
      </c>
      <c r="I74" s="15"/>
      <c r="J74" s="14">
        <f>SUM(J69:J73)</f>
        <v>1939101</v>
      </c>
    </row>
    <row r="75" spans="1:10" ht="17.25" customHeight="1" x14ac:dyDescent="0.45">
      <c r="A75" s="44"/>
      <c r="B75" s="29"/>
      <c r="C75" s="13"/>
      <c r="D75" s="10"/>
      <c r="E75" s="10"/>
      <c r="F75" s="10"/>
      <c r="G75" s="10"/>
      <c r="H75" s="10"/>
      <c r="I75" s="10"/>
      <c r="J75" s="10"/>
    </row>
    <row r="76" spans="1:10" ht="23.25" customHeight="1" x14ac:dyDescent="0.45">
      <c r="A76" s="44" t="s">
        <v>109</v>
      </c>
      <c r="B76" s="29"/>
      <c r="C76" s="13"/>
      <c r="D76" s="15">
        <f>D66-D74</f>
        <v>36295</v>
      </c>
      <c r="E76" s="15"/>
      <c r="F76" s="15">
        <f>F66-F74</f>
        <v>103988</v>
      </c>
      <c r="G76" s="15"/>
      <c r="H76" s="15">
        <f>H66-H74</f>
        <v>53992</v>
      </c>
      <c r="I76" s="15"/>
      <c r="J76" s="15">
        <f>J66-J74</f>
        <v>101036</v>
      </c>
    </row>
    <row r="77" spans="1:10" ht="23.25" customHeight="1" x14ac:dyDescent="0.45">
      <c r="A77" s="9" t="s">
        <v>110</v>
      </c>
      <c r="B77" s="29">
        <v>11</v>
      </c>
      <c r="C77" s="13"/>
      <c r="D77" s="82">
        <v>13697</v>
      </c>
      <c r="E77" s="10"/>
      <c r="F77" s="82">
        <v>24550</v>
      </c>
      <c r="G77" s="10"/>
      <c r="H77" s="83">
        <v>12499</v>
      </c>
      <c r="I77" s="10"/>
      <c r="J77" s="83">
        <v>22049</v>
      </c>
    </row>
    <row r="78" spans="1:10" ht="23.25" customHeight="1" x14ac:dyDescent="0.45">
      <c r="A78" s="44" t="s">
        <v>61</v>
      </c>
      <c r="B78" s="29"/>
      <c r="C78" s="13"/>
      <c r="D78" s="14">
        <f>D76-D77</f>
        <v>22598</v>
      </c>
      <c r="E78" s="10"/>
      <c r="F78" s="14">
        <f>F76-F77</f>
        <v>79438</v>
      </c>
      <c r="G78" s="10"/>
      <c r="H78" s="14">
        <f>H76-H77</f>
        <v>41493</v>
      </c>
      <c r="I78" s="10"/>
      <c r="J78" s="14">
        <f>J76-J77</f>
        <v>78987</v>
      </c>
    </row>
    <row r="79" spans="1:10" ht="17.25" customHeight="1" x14ac:dyDescent="0.45"/>
    <row r="80" spans="1:10" ht="23.25" customHeight="1" x14ac:dyDescent="0.45">
      <c r="A80" s="44" t="s">
        <v>74</v>
      </c>
      <c r="B80" s="29"/>
      <c r="C80" s="13"/>
      <c r="D80" s="84"/>
      <c r="E80" s="10"/>
      <c r="F80" s="84"/>
      <c r="G80" s="10"/>
      <c r="H80" s="84"/>
      <c r="I80" s="10"/>
      <c r="J80" s="84"/>
    </row>
    <row r="81" spans="1:12" ht="23.25" customHeight="1" x14ac:dyDescent="0.45">
      <c r="A81" s="8" t="s">
        <v>175</v>
      </c>
      <c r="B81" s="29"/>
      <c r="C81" s="13"/>
      <c r="D81" s="15"/>
      <c r="E81" s="10"/>
      <c r="F81" s="15"/>
      <c r="G81" s="10"/>
      <c r="H81" s="15"/>
      <c r="I81" s="10"/>
      <c r="J81" s="15"/>
    </row>
    <row r="82" spans="1:12" ht="23.25" customHeight="1" x14ac:dyDescent="0.45">
      <c r="A82" s="4" t="s">
        <v>159</v>
      </c>
    </row>
    <row r="83" spans="1:12" ht="23.25" customHeight="1" x14ac:dyDescent="0.45">
      <c r="A83" s="4" t="s">
        <v>158</v>
      </c>
      <c r="D83" s="51">
        <v>-1751</v>
      </c>
      <c r="F83" s="51">
        <v>-481</v>
      </c>
      <c r="G83" s="10"/>
      <c r="H83" s="84">
        <v>0</v>
      </c>
      <c r="I83" s="10"/>
      <c r="J83" s="84">
        <v>0</v>
      </c>
    </row>
    <row r="84" spans="1:12" ht="23.25" customHeight="1" thickBot="1" x14ac:dyDescent="0.5">
      <c r="A84" s="44" t="s">
        <v>115</v>
      </c>
      <c r="B84" s="29"/>
      <c r="C84" s="13"/>
      <c r="D84" s="25">
        <f>D78+D83</f>
        <v>20847</v>
      </c>
      <c r="E84" s="10"/>
      <c r="F84" s="25">
        <f>F78+F83</f>
        <v>78957</v>
      </c>
      <c r="G84" s="10"/>
      <c r="H84" s="25">
        <f>H78+H83</f>
        <v>41493</v>
      </c>
      <c r="I84" s="10"/>
      <c r="J84" s="25">
        <f>J78+J83</f>
        <v>78987</v>
      </c>
      <c r="L84" s="21"/>
    </row>
    <row r="85" spans="1:12" ht="23.25" customHeight="1" thickTop="1" x14ac:dyDescent="0.45">
      <c r="A85" s="44"/>
      <c r="B85" s="29"/>
      <c r="C85" s="13"/>
      <c r="D85" s="15"/>
      <c r="E85" s="10"/>
      <c r="F85" s="15"/>
      <c r="G85" s="10"/>
      <c r="H85" s="15"/>
      <c r="I85" s="10"/>
      <c r="J85" s="15"/>
      <c r="L85" s="21"/>
    </row>
    <row r="86" spans="1:12" ht="23.25" customHeight="1" x14ac:dyDescent="0.5">
      <c r="A86" s="128" t="s">
        <v>34</v>
      </c>
    </row>
    <row r="87" spans="1:12" ht="23.25" customHeight="1" x14ac:dyDescent="0.5">
      <c r="A87" s="128" t="s">
        <v>83</v>
      </c>
    </row>
    <row r="88" spans="1:12" ht="23.25" customHeight="1" x14ac:dyDescent="0.45">
      <c r="A88" s="44"/>
    </row>
    <row r="89" spans="1:12" ht="23.25" customHeight="1" x14ac:dyDescent="0.45">
      <c r="A89" s="129"/>
      <c r="B89" s="29"/>
      <c r="C89" s="13"/>
      <c r="D89" s="181" t="s">
        <v>5</v>
      </c>
      <c r="E89" s="181"/>
      <c r="F89" s="181"/>
      <c r="G89" s="11"/>
      <c r="H89" s="181" t="s">
        <v>50</v>
      </c>
      <c r="I89" s="181"/>
      <c r="J89" s="181"/>
    </row>
    <row r="90" spans="1:12" ht="23.25" customHeight="1" x14ac:dyDescent="0.45">
      <c r="A90" s="129"/>
      <c r="B90" s="29"/>
      <c r="C90" s="13"/>
      <c r="D90" s="179" t="s">
        <v>124</v>
      </c>
      <c r="E90" s="180"/>
      <c r="F90" s="180"/>
      <c r="G90" s="11"/>
      <c r="H90" s="179" t="s">
        <v>124</v>
      </c>
      <c r="I90" s="180"/>
      <c r="J90" s="180"/>
    </row>
    <row r="91" spans="1:12" ht="23.25" customHeight="1" x14ac:dyDescent="0.45">
      <c r="A91" s="129"/>
      <c r="B91" s="29"/>
      <c r="C91" s="13"/>
      <c r="D91" s="179" t="s">
        <v>123</v>
      </c>
      <c r="E91" s="180"/>
      <c r="F91" s="180"/>
      <c r="G91" s="28"/>
      <c r="H91" s="179" t="s">
        <v>123</v>
      </c>
      <c r="I91" s="180"/>
      <c r="J91" s="180"/>
    </row>
    <row r="92" spans="1:12" ht="23.25" customHeight="1" x14ac:dyDescent="0.45">
      <c r="A92" s="129"/>
      <c r="B92" s="29" t="s">
        <v>3</v>
      </c>
      <c r="C92" s="13"/>
      <c r="D92" s="52">
        <v>2562</v>
      </c>
      <c r="E92" s="52"/>
      <c r="F92" s="166">
        <v>2561</v>
      </c>
      <c r="G92" s="52"/>
      <c r="H92" s="52">
        <v>2562</v>
      </c>
      <c r="I92" s="52"/>
      <c r="J92" s="166">
        <v>2561</v>
      </c>
    </row>
    <row r="93" spans="1:12" ht="23.25" customHeight="1" x14ac:dyDescent="0.45">
      <c r="A93" s="130"/>
      <c r="B93" s="9"/>
      <c r="D93" s="178" t="s">
        <v>45</v>
      </c>
      <c r="E93" s="178"/>
      <c r="F93" s="178"/>
      <c r="G93" s="178"/>
      <c r="H93" s="178"/>
      <c r="I93" s="178"/>
      <c r="J93" s="178"/>
    </row>
    <row r="94" spans="1:12" ht="23.25" customHeight="1" x14ac:dyDescent="0.45">
      <c r="A94" s="44" t="s">
        <v>94</v>
      </c>
      <c r="B94" s="29"/>
      <c r="C94" s="13"/>
      <c r="D94" s="10"/>
      <c r="E94" s="10"/>
      <c r="F94" s="10"/>
      <c r="G94" s="10"/>
      <c r="H94" s="10"/>
      <c r="I94" s="10"/>
      <c r="J94" s="10"/>
    </row>
    <row r="95" spans="1:12" ht="23.25" customHeight="1" x14ac:dyDescent="0.45">
      <c r="A95" s="9" t="s">
        <v>95</v>
      </c>
      <c r="B95" s="29"/>
      <c r="C95" s="13"/>
      <c r="D95" s="10">
        <v>22733</v>
      </c>
      <c r="E95" s="10"/>
      <c r="F95" s="10">
        <v>79747</v>
      </c>
      <c r="G95" s="10"/>
      <c r="H95" s="10">
        <f>H84</f>
        <v>41493</v>
      </c>
      <c r="I95" s="10"/>
      <c r="J95" s="10">
        <v>78987</v>
      </c>
    </row>
    <row r="96" spans="1:12" ht="23.25" customHeight="1" x14ac:dyDescent="0.45">
      <c r="A96" s="9" t="s">
        <v>96</v>
      </c>
      <c r="B96" s="29"/>
      <c r="C96" s="13"/>
      <c r="D96" s="85">
        <v>-135</v>
      </c>
      <c r="E96" s="10"/>
      <c r="F96" s="85">
        <v>-309</v>
      </c>
      <c r="G96" s="10"/>
      <c r="H96" s="85">
        <v>0</v>
      </c>
      <c r="I96" s="10"/>
      <c r="J96" s="85">
        <v>0</v>
      </c>
    </row>
    <row r="97" spans="1:10" ht="23.25" customHeight="1" thickBot="1" x14ac:dyDescent="0.5">
      <c r="A97" s="44" t="s">
        <v>61</v>
      </c>
      <c r="B97" s="29"/>
      <c r="C97" s="13"/>
      <c r="D97" s="18">
        <f>SUM(D95:D96)</f>
        <v>22598</v>
      </c>
      <c r="E97" s="15"/>
      <c r="F97" s="18">
        <f>SUM(F95:F96)</f>
        <v>79438</v>
      </c>
      <c r="G97" s="15"/>
      <c r="H97" s="18">
        <f>SUM(H95:H96)</f>
        <v>41493</v>
      </c>
      <c r="I97" s="15"/>
      <c r="J97" s="18">
        <f>SUM(J95:J96)</f>
        <v>78987</v>
      </c>
    </row>
    <row r="98" spans="1:10" ht="23.25" customHeight="1" thickTop="1" x14ac:dyDescent="0.45">
      <c r="A98" s="44"/>
      <c r="B98" s="29"/>
      <c r="C98" s="13"/>
      <c r="D98" s="15"/>
      <c r="E98" s="15"/>
      <c r="F98" s="15"/>
      <c r="G98" s="15"/>
      <c r="H98" s="15"/>
      <c r="I98" s="15"/>
      <c r="J98" s="15"/>
    </row>
    <row r="99" spans="1:10" ht="23.25" customHeight="1" x14ac:dyDescent="0.45">
      <c r="A99" s="44" t="s">
        <v>114</v>
      </c>
      <c r="B99" s="29"/>
      <c r="C99" s="13"/>
      <c r="D99" s="15"/>
      <c r="E99" s="15"/>
      <c r="F99" s="15"/>
      <c r="G99" s="15"/>
      <c r="H99" s="15"/>
      <c r="I99" s="15"/>
      <c r="J99" s="15"/>
    </row>
    <row r="100" spans="1:10" ht="23.25" customHeight="1" x14ac:dyDescent="0.45">
      <c r="A100" s="9" t="s">
        <v>95</v>
      </c>
      <c r="B100" s="29"/>
      <c r="C100" s="13"/>
      <c r="D100" s="10">
        <v>20973</v>
      </c>
      <c r="E100" s="15"/>
      <c r="F100" s="10">
        <v>79264</v>
      </c>
      <c r="G100" s="15"/>
      <c r="H100" s="10">
        <f>H97</f>
        <v>41493</v>
      </c>
      <c r="I100" s="15"/>
      <c r="J100" s="10">
        <v>78987</v>
      </c>
    </row>
    <row r="101" spans="1:10" ht="23.25" customHeight="1" x14ac:dyDescent="0.45">
      <c r="A101" s="9" t="s">
        <v>96</v>
      </c>
      <c r="B101" s="29"/>
      <c r="C101" s="13"/>
      <c r="D101" s="81">
        <v>-126</v>
      </c>
      <c r="E101" s="10"/>
      <c r="F101" s="81">
        <v>-307</v>
      </c>
      <c r="G101" s="10"/>
      <c r="H101" s="84">
        <v>0</v>
      </c>
      <c r="I101" s="10"/>
      <c r="J101" s="84">
        <v>0</v>
      </c>
    </row>
    <row r="102" spans="1:10" ht="23.25" customHeight="1" thickBot="1" x14ac:dyDescent="0.5">
      <c r="A102" s="44" t="s">
        <v>115</v>
      </c>
      <c r="B102" s="29"/>
      <c r="C102" s="13"/>
      <c r="D102" s="25">
        <f>SUM(D100:D101)</f>
        <v>20847</v>
      </c>
      <c r="E102" s="15"/>
      <c r="F102" s="25">
        <f>SUM(F100:F101)</f>
        <v>78957</v>
      </c>
      <c r="G102" s="15"/>
      <c r="H102" s="25">
        <f>SUM(H100:H101)</f>
        <v>41493</v>
      </c>
      <c r="I102" s="15"/>
      <c r="J102" s="25">
        <f>SUM(J100:J101)</f>
        <v>78987</v>
      </c>
    </row>
    <row r="103" spans="1:10" ht="23.25" customHeight="1" thickTop="1" x14ac:dyDescent="0.45">
      <c r="A103" s="44"/>
      <c r="B103" s="29"/>
      <c r="C103" s="13"/>
      <c r="D103" s="15"/>
      <c r="E103" s="15"/>
      <c r="F103" s="15"/>
      <c r="G103" s="15"/>
      <c r="H103" s="15"/>
      <c r="I103" s="15"/>
      <c r="J103" s="15"/>
    </row>
    <row r="104" spans="1:10" ht="23.25" customHeight="1" x14ac:dyDescent="0.45">
      <c r="A104" s="26" t="s">
        <v>75</v>
      </c>
      <c r="B104" s="29">
        <v>12</v>
      </c>
      <c r="C104" s="13"/>
      <c r="D104" s="19"/>
      <c r="E104" s="19"/>
      <c r="F104" s="19"/>
      <c r="G104" s="19"/>
      <c r="H104" s="19"/>
      <c r="I104" s="19"/>
      <c r="J104" s="19"/>
    </row>
    <row r="105" spans="1:10" ht="25.5" customHeight="1" thickBot="1" x14ac:dyDescent="0.5">
      <c r="A105" s="44" t="s">
        <v>132</v>
      </c>
      <c r="B105" s="29"/>
      <c r="C105" s="13"/>
      <c r="D105" s="134">
        <v>0.05</v>
      </c>
      <c r="E105" s="19"/>
      <c r="F105" s="134">
        <v>0.16</v>
      </c>
      <c r="G105" s="135"/>
      <c r="H105" s="136">
        <v>0.08</v>
      </c>
      <c r="I105" s="135"/>
      <c r="J105" s="136">
        <v>0.16</v>
      </c>
    </row>
    <row r="106" spans="1:10" ht="23.25" customHeight="1" thickTop="1" x14ac:dyDescent="0.45">
      <c r="A106" s="44"/>
      <c r="C106" s="13"/>
      <c r="D106" s="10"/>
      <c r="E106" s="10"/>
      <c r="F106" s="10"/>
      <c r="G106" s="10"/>
      <c r="H106" s="21"/>
      <c r="I106" s="21"/>
      <c r="J106" s="21"/>
    </row>
  </sheetData>
  <mergeCells count="28">
    <mergeCell ref="D4:F4"/>
    <mergeCell ref="H4:J4"/>
    <mergeCell ref="D5:F5"/>
    <mergeCell ref="H5:J5"/>
    <mergeCell ref="D6:F6"/>
    <mergeCell ref="H6:J6"/>
    <mergeCell ref="D8:J8"/>
    <mergeCell ref="D36:F36"/>
    <mergeCell ref="H36:J36"/>
    <mergeCell ref="D37:F37"/>
    <mergeCell ref="H37:J37"/>
    <mergeCell ref="D38:F38"/>
    <mergeCell ref="H38:J38"/>
    <mergeCell ref="D40:J40"/>
    <mergeCell ref="D57:F57"/>
    <mergeCell ref="H57:J57"/>
    <mergeCell ref="D58:F58"/>
    <mergeCell ref="H58:J58"/>
    <mergeCell ref="D59:F59"/>
    <mergeCell ref="H59:J59"/>
    <mergeCell ref="D93:J93"/>
    <mergeCell ref="D61:J61"/>
    <mergeCell ref="D89:F89"/>
    <mergeCell ref="H89:J89"/>
    <mergeCell ref="D90:F90"/>
    <mergeCell ref="H90:J90"/>
    <mergeCell ref="D91:F91"/>
    <mergeCell ref="H91:J91"/>
  </mergeCells>
  <pageMargins left="0.7" right="0.5" top="0.48" bottom="0.5" header="0.5" footer="0.5"/>
  <pageSetup paperSize="9" scale="94" firstPageNumber="6" fitToWidth="0" fitToHeight="0" orientation="portrait" useFirstPageNumber="1" r:id="rId1"/>
  <headerFooter alignWithMargins="0">
    <oddFooter>&amp;L&amp;15หมายเหตุประกอบงบการเงินแบบย่อเป็นส่วนหนึ่งของงบการเงินระหว่างกาลนี้
&amp;C&amp;15&amp;P</oddFooter>
  </headerFooter>
  <rowBreaks count="3" manualBreakCount="3">
    <brk id="32" max="16383" man="1"/>
    <brk id="53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5"/>
  <sheetViews>
    <sheetView view="pageBreakPreview" zoomScale="80" zoomScaleNormal="80" zoomScaleSheetLayoutView="80" workbookViewId="0">
      <selection activeCell="A7" sqref="A7"/>
    </sheetView>
  </sheetViews>
  <sheetFormatPr defaultColWidth="9.140625" defaultRowHeight="22.5" customHeight="1" x14ac:dyDescent="0.45"/>
  <cols>
    <col min="1" max="1" width="48.85546875" style="57" customWidth="1"/>
    <col min="2" max="2" width="9.140625" style="65" customWidth="1"/>
    <col min="3" max="3" width="1.42578125" style="57" customWidth="1"/>
    <col min="4" max="4" width="9.7109375" style="57" bestFit="1" customWidth="1"/>
    <col min="5" max="5" width="1.42578125" style="57" customWidth="1"/>
    <col min="6" max="6" width="9.28515625" style="57" customWidth="1"/>
    <col min="7" max="7" width="1.42578125" style="57" customWidth="1"/>
    <col min="8" max="8" width="13" style="57" bestFit="1" customWidth="1"/>
    <col min="9" max="9" width="1.42578125" style="57" customWidth="1"/>
    <col min="10" max="10" width="10.42578125" style="57" bestFit="1" customWidth="1"/>
    <col min="11" max="11" width="1.42578125" style="57" customWidth="1"/>
    <col min="12" max="12" width="12.28515625" style="57" bestFit="1" customWidth="1"/>
    <col min="13" max="13" width="1.42578125" style="57" customWidth="1"/>
    <col min="14" max="14" width="16.5703125" style="61" bestFit="1" customWidth="1"/>
    <col min="15" max="15" width="1.42578125" style="57" customWidth="1"/>
    <col min="16" max="16" width="16.28515625" style="57" bestFit="1" customWidth="1"/>
    <col min="17" max="17" width="1.42578125" style="57" customWidth="1"/>
    <col min="18" max="18" width="16.28515625" style="57" bestFit="1" customWidth="1"/>
    <col min="19" max="19" width="1.28515625" style="57" customWidth="1"/>
    <col min="20" max="20" width="10" style="57" bestFit="1" customWidth="1"/>
    <col min="21" max="16384" width="9.140625" style="57"/>
  </cols>
  <sheetData>
    <row r="1" spans="1:20" ht="22.5" customHeight="1" x14ac:dyDescent="0.5">
      <c r="A1" s="1" t="s">
        <v>36</v>
      </c>
      <c r="B1" s="77"/>
      <c r="C1" s="50"/>
      <c r="D1" s="50"/>
      <c r="E1" s="50"/>
      <c r="F1" s="50"/>
      <c r="G1" s="50"/>
      <c r="H1" s="50"/>
      <c r="I1" s="50"/>
      <c r="J1" s="75"/>
      <c r="K1" s="75"/>
      <c r="L1" s="75"/>
      <c r="M1" s="75"/>
      <c r="N1" s="76"/>
      <c r="O1" s="75"/>
      <c r="P1" s="75"/>
      <c r="Q1" s="75"/>
      <c r="R1" s="75"/>
    </row>
    <row r="2" spans="1:20" ht="22.5" customHeight="1" x14ac:dyDescent="0.5">
      <c r="A2" s="1" t="s">
        <v>85</v>
      </c>
      <c r="B2" s="77"/>
      <c r="C2" s="50"/>
      <c r="D2" s="50"/>
      <c r="E2" s="50"/>
      <c r="F2" s="50"/>
      <c r="G2" s="50"/>
      <c r="H2" s="50"/>
      <c r="I2" s="50"/>
      <c r="J2" s="75"/>
      <c r="K2" s="75"/>
      <c r="L2" s="75"/>
      <c r="M2" s="75"/>
      <c r="N2" s="76"/>
      <c r="O2" s="75"/>
      <c r="P2" s="75"/>
      <c r="Q2" s="75"/>
      <c r="R2" s="75"/>
    </row>
    <row r="3" spans="1:20" ht="22.5" customHeight="1" x14ac:dyDescent="0.45">
      <c r="A3" s="2"/>
      <c r="B3" s="164"/>
      <c r="C3" s="4"/>
      <c r="D3" s="4"/>
      <c r="E3" s="4"/>
      <c r="F3" s="4"/>
      <c r="G3" s="4"/>
      <c r="H3" s="4"/>
      <c r="I3" s="4"/>
    </row>
    <row r="4" spans="1:20" ht="22.5" customHeight="1" x14ac:dyDescent="0.45">
      <c r="B4" s="164"/>
      <c r="C4" s="56"/>
      <c r="D4" s="177" t="s">
        <v>5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</row>
    <row r="5" spans="1:20" ht="22.5" customHeight="1" x14ac:dyDescent="0.45">
      <c r="B5" s="164"/>
      <c r="C5" s="56"/>
      <c r="D5" s="163"/>
      <c r="E5" s="163"/>
      <c r="F5" s="163"/>
      <c r="G5" s="163"/>
      <c r="J5" s="163"/>
      <c r="K5" s="163"/>
      <c r="L5" s="163"/>
      <c r="M5" s="163"/>
      <c r="N5" s="56" t="s">
        <v>97</v>
      </c>
      <c r="O5" s="163"/>
      <c r="P5" s="163"/>
      <c r="Q5" s="163"/>
      <c r="R5" s="163"/>
      <c r="S5" s="163"/>
      <c r="T5" s="163"/>
    </row>
    <row r="6" spans="1:20" ht="22.5" customHeight="1" x14ac:dyDescent="0.45">
      <c r="B6" s="164"/>
      <c r="C6" s="56"/>
      <c r="E6" s="56"/>
      <c r="F6" s="56"/>
      <c r="G6" s="56"/>
      <c r="H6" s="59" t="s">
        <v>91</v>
      </c>
      <c r="J6" s="182" t="s">
        <v>2</v>
      </c>
      <c r="K6" s="182"/>
      <c r="L6" s="182"/>
      <c r="M6" s="56"/>
      <c r="N6" s="167" t="s">
        <v>98</v>
      </c>
      <c r="O6" s="56"/>
    </row>
    <row r="7" spans="1:20" ht="22.5" customHeight="1" x14ac:dyDescent="0.45">
      <c r="B7" s="164"/>
      <c r="C7" s="56"/>
      <c r="D7" s="59" t="s">
        <v>0</v>
      </c>
      <c r="E7" s="59"/>
      <c r="F7" s="59"/>
      <c r="G7" s="59"/>
      <c r="H7" s="59" t="s">
        <v>92</v>
      </c>
      <c r="J7" s="59"/>
      <c r="K7" s="39"/>
      <c r="L7" s="39"/>
      <c r="M7" s="59"/>
      <c r="N7" s="59"/>
      <c r="O7" s="59"/>
      <c r="P7" s="59" t="s">
        <v>39</v>
      </c>
      <c r="Q7" s="59"/>
      <c r="R7" s="60" t="s">
        <v>33</v>
      </c>
      <c r="S7" s="59"/>
      <c r="T7" s="59" t="s">
        <v>31</v>
      </c>
    </row>
    <row r="8" spans="1:20" ht="22.5" customHeight="1" x14ac:dyDescent="0.45">
      <c r="B8" s="164"/>
      <c r="C8" s="56"/>
      <c r="D8" s="59" t="s">
        <v>1</v>
      </c>
      <c r="E8" s="59"/>
      <c r="F8" s="59" t="s">
        <v>44</v>
      </c>
      <c r="G8" s="59"/>
      <c r="H8" s="59" t="s">
        <v>134</v>
      </c>
      <c r="J8" s="59" t="s">
        <v>64</v>
      </c>
      <c r="K8" s="59"/>
      <c r="L8" s="59"/>
      <c r="M8" s="59"/>
      <c r="N8" s="59" t="s">
        <v>133</v>
      </c>
      <c r="O8" s="59"/>
      <c r="P8" s="59" t="s">
        <v>135</v>
      </c>
      <c r="Q8" s="59"/>
      <c r="R8" s="60" t="s">
        <v>71</v>
      </c>
      <c r="S8" s="59"/>
      <c r="T8" s="60" t="s">
        <v>38</v>
      </c>
    </row>
    <row r="9" spans="1:20" ht="22.5" customHeight="1" x14ac:dyDescent="0.45">
      <c r="B9" s="39" t="s">
        <v>3</v>
      </c>
      <c r="C9" s="56"/>
      <c r="D9" s="59" t="s">
        <v>30</v>
      </c>
      <c r="E9" s="59"/>
      <c r="F9" s="59" t="s">
        <v>43</v>
      </c>
      <c r="G9" s="59"/>
      <c r="H9" s="69" t="s">
        <v>137</v>
      </c>
      <c r="J9" s="59" t="s">
        <v>65</v>
      </c>
      <c r="K9" s="59"/>
      <c r="L9" s="59" t="s">
        <v>53</v>
      </c>
      <c r="M9" s="59"/>
      <c r="N9" s="59" t="s">
        <v>176</v>
      </c>
      <c r="O9" s="59"/>
      <c r="P9" s="59" t="s">
        <v>136</v>
      </c>
      <c r="Q9" s="59"/>
      <c r="R9" s="60" t="s">
        <v>72</v>
      </c>
      <c r="S9" s="59"/>
      <c r="T9" s="59" t="s">
        <v>32</v>
      </c>
    </row>
    <row r="10" spans="1:20" ht="22.5" customHeight="1" x14ac:dyDescent="0.45">
      <c r="A10" s="66"/>
      <c r="B10" s="164"/>
      <c r="C10" s="56"/>
      <c r="D10" s="183" t="s">
        <v>45</v>
      </c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</row>
    <row r="11" spans="1:20" ht="22.5" customHeight="1" x14ac:dyDescent="0.45">
      <c r="A11" s="66" t="s">
        <v>155</v>
      </c>
      <c r="B11" s="163"/>
      <c r="C11" s="163"/>
      <c r="D11" s="88"/>
      <c r="E11" s="88"/>
      <c r="F11" s="88"/>
      <c r="G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</row>
    <row r="12" spans="1:20" ht="22.5" customHeight="1" x14ac:dyDescent="0.45">
      <c r="A12" s="66" t="s">
        <v>156</v>
      </c>
      <c r="D12" s="89">
        <v>492040</v>
      </c>
      <c r="E12" s="9"/>
      <c r="F12" s="89">
        <v>229555</v>
      </c>
      <c r="G12" s="9"/>
      <c r="H12" s="155">
        <v>379</v>
      </c>
      <c r="J12" s="89">
        <v>44998</v>
      </c>
      <c r="K12" s="70"/>
      <c r="L12" s="89">
        <v>408212</v>
      </c>
      <c r="M12" s="70"/>
      <c r="N12" s="89">
        <v>-1285</v>
      </c>
      <c r="O12" s="70"/>
      <c r="P12" s="89">
        <f>SUM(D12:N12)</f>
        <v>1173899</v>
      </c>
      <c r="Q12" s="70"/>
      <c r="R12" s="89">
        <v>266</v>
      </c>
      <c r="S12" s="21"/>
      <c r="T12" s="89">
        <f>SUM(P12:R12)</f>
        <v>1174165</v>
      </c>
    </row>
    <row r="13" spans="1:20" ht="22.5" customHeight="1" x14ac:dyDescent="0.45">
      <c r="A13" s="66"/>
      <c r="D13" s="89"/>
      <c r="E13" s="9"/>
      <c r="F13" s="89"/>
      <c r="G13" s="9"/>
      <c r="J13" s="89"/>
      <c r="K13" s="70"/>
      <c r="L13" s="89"/>
      <c r="M13" s="70"/>
      <c r="N13" s="70"/>
      <c r="O13" s="70"/>
      <c r="P13" s="89"/>
      <c r="Q13" s="70"/>
      <c r="R13" s="89"/>
      <c r="S13" s="21"/>
      <c r="T13" s="89"/>
    </row>
    <row r="14" spans="1:20" ht="22.5" customHeight="1" x14ac:dyDescent="0.45">
      <c r="A14" s="66" t="s">
        <v>81</v>
      </c>
      <c r="D14" s="89"/>
      <c r="E14" s="9"/>
      <c r="F14" s="89"/>
      <c r="G14" s="9"/>
      <c r="J14" s="89"/>
      <c r="K14" s="70"/>
      <c r="L14" s="89"/>
      <c r="M14" s="70"/>
      <c r="N14" s="70"/>
      <c r="O14" s="70"/>
      <c r="P14" s="89"/>
      <c r="Q14" s="70"/>
      <c r="R14" s="89"/>
      <c r="S14" s="21"/>
      <c r="T14" s="89"/>
    </row>
    <row r="15" spans="1:20" ht="22.5" customHeight="1" x14ac:dyDescent="0.45">
      <c r="A15" s="90" t="s">
        <v>165</v>
      </c>
      <c r="D15" s="89"/>
      <c r="E15" s="9"/>
      <c r="F15" s="89"/>
      <c r="G15" s="9"/>
      <c r="J15" s="89"/>
      <c r="K15" s="70"/>
      <c r="L15" s="89"/>
      <c r="M15" s="70"/>
      <c r="N15" s="70"/>
      <c r="O15" s="70"/>
      <c r="P15" s="89"/>
      <c r="Q15" s="70"/>
      <c r="R15" s="89"/>
      <c r="S15" s="21"/>
      <c r="T15" s="89"/>
    </row>
    <row r="16" spans="1:20" ht="22.5" customHeight="1" x14ac:dyDescent="0.45">
      <c r="A16" s="57" t="s">
        <v>116</v>
      </c>
      <c r="B16" s="65">
        <v>13</v>
      </c>
      <c r="D16" s="80">
        <v>0</v>
      </c>
      <c r="E16" s="9"/>
      <c r="F16" s="80">
        <v>0</v>
      </c>
      <c r="G16" s="9"/>
      <c r="H16" s="126">
        <v>0</v>
      </c>
      <c r="J16" s="80">
        <v>0</v>
      </c>
      <c r="K16" s="70"/>
      <c r="L16" s="85">
        <v>-59045</v>
      </c>
      <c r="M16" s="70"/>
      <c r="N16" s="78">
        <v>0</v>
      </c>
      <c r="O16" s="70"/>
      <c r="P16" s="85">
        <f>SUM(D16:N16)</f>
        <v>-59045</v>
      </c>
      <c r="Q16" s="70"/>
      <c r="R16" s="78">
        <v>0</v>
      </c>
      <c r="S16" s="21"/>
      <c r="T16" s="80">
        <f>SUM(P16:R16)</f>
        <v>-59045</v>
      </c>
    </row>
    <row r="17" spans="1:20" ht="22.5" customHeight="1" x14ac:dyDescent="0.45">
      <c r="A17" s="53" t="s">
        <v>166</v>
      </c>
      <c r="B17" s="62"/>
      <c r="C17" s="54"/>
      <c r="D17" s="91">
        <f>SUM(D16:D16)</f>
        <v>0</v>
      </c>
      <c r="E17" s="63"/>
      <c r="F17" s="91">
        <f>SUM(F16:F16)</f>
        <v>0</v>
      </c>
      <c r="G17" s="63"/>
      <c r="H17" s="91">
        <f>SUM(H16:H16)</f>
        <v>0</v>
      </c>
      <c r="J17" s="91">
        <f>SUM(J16:J16)</f>
        <v>0</v>
      </c>
      <c r="K17" s="64"/>
      <c r="L17" s="91">
        <f>SUM(L16:L16)</f>
        <v>-59045</v>
      </c>
      <c r="M17" s="64"/>
      <c r="N17" s="91">
        <f>SUM(N16:N16)</f>
        <v>0</v>
      </c>
      <c r="O17" s="64"/>
      <c r="P17" s="92">
        <f>SUM(P16:P16)</f>
        <v>-59045</v>
      </c>
      <c r="Q17" s="64"/>
      <c r="R17" s="91">
        <f>SUM(R16:R16)</f>
        <v>0</v>
      </c>
      <c r="S17" s="64"/>
      <c r="T17" s="91">
        <f>SUM(T16:T16)</f>
        <v>-59045</v>
      </c>
    </row>
    <row r="18" spans="1:20" ht="22.5" customHeight="1" x14ac:dyDescent="0.45">
      <c r="A18" s="90"/>
      <c r="D18" s="89"/>
      <c r="E18" s="9"/>
      <c r="F18" s="89"/>
      <c r="G18" s="9"/>
      <c r="J18" s="89"/>
      <c r="K18" s="70"/>
      <c r="L18" s="89"/>
      <c r="M18" s="70"/>
      <c r="N18" s="70"/>
      <c r="O18" s="70"/>
      <c r="P18" s="89"/>
      <c r="Q18" s="70"/>
      <c r="R18" s="89"/>
      <c r="S18" s="21"/>
      <c r="T18" s="89"/>
    </row>
    <row r="19" spans="1:20" ht="22.5" customHeight="1" x14ac:dyDescent="0.45">
      <c r="A19" s="66" t="s">
        <v>177</v>
      </c>
      <c r="D19" s="93"/>
      <c r="E19" s="61"/>
      <c r="F19" s="94"/>
      <c r="G19" s="61"/>
      <c r="J19" s="95"/>
      <c r="K19" s="70"/>
      <c r="L19" s="95"/>
      <c r="M19" s="70"/>
      <c r="N19" s="70"/>
      <c r="O19" s="70"/>
      <c r="P19" s="80"/>
      <c r="Q19" s="70"/>
      <c r="R19" s="96"/>
      <c r="S19" s="97"/>
      <c r="T19" s="93"/>
    </row>
    <row r="20" spans="1:20" ht="22.5" customHeight="1" x14ac:dyDescent="0.45">
      <c r="A20" s="57" t="s">
        <v>117</v>
      </c>
      <c r="D20" s="103">
        <v>0</v>
      </c>
      <c r="E20" s="104"/>
      <c r="F20" s="103">
        <v>0</v>
      </c>
      <c r="G20" s="104"/>
      <c r="H20" s="126">
        <v>0</v>
      </c>
      <c r="J20" s="103">
        <v>0</v>
      </c>
      <c r="K20" s="104"/>
      <c r="L20" s="80">
        <v>79747</v>
      </c>
      <c r="M20" s="87"/>
      <c r="N20" s="103">
        <v>0</v>
      </c>
      <c r="O20" s="87"/>
      <c r="P20" s="42">
        <f>SUM(D20:N20)</f>
        <v>79747</v>
      </c>
      <c r="Q20" s="104"/>
      <c r="R20" s="103">
        <v>-309</v>
      </c>
      <c r="S20" s="104"/>
      <c r="T20" s="42">
        <f>SUM(P20:R20)</f>
        <v>79438</v>
      </c>
    </row>
    <row r="21" spans="1:20" ht="22.5" customHeight="1" x14ac:dyDescent="0.45">
      <c r="A21" s="55" t="s">
        <v>178</v>
      </c>
      <c r="B21" s="62"/>
      <c r="C21" s="54"/>
      <c r="D21" s="103">
        <v>0</v>
      </c>
      <c r="E21" s="104"/>
      <c r="F21" s="103">
        <v>0</v>
      </c>
      <c r="G21" s="104"/>
      <c r="H21" s="126">
        <v>0</v>
      </c>
      <c r="J21" s="103">
        <v>0</v>
      </c>
      <c r="K21" s="104"/>
      <c r="L21" s="105">
        <v>0</v>
      </c>
      <c r="M21" s="87"/>
      <c r="N21" s="105">
        <v>-483</v>
      </c>
      <c r="O21" s="87"/>
      <c r="P21" s="42">
        <f>SUM(D21:N21)</f>
        <v>-483</v>
      </c>
      <c r="Q21" s="104"/>
      <c r="R21" s="103">
        <v>2</v>
      </c>
      <c r="S21" s="104"/>
      <c r="T21" s="42">
        <f>SUM(P21:R21)</f>
        <v>-481</v>
      </c>
    </row>
    <row r="22" spans="1:20" ht="22.5" customHeight="1" x14ac:dyDescent="0.45">
      <c r="A22" s="66" t="s">
        <v>179</v>
      </c>
      <c r="B22" s="98"/>
      <c r="C22" s="66"/>
      <c r="D22" s="99">
        <f>SUM(D20:D21)</f>
        <v>0</v>
      </c>
      <c r="E22" s="100"/>
      <c r="F22" s="99">
        <f>SUM(F20:F21)</f>
        <v>0</v>
      </c>
      <c r="G22" s="100"/>
      <c r="H22" s="99">
        <f>SUM(H20:H21)</f>
        <v>0</v>
      </c>
      <c r="J22" s="99">
        <f>SUM(J20:J21)</f>
        <v>0</v>
      </c>
      <c r="K22" s="101"/>
      <c r="L22" s="99">
        <f>SUM(L20:L21)</f>
        <v>79747</v>
      </c>
      <c r="M22" s="101"/>
      <c r="N22" s="99">
        <f>SUM(N20:N21)</f>
        <v>-483</v>
      </c>
      <c r="O22" s="101"/>
      <c r="P22" s="99">
        <f>SUM(P20:P21)</f>
        <v>79264</v>
      </c>
      <c r="Q22" s="101"/>
      <c r="R22" s="99">
        <f>SUM(R20:R21)</f>
        <v>-307</v>
      </c>
      <c r="S22" s="73"/>
      <c r="T22" s="99">
        <f>SUM(T20:T21)</f>
        <v>78957</v>
      </c>
    </row>
    <row r="23" spans="1:20" ht="22.5" customHeight="1" x14ac:dyDescent="0.45">
      <c r="A23" s="66"/>
      <c r="B23" s="98"/>
      <c r="C23" s="66"/>
      <c r="D23" s="102"/>
      <c r="E23" s="44"/>
      <c r="F23" s="102"/>
      <c r="G23" s="44"/>
      <c r="J23" s="102"/>
      <c r="K23" s="101"/>
      <c r="L23" s="102"/>
      <c r="M23" s="101"/>
      <c r="N23" s="102"/>
      <c r="O23" s="101"/>
      <c r="P23" s="102"/>
      <c r="Q23" s="101"/>
      <c r="R23" s="102"/>
      <c r="S23" s="21"/>
      <c r="T23" s="102"/>
    </row>
    <row r="24" spans="1:20" ht="22.5" customHeight="1" thickBot="1" x14ac:dyDescent="0.5">
      <c r="A24" s="66" t="s">
        <v>157</v>
      </c>
      <c r="D24" s="74">
        <f>D12+D22+D17</f>
        <v>492040</v>
      </c>
      <c r="E24" s="97"/>
      <c r="F24" s="74">
        <f>F12+F22+F17</f>
        <v>229555</v>
      </c>
      <c r="G24" s="17"/>
      <c r="H24" s="74">
        <f>H12+H22+H17</f>
        <v>379</v>
      </c>
      <c r="J24" s="74">
        <f>J12+J22+J17</f>
        <v>44998</v>
      </c>
      <c r="K24" s="17"/>
      <c r="L24" s="74">
        <f>L12+L22+L17</f>
        <v>428914</v>
      </c>
      <c r="M24" s="17"/>
      <c r="N24" s="74">
        <f>N12+N22+N17</f>
        <v>-1768</v>
      </c>
      <c r="O24" s="17"/>
      <c r="P24" s="74">
        <f>P12+P22+P17</f>
        <v>1194118</v>
      </c>
      <c r="Q24" s="17"/>
      <c r="R24" s="74">
        <f>R12+R22+R17</f>
        <v>-41</v>
      </c>
      <c r="S24" s="17"/>
      <c r="T24" s="74">
        <f>T12+T22+T17</f>
        <v>1194077</v>
      </c>
    </row>
    <row r="25" spans="1:20" ht="22.5" customHeight="1" thickTop="1" x14ac:dyDescent="0.45"/>
  </sheetData>
  <mergeCells count="3">
    <mergeCell ref="D4:T4"/>
    <mergeCell ref="J6:L6"/>
    <mergeCell ref="D10:T10"/>
  </mergeCells>
  <pageMargins left="0.45" right="0.45" top="0.48" bottom="0.5" header="0.5" footer="0.5"/>
  <pageSetup paperSize="9" scale="79" firstPageNumber="10" fitToHeight="0" orientation="landscape" useFirstPageNumber="1" r:id="rId1"/>
  <headerFooter>
    <oddFooter>&amp;L&amp;15หมายเหตุประกอบงบการเงินแบบย่อเป็นส่วนหนึ่งของงบการเงินระหว่างกาลนี้
&amp;C&amp;15&amp;P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"/>
  <sheetViews>
    <sheetView view="pageBreakPreview" zoomScale="80" zoomScaleNormal="70" zoomScaleSheetLayoutView="80" workbookViewId="0">
      <selection activeCell="N22" sqref="N22"/>
    </sheetView>
  </sheetViews>
  <sheetFormatPr defaultColWidth="9.140625" defaultRowHeight="22.5" customHeight="1" x14ac:dyDescent="0.45"/>
  <cols>
    <col min="1" max="1" width="48.85546875" style="57" customWidth="1"/>
    <col min="2" max="2" width="9.140625" style="65" customWidth="1"/>
    <col min="3" max="3" width="1.42578125" style="57" customWidth="1"/>
    <col min="4" max="4" width="9.7109375" style="57" bestFit="1" customWidth="1"/>
    <col min="5" max="5" width="1.42578125" style="57" customWidth="1"/>
    <col min="6" max="6" width="9.28515625" style="57" customWidth="1"/>
    <col min="7" max="7" width="1.42578125" style="57" customWidth="1"/>
    <col min="8" max="8" width="13" style="57" bestFit="1" customWidth="1"/>
    <col min="9" max="9" width="1.42578125" style="57" customWidth="1"/>
    <col min="10" max="10" width="10.42578125" style="57" bestFit="1" customWidth="1"/>
    <col min="11" max="11" width="1.42578125" style="57" customWidth="1"/>
    <col min="12" max="12" width="12.28515625" style="57" bestFit="1" customWidth="1"/>
    <col min="13" max="13" width="1.42578125" style="57" customWidth="1"/>
    <col min="14" max="14" width="16.5703125" style="61" bestFit="1" customWidth="1"/>
    <col min="15" max="15" width="1.42578125" style="57" customWidth="1"/>
    <col min="16" max="16" width="16.28515625" style="57" bestFit="1" customWidth="1"/>
    <col min="17" max="17" width="1.42578125" style="57" customWidth="1"/>
    <col min="18" max="18" width="16.28515625" style="57" bestFit="1" customWidth="1"/>
    <col min="19" max="19" width="1.28515625" style="57" customWidth="1"/>
    <col min="20" max="20" width="10" style="57" bestFit="1" customWidth="1"/>
    <col min="21" max="16384" width="9.140625" style="57"/>
  </cols>
  <sheetData>
    <row r="1" spans="1:20" ht="22.5" customHeight="1" x14ac:dyDescent="0.5">
      <c r="A1" s="1" t="s">
        <v>36</v>
      </c>
      <c r="B1" s="77"/>
      <c r="C1" s="50"/>
      <c r="D1" s="50"/>
      <c r="E1" s="50"/>
      <c r="F1" s="50"/>
      <c r="G1" s="50"/>
      <c r="H1" s="50"/>
      <c r="I1" s="50"/>
      <c r="J1" s="75"/>
      <c r="K1" s="75"/>
      <c r="L1" s="75"/>
      <c r="M1" s="75"/>
      <c r="N1" s="76"/>
      <c r="O1" s="75"/>
      <c r="P1" s="75"/>
      <c r="Q1" s="75"/>
      <c r="R1" s="75"/>
    </row>
    <row r="2" spans="1:20" ht="22.5" customHeight="1" x14ac:dyDescent="0.5">
      <c r="A2" s="1" t="s">
        <v>85</v>
      </c>
      <c r="B2" s="77"/>
      <c r="C2" s="50"/>
      <c r="D2" s="50"/>
      <c r="E2" s="50"/>
      <c r="F2" s="50"/>
      <c r="G2" s="50"/>
      <c r="H2" s="50"/>
      <c r="I2" s="50"/>
      <c r="J2" s="75"/>
      <c r="K2" s="75"/>
      <c r="L2" s="75"/>
      <c r="M2" s="75"/>
      <c r="N2" s="76"/>
      <c r="O2" s="75"/>
      <c r="P2" s="75"/>
      <c r="Q2" s="75"/>
      <c r="R2" s="75"/>
    </row>
    <row r="3" spans="1:20" ht="22.5" customHeight="1" x14ac:dyDescent="0.45">
      <c r="A3" s="2"/>
      <c r="B3" s="5"/>
      <c r="C3" s="4"/>
      <c r="D3" s="4"/>
      <c r="E3" s="4"/>
      <c r="F3" s="4"/>
      <c r="G3" s="4"/>
      <c r="H3" s="4"/>
      <c r="I3" s="4"/>
    </row>
    <row r="4" spans="1:20" ht="22.5" customHeight="1" x14ac:dyDescent="0.45">
      <c r="B4" s="5"/>
      <c r="C4" s="56"/>
      <c r="D4" s="177" t="s">
        <v>5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</row>
    <row r="5" spans="1:20" ht="22.5" customHeight="1" x14ac:dyDescent="0.45">
      <c r="B5" s="5"/>
      <c r="C5" s="56"/>
      <c r="D5" s="30"/>
      <c r="E5" s="30"/>
      <c r="F5" s="30"/>
      <c r="G5" s="30"/>
      <c r="J5" s="30"/>
      <c r="K5" s="30"/>
      <c r="L5" s="30"/>
      <c r="M5" s="30"/>
      <c r="N5" s="56" t="s">
        <v>97</v>
      </c>
      <c r="O5" s="30"/>
      <c r="P5" s="30"/>
      <c r="Q5" s="30"/>
      <c r="R5" s="30"/>
      <c r="S5" s="30"/>
      <c r="T5" s="30"/>
    </row>
    <row r="6" spans="1:20" ht="22.5" customHeight="1" x14ac:dyDescent="0.45">
      <c r="B6" s="5"/>
      <c r="C6" s="56"/>
      <c r="E6" s="56"/>
      <c r="F6" s="56"/>
      <c r="G6" s="56"/>
      <c r="H6" s="59" t="s">
        <v>91</v>
      </c>
      <c r="J6" s="182" t="s">
        <v>2</v>
      </c>
      <c r="K6" s="182"/>
      <c r="L6" s="182"/>
      <c r="M6" s="56"/>
      <c r="N6" s="58" t="s">
        <v>98</v>
      </c>
      <c r="O6" s="56"/>
    </row>
    <row r="7" spans="1:20" ht="22.5" customHeight="1" x14ac:dyDescent="0.45">
      <c r="B7" s="5"/>
      <c r="C7" s="56"/>
      <c r="D7" s="59" t="s">
        <v>0</v>
      </c>
      <c r="E7" s="59"/>
      <c r="F7" s="59"/>
      <c r="G7" s="59"/>
      <c r="H7" s="59" t="s">
        <v>92</v>
      </c>
      <c r="J7" s="59"/>
      <c r="K7" s="39"/>
      <c r="L7" s="39"/>
      <c r="M7" s="59"/>
      <c r="N7" s="59"/>
      <c r="O7" s="59"/>
      <c r="P7" s="59" t="s">
        <v>39</v>
      </c>
      <c r="Q7" s="59"/>
      <c r="R7" s="60" t="s">
        <v>33</v>
      </c>
      <c r="S7" s="59"/>
      <c r="T7" s="59" t="s">
        <v>31</v>
      </c>
    </row>
    <row r="8" spans="1:20" ht="22.5" customHeight="1" x14ac:dyDescent="0.45">
      <c r="B8" s="5"/>
      <c r="C8" s="56"/>
      <c r="D8" s="59" t="s">
        <v>1</v>
      </c>
      <c r="E8" s="59"/>
      <c r="F8" s="59" t="s">
        <v>44</v>
      </c>
      <c r="G8" s="59"/>
      <c r="H8" s="59" t="s">
        <v>134</v>
      </c>
      <c r="J8" s="59" t="s">
        <v>64</v>
      </c>
      <c r="K8" s="59"/>
      <c r="L8" s="59"/>
      <c r="M8" s="59"/>
      <c r="N8" s="59" t="s">
        <v>133</v>
      </c>
      <c r="O8" s="59"/>
      <c r="P8" s="59" t="s">
        <v>135</v>
      </c>
      <c r="Q8" s="59"/>
      <c r="R8" s="60" t="s">
        <v>71</v>
      </c>
      <c r="S8" s="59"/>
      <c r="T8" s="60" t="s">
        <v>38</v>
      </c>
    </row>
    <row r="9" spans="1:20" ht="22.5" customHeight="1" x14ac:dyDescent="0.45">
      <c r="B9" s="39" t="s">
        <v>3</v>
      </c>
      <c r="C9" s="56"/>
      <c r="D9" s="59" t="s">
        <v>30</v>
      </c>
      <c r="E9" s="59"/>
      <c r="F9" s="59" t="s">
        <v>43</v>
      </c>
      <c r="G9" s="59"/>
      <c r="H9" s="69" t="s">
        <v>137</v>
      </c>
      <c r="J9" s="59" t="s">
        <v>65</v>
      </c>
      <c r="K9" s="59"/>
      <c r="L9" s="59" t="s">
        <v>53</v>
      </c>
      <c r="M9" s="59"/>
      <c r="N9" s="59" t="s">
        <v>176</v>
      </c>
      <c r="O9" s="59"/>
      <c r="P9" s="59" t="s">
        <v>136</v>
      </c>
      <c r="Q9" s="59"/>
      <c r="R9" s="60" t="s">
        <v>72</v>
      </c>
      <c r="S9" s="59"/>
      <c r="T9" s="59" t="s">
        <v>32</v>
      </c>
    </row>
    <row r="10" spans="1:20" ht="22.5" customHeight="1" x14ac:dyDescent="0.45">
      <c r="A10" s="66"/>
      <c r="B10" s="5"/>
      <c r="C10" s="56"/>
      <c r="D10" s="183" t="s">
        <v>45</v>
      </c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</row>
    <row r="11" spans="1:20" ht="22.5" customHeight="1" x14ac:dyDescent="0.45">
      <c r="A11" s="66" t="s">
        <v>171</v>
      </c>
      <c r="B11" s="30"/>
      <c r="C11" s="30"/>
      <c r="D11" s="88"/>
      <c r="E11" s="88"/>
      <c r="F11" s="88"/>
      <c r="G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</row>
    <row r="12" spans="1:20" ht="22.5" customHeight="1" x14ac:dyDescent="0.45">
      <c r="A12" s="66" t="s">
        <v>172</v>
      </c>
      <c r="D12" s="89">
        <v>492040</v>
      </c>
      <c r="E12" s="9"/>
      <c r="F12" s="89">
        <v>229555</v>
      </c>
      <c r="G12" s="9"/>
      <c r="H12" s="155">
        <v>379</v>
      </c>
      <c r="J12" s="89">
        <v>49204</v>
      </c>
      <c r="K12" s="70"/>
      <c r="L12" s="89">
        <v>460633</v>
      </c>
      <c r="M12" s="70"/>
      <c r="N12" s="89">
        <v>-1751</v>
      </c>
      <c r="O12" s="70"/>
      <c r="P12" s="89">
        <v>1230060</v>
      </c>
      <c r="Q12" s="70"/>
      <c r="R12" s="89">
        <v>268</v>
      </c>
      <c r="S12" s="21"/>
      <c r="T12" s="89">
        <f>SUM(P12:R12)</f>
        <v>1230328</v>
      </c>
    </row>
    <row r="13" spans="1:20" ht="22.5" customHeight="1" x14ac:dyDescent="0.45">
      <c r="A13" s="66"/>
      <c r="D13" s="89"/>
      <c r="E13" s="9"/>
      <c r="F13" s="89"/>
      <c r="G13" s="9"/>
      <c r="J13" s="89"/>
      <c r="K13" s="70"/>
      <c r="L13" s="89"/>
      <c r="M13" s="70"/>
      <c r="N13" s="70"/>
      <c r="O13" s="70"/>
      <c r="P13" s="89"/>
      <c r="Q13" s="70"/>
      <c r="R13" s="89"/>
      <c r="S13" s="21"/>
      <c r="T13" s="89"/>
    </row>
    <row r="14" spans="1:20" ht="22.5" customHeight="1" x14ac:dyDescent="0.45">
      <c r="A14" s="66" t="s">
        <v>81</v>
      </c>
      <c r="D14" s="89"/>
      <c r="E14" s="9"/>
      <c r="F14" s="89"/>
      <c r="G14" s="9"/>
      <c r="J14" s="89"/>
      <c r="K14" s="70"/>
      <c r="L14" s="89"/>
      <c r="M14" s="70"/>
      <c r="N14" s="70"/>
      <c r="O14" s="70"/>
      <c r="P14" s="89"/>
      <c r="Q14" s="70"/>
      <c r="R14" s="89"/>
      <c r="S14" s="21"/>
      <c r="T14" s="89"/>
    </row>
    <row r="15" spans="1:20" ht="22.5" customHeight="1" x14ac:dyDescent="0.45">
      <c r="A15" s="90" t="s">
        <v>165</v>
      </c>
      <c r="D15" s="89"/>
      <c r="E15" s="9"/>
      <c r="F15" s="89"/>
      <c r="G15" s="9"/>
      <c r="J15" s="89"/>
      <c r="K15" s="70"/>
      <c r="L15" s="89"/>
      <c r="M15" s="70"/>
      <c r="N15" s="70"/>
      <c r="O15" s="70"/>
      <c r="P15" s="89"/>
      <c r="Q15" s="70"/>
      <c r="R15" s="89"/>
      <c r="S15" s="21"/>
      <c r="T15" s="89"/>
    </row>
    <row r="16" spans="1:20" ht="22.5" customHeight="1" x14ac:dyDescent="0.45">
      <c r="A16" s="57" t="s">
        <v>116</v>
      </c>
      <c r="B16" s="65">
        <v>13</v>
      </c>
      <c r="D16" s="80">
        <v>0</v>
      </c>
      <c r="E16" s="9"/>
      <c r="F16" s="80">
        <v>0</v>
      </c>
      <c r="G16" s="9"/>
      <c r="H16" s="126">
        <v>0</v>
      </c>
      <c r="J16" s="80">
        <v>0</v>
      </c>
      <c r="K16" s="70"/>
      <c r="L16" s="85">
        <v>-78726</v>
      </c>
      <c r="M16" s="70"/>
      <c r="N16" s="78">
        <v>0</v>
      </c>
      <c r="O16" s="70"/>
      <c r="P16" s="85">
        <f>SUM(D16:N16)</f>
        <v>-78726</v>
      </c>
      <c r="Q16" s="70"/>
      <c r="R16" s="78">
        <v>0</v>
      </c>
      <c r="S16" s="21"/>
      <c r="T16" s="80">
        <f>SUM(P16:S16)</f>
        <v>-78726</v>
      </c>
    </row>
    <row r="17" spans="1:20" ht="22.5" customHeight="1" x14ac:dyDescent="0.45">
      <c r="A17" s="53" t="s">
        <v>166</v>
      </c>
      <c r="B17" s="62"/>
      <c r="C17" s="54"/>
      <c r="D17" s="91">
        <f>SUM(D16:D16)</f>
        <v>0</v>
      </c>
      <c r="E17" s="63"/>
      <c r="F17" s="91">
        <f>SUM(F16:F16)</f>
        <v>0</v>
      </c>
      <c r="G17" s="63"/>
      <c r="H17" s="91">
        <f>SUM(H16:H16)</f>
        <v>0</v>
      </c>
      <c r="J17" s="91">
        <f>SUM(J16:J16)</f>
        <v>0</v>
      </c>
      <c r="K17" s="64"/>
      <c r="L17" s="91">
        <f>SUM(L16:L16)</f>
        <v>-78726</v>
      </c>
      <c r="M17" s="64"/>
      <c r="N17" s="91">
        <f>SUM(N16:N16)</f>
        <v>0</v>
      </c>
      <c r="O17" s="64"/>
      <c r="P17" s="92">
        <f>SUM(P16:P16)</f>
        <v>-78726</v>
      </c>
      <c r="Q17" s="64"/>
      <c r="R17" s="91">
        <f>SUM(R16:R16)</f>
        <v>0</v>
      </c>
      <c r="S17" s="64"/>
      <c r="T17" s="91">
        <f>SUM(T16:T16)</f>
        <v>-78726</v>
      </c>
    </row>
    <row r="18" spans="1:20" ht="22.5" customHeight="1" x14ac:dyDescent="0.45">
      <c r="A18" s="90"/>
      <c r="D18" s="89"/>
      <c r="E18" s="9"/>
      <c r="F18" s="89"/>
      <c r="G18" s="9"/>
      <c r="J18" s="89"/>
      <c r="K18" s="70"/>
      <c r="L18" s="89"/>
      <c r="M18" s="70"/>
      <c r="N18" s="70"/>
      <c r="O18" s="70"/>
      <c r="P18" s="89"/>
      <c r="Q18" s="70"/>
      <c r="R18" s="89"/>
      <c r="S18" s="21"/>
      <c r="T18" s="89"/>
    </row>
    <row r="19" spans="1:20" ht="22.5" customHeight="1" x14ac:dyDescent="0.45">
      <c r="A19" s="66" t="s">
        <v>177</v>
      </c>
      <c r="D19" s="93"/>
      <c r="E19" s="61"/>
      <c r="F19" s="94"/>
      <c r="G19" s="61"/>
      <c r="J19" s="95"/>
      <c r="K19" s="70"/>
      <c r="L19" s="95"/>
      <c r="M19" s="70"/>
      <c r="N19" s="70"/>
      <c r="O19" s="70"/>
      <c r="P19" s="80"/>
      <c r="Q19" s="70"/>
      <c r="R19" s="96"/>
      <c r="S19" s="97"/>
      <c r="T19" s="93"/>
    </row>
    <row r="20" spans="1:20" ht="22.5" customHeight="1" x14ac:dyDescent="0.45">
      <c r="A20" s="57" t="s">
        <v>117</v>
      </c>
      <c r="D20" s="103">
        <v>0</v>
      </c>
      <c r="E20" s="104"/>
      <c r="F20" s="103">
        <v>0</v>
      </c>
      <c r="G20" s="104"/>
      <c r="H20" s="126">
        <v>0</v>
      </c>
      <c r="J20" s="103">
        <v>0</v>
      </c>
      <c r="K20" s="104"/>
      <c r="L20" s="80">
        <f>'PL-6-9'!D95</f>
        <v>22733</v>
      </c>
      <c r="M20" s="87"/>
      <c r="N20" s="103">
        <v>0</v>
      </c>
      <c r="O20" s="87"/>
      <c r="P20" s="175">
        <f>SUM(D20:N20)</f>
        <v>22733</v>
      </c>
      <c r="Q20" s="173"/>
      <c r="R20" s="174">
        <f>'PL-6-9'!D96</f>
        <v>-135</v>
      </c>
      <c r="S20" s="173"/>
      <c r="T20" s="175">
        <f>SUM(P20:R20)</f>
        <v>22598</v>
      </c>
    </row>
    <row r="21" spans="1:20" ht="22.5" customHeight="1" x14ac:dyDescent="0.45">
      <c r="A21" s="55" t="s">
        <v>178</v>
      </c>
      <c r="B21" s="62"/>
      <c r="C21" s="54"/>
      <c r="D21" s="103">
        <v>0</v>
      </c>
      <c r="E21" s="104"/>
      <c r="F21" s="103">
        <v>0</v>
      </c>
      <c r="G21" s="104"/>
      <c r="H21" s="126">
        <v>0</v>
      </c>
      <c r="J21" s="103">
        <v>0</v>
      </c>
      <c r="K21" s="104"/>
      <c r="L21" s="105">
        <v>0</v>
      </c>
      <c r="M21" s="87"/>
      <c r="N21" s="105">
        <v>-1760</v>
      </c>
      <c r="O21" s="87"/>
      <c r="P21" s="85">
        <f>SUM(D21:N21)</f>
        <v>-1760</v>
      </c>
      <c r="Q21" s="104"/>
      <c r="R21" s="103">
        <v>9</v>
      </c>
      <c r="S21" s="104"/>
      <c r="T21" s="80">
        <f>SUM(P21:S21)</f>
        <v>-1751</v>
      </c>
    </row>
    <row r="22" spans="1:20" ht="22.5" customHeight="1" x14ac:dyDescent="0.45">
      <c r="A22" s="66" t="s">
        <v>179</v>
      </c>
      <c r="B22" s="98"/>
      <c r="C22" s="66"/>
      <c r="D22" s="99">
        <f>SUM(D20:D21)</f>
        <v>0</v>
      </c>
      <c r="E22" s="100"/>
      <c r="F22" s="99">
        <f>SUM(F20:F21)</f>
        <v>0</v>
      </c>
      <c r="G22" s="100"/>
      <c r="H22" s="99">
        <f>SUM(H20:H21)</f>
        <v>0</v>
      </c>
      <c r="J22" s="99">
        <f>SUM(J20:J21)</f>
        <v>0</v>
      </c>
      <c r="K22" s="101"/>
      <c r="L22" s="99">
        <f>SUM(L20:L21)</f>
        <v>22733</v>
      </c>
      <c r="M22" s="101"/>
      <c r="N22" s="99">
        <f>SUM(N20:N21)</f>
        <v>-1760</v>
      </c>
      <c r="O22" s="101"/>
      <c r="P22" s="99">
        <f>SUM(P20:P21)</f>
        <v>20973</v>
      </c>
      <c r="Q22" s="101"/>
      <c r="R22" s="99">
        <f>SUM(R20:R21)</f>
        <v>-126</v>
      </c>
      <c r="S22" s="73"/>
      <c r="T22" s="99">
        <f>SUM(T20:T21)</f>
        <v>20847</v>
      </c>
    </row>
    <row r="23" spans="1:20" ht="22.5" customHeight="1" x14ac:dyDescent="0.45">
      <c r="A23" s="66"/>
      <c r="B23" s="98"/>
      <c r="C23" s="66"/>
      <c r="D23" s="102"/>
      <c r="E23" s="44"/>
      <c r="F23" s="102"/>
      <c r="G23" s="44"/>
      <c r="J23" s="102"/>
      <c r="K23" s="101"/>
      <c r="L23" s="102"/>
      <c r="M23" s="101"/>
      <c r="N23" s="102"/>
      <c r="O23" s="101"/>
      <c r="P23" s="102"/>
      <c r="Q23" s="101"/>
      <c r="R23" s="102"/>
      <c r="S23" s="21"/>
      <c r="T23" s="102"/>
    </row>
    <row r="24" spans="1:20" ht="22.5" customHeight="1" thickBot="1" x14ac:dyDescent="0.5">
      <c r="A24" s="66" t="s">
        <v>173</v>
      </c>
      <c r="D24" s="74">
        <f>D12+D22+D17</f>
        <v>492040</v>
      </c>
      <c r="E24" s="97"/>
      <c r="F24" s="74">
        <f>F12+F22+F17</f>
        <v>229555</v>
      </c>
      <c r="G24" s="17"/>
      <c r="H24" s="74">
        <f>H12+H22+H17</f>
        <v>379</v>
      </c>
      <c r="J24" s="74">
        <f>J12+J22+J17</f>
        <v>49204</v>
      </c>
      <c r="K24" s="17"/>
      <c r="L24" s="74">
        <f>L12+L22+L17</f>
        <v>404640</v>
      </c>
      <c r="M24" s="17"/>
      <c r="N24" s="74">
        <f>N12+N22+N17</f>
        <v>-3511</v>
      </c>
      <c r="O24" s="17"/>
      <c r="P24" s="74">
        <f>P12+P22+P17</f>
        <v>1172307</v>
      </c>
      <c r="Q24" s="17"/>
      <c r="R24" s="74">
        <f>R12+R22+R17</f>
        <v>142</v>
      </c>
      <c r="S24" s="17"/>
      <c r="T24" s="74">
        <f>T12+T22+T17</f>
        <v>1172449</v>
      </c>
    </row>
    <row r="25" spans="1:20" ht="22.5" customHeight="1" thickTop="1" x14ac:dyDescent="0.45"/>
  </sheetData>
  <mergeCells count="3">
    <mergeCell ref="D4:T4"/>
    <mergeCell ref="J6:L6"/>
    <mergeCell ref="D10:T10"/>
  </mergeCells>
  <pageMargins left="0.45" right="0.45" top="0.48" bottom="0.5" header="0.5" footer="0.5"/>
  <pageSetup paperSize="9" scale="79" firstPageNumber="11" fitToHeight="0" orientation="landscape" useFirstPageNumber="1" r:id="rId1"/>
  <headerFooter>
    <oddFooter>&amp;L&amp;15หมายเหตุประกอบงบการเงินแบบย่อเป็นส่วนหนึ่งของงบการเงินระหว่างกาลนี้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"/>
  <sheetViews>
    <sheetView view="pageBreakPreview" zoomScale="80" zoomScaleNormal="80" zoomScaleSheetLayoutView="80" workbookViewId="0">
      <selection activeCell="F11" sqref="F11"/>
    </sheetView>
  </sheetViews>
  <sheetFormatPr defaultColWidth="9.140625" defaultRowHeight="22.5" customHeight="1" x14ac:dyDescent="0.45"/>
  <cols>
    <col min="1" max="1" width="54.42578125" style="68" customWidth="1"/>
    <col min="2" max="2" width="7.85546875" style="68" customWidth="1"/>
    <col min="3" max="3" width="1.42578125" style="68" customWidth="1"/>
    <col min="4" max="4" width="11.7109375" style="68" customWidth="1"/>
    <col min="5" max="5" width="1.42578125" style="68" customWidth="1"/>
    <col min="6" max="6" width="11.7109375" style="68" customWidth="1"/>
    <col min="7" max="7" width="1.42578125" style="68" customWidth="1"/>
    <col min="8" max="8" width="13.140625" style="68" customWidth="1"/>
    <col min="9" max="9" width="1.42578125" style="68" customWidth="1"/>
    <col min="10" max="10" width="13.140625" style="68" customWidth="1"/>
    <col min="11" max="11" width="1.42578125" style="68" customWidth="1"/>
    <col min="12" max="12" width="13.140625" style="68" customWidth="1"/>
    <col min="13" max="13" width="1.42578125" style="68" customWidth="1"/>
    <col min="14" max="14" width="13.28515625" style="68" customWidth="1"/>
    <col min="15" max="16384" width="9.140625" style="68"/>
  </cols>
  <sheetData>
    <row r="1" spans="1:14" ht="22.5" customHeight="1" x14ac:dyDescent="0.5">
      <c r="A1" s="1" t="s">
        <v>36</v>
      </c>
      <c r="B1" s="75"/>
      <c r="C1" s="75"/>
      <c r="D1" s="75"/>
      <c r="E1" s="75"/>
      <c r="F1" s="75"/>
      <c r="G1" s="75"/>
      <c r="H1" s="76"/>
      <c r="I1" s="75"/>
      <c r="J1" s="75"/>
      <c r="K1" s="75"/>
      <c r="L1" s="75"/>
    </row>
    <row r="2" spans="1:14" ht="22.5" customHeight="1" x14ac:dyDescent="0.5">
      <c r="A2" s="1" t="s">
        <v>85</v>
      </c>
      <c r="B2" s="75"/>
      <c r="C2" s="75"/>
      <c r="D2" s="75"/>
      <c r="E2" s="75"/>
      <c r="F2" s="75"/>
      <c r="G2" s="75"/>
      <c r="H2" s="76"/>
      <c r="I2" s="75"/>
      <c r="J2" s="75"/>
      <c r="K2" s="75"/>
      <c r="L2" s="75"/>
    </row>
    <row r="3" spans="1:14" ht="22.5" customHeight="1" x14ac:dyDescent="0.45">
      <c r="A3" s="2"/>
      <c r="B3" s="57"/>
      <c r="C3" s="57"/>
      <c r="D3" s="57"/>
      <c r="E3" s="57"/>
      <c r="F3" s="57"/>
      <c r="G3" s="57"/>
      <c r="H3" s="61"/>
      <c r="I3" s="57"/>
      <c r="J3" s="57"/>
      <c r="K3" s="57"/>
      <c r="L3" s="57"/>
    </row>
    <row r="4" spans="1:14" ht="22.5" customHeight="1" x14ac:dyDescent="0.45">
      <c r="A4" s="57"/>
      <c r="B4" s="56"/>
      <c r="C4" s="57"/>
      <c r="D4" s="177" t="s">
        <v>50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ht="22.5" customHeight="1" x14ac:dyDescent="0.45">
      <c r="A5" s="57"/>
      <c r="B5" s="4"/>
      <c r="C5" s="56"/>
      <c r="D5" s="56"/>
      <c r="E5" s="56"/>
      <c r="F5" s="56"/>
      <c r="G5" s="56"/>
      <c r="J5" s="182" t="s">
        <v>2</v>
      </c>
      <c r="K5" s="182"/>
      <c r="L5" s="182"/>
      <c r="M5" s="56"/>
      <c r="N5" s="56"/>
    </row>
    <row r="6" spans="1:14" ht="22.5" customHeight="1" x14ac:dyDescent="0.45">
      <c r="A6" s="57"/>
      <c r="B6" s="4"/>
      <c r="C6" s="56"/>
      <c r="D6" s="56"/>
      <c r="E6" s="56"/>
      <c r="F6" s="56"/>
      <c r="G6" s="56"/>
      <c r="H6" s="59" t="s">
        <v>91</v>
      </c>
      <c r="J6" s="56"/>
      <c r="K6" s="56"/>
      <c r="L6" s="56"/>
      <c r="M6" s="56"/>
      <c r="N6" s="56"/>
    </row>
    <row r="7" spans="1:14" ht="22.5" customHeight="1" x14ac:dyDescent="0.45">
      <c r="A7" s="57"/>
      <c r="B7" s="4"/>
      <c r="C7" s="56"/>
      <c r="D7" s="56" t="s">
        <v>0</v>
      </c>
      <c r="E7" s="56"/>
      <c r="F7" s="56"/>
      <c r="G7" s="56"/>
      <c r="H7" s="59" t="s">
        <v>92</v>
      </c>
      <c r="J7" s="12"/>
      <c r="K7" s="56"/>
      <c r="L7" s="164"/>
      <c r="M7" s="56"/>
      <c r="N7" s="56"/>
    </row>
    <row r="8" spans="1:14" ht="22.5" customHeight="1" x14ac:dyDescent="0.45">
      <c r="A8" s="57"/>
      <c r="B8" s="4"/>
      <c r="C8" s="56"/>
      <c r="D8" s="56" t="s">
        <v>1</v>
      </c>
      <c r="E8" s="56"/>
      <c r="F8" s="56" t="s">
        <v>44</v>
      </c>
      <c r="G8" s="56"/>
      <c r="H8" s="59" t="s">
        <v>134</v>
      </c>
      <c r="J8" s="166" t="s">
        <v>64</v>
      </c>
      <c r="K8" s="56"/>
      <c r="L8" s="56"/>
      <c r="M8" s="56"/>
      <c r="N8" s="56" t="s">
        <v>39</v>
      </c>
    </row>
    <row r="9" spans="1:14" ht="22.5" customHeight="1" x14ac:dyDescent="0.45">
      <c r="A9" s="57"/>
      <c r="B9" s="164" t="s">
        <v>3</v>
      </c>
      <c r="C9" s="56"/>
      <c r="D9" s="56" t="s">
        <v>30</v>
      </c>
      <c r="E9" s="56"/>
      <c r="F9" s="56" t="s">
        <v>43</v>
      </c>
      <c r="G9" s="56"/>
      <c r="H9" s="69" t="s">
        <v>137</v>
      </c>
      <c r="J9" s="12" t="s">
        <v>65</v>
      </c>
      <c r="K9" s="56"/>
      <c r="L9" s="56" t="s">
        <v>53</v>
      </c>
      <c r="M9" s="56"/>
      <c r="N9" s="69" t="s">
        <v>32</v>
      </c>
    </row>
    <row r="10" spans="1:14" ht="22.5" customHeight="1" x14ac:dyDescent="0.45">
      <c r="A10" s="66"/>
      <c r="B10" s="65"/>
      <c r="C10" s="57"/>
      <c r="D10" s="183" t="s">
        <v>45</v>
      </c>
      <c r="E10" s="183"/>
      <c r="F10" s="183"/>
      <c r="G10" s="183"/>
      <c r="H10" s="183"/>
      <c r="I10" s="183"/>
      <c r="J10" s="183"/>
      <c r="K10" s="183"/>
      <c r="L10" s="183"/>
      <c r="M10" s="183"/>
      <c r="N10" s="183"/>
    </row>
    <row r="11" spans="1:14" ht="22.5" customHeight="1" x14ac:dyDescent="0.45">
      <c r="A11" s="66" t="s">
        <v>155</v>
      </c>
      <c r="B11" s="65"/>
      <c r="C11" s="168"/>
      <c r="D11" s="168"/>
      <c r="E11" s="168"/>
      <c r="F11" s="168"/>
      <c r="G11" s="168"/>
      <c r="J11" s="168"/>
      <c r="K11" s="168"/>
      <c r="L11" s="168"/>
      <c r="M11" s="168"/>
      <c r="N11" s="168"/>
    </row>
    <row r="12" spans="1:14" ht="22.5" customHeight="1" x14ac:dyDescent="0.45">
      <c r="A12" s="66" t="s">
        <v>156</v>
      </c>
      <c r="B12" s="65"/>
      <c r="C12" s="70"/>
      <c r="D12" s="89">
        <v>492040</v>
      </c>
      <c r="E12" s="70"/>
      <c r="F12" s="89">
        <v>229555</v>
      </c>
      <c r="G12" s="70"/>
      <c r="H12" s="154">
        <v>379</v>
      </c>
      <c r="J12" s="89">
        <v>44998</v>
      </c>
      <c r="K12" s="70"/>
      <c r="L12" s="89">
        <v>316707</v>
      </c>
      <c r="M12" s="70"/>
      <c r="N12" s="89">
        <f>SUM(D12:L12)</f>
        <v>1083679</v>
      </c>
    </row>
    <row r="13" spans="1:14" ht="22.5" customHeight="1" x14ac:dyDescent="0.45">
      <c r="A13" s="66"/>
      <c r="B13" s="65"/>
      <c r="C13" s="70"/>
      <c r="D13" s="89"/>
      <c r="E13" s="70"/>
      <c r="F13" s="89"/>
      <c r="G13" s="70"/>
      <c r="J13" s="89"/>
      <c r="K13" s="70"/>
      <c r="L13" s="89"/>
      <c r="M13" s="70"/>
      <c r="N13" s="89"/>
    </row>
    <row r="14" spans="1:14" ht="22.5" customHeight="1" x14ac:dyDescent="0.45">
      <c r="A14" s="66" t="s">
        <v>81</v>
      </c>
      <c r="B14" s="65"/>
      <c r="C14" s="70"/>
      <c r="D14" s="89"/>
      <c r="E14" s="70"/>
      <c r="F14" s="89"/>
      <c r="G14" s="70"/>
      <c r="J14" s="89"/>
      <c r="K14" s="70"/>
      <c r="L14" s="89"/>
      <c r="M14" s="70"/>
      <c r="N14" s="89"/>
    </row>
    <row r="15" spans="1:14" ht="22.5" customHeight="1" x14ac:dyDescent="0.45">
      <c r="A15" s="38" t="s">
        <v>161</v>
      </c>
      <c r="B15" s="65"/>
      <c r="C15" s="70"/>
      <c r="D15" s="89"/>
      <c r="E15" s="70"/>
      <c r="F15" s="89"/>
      <c r="G15" s="70"/>
      <c r="J15" s="89"/>
      <c r="K15" s="70"/>
      <c r="L15" s="89"/>
      <c r="M15" s="70"/>
      <c r="N15" s="89"/>
    </row>
    <row r="16" spans="1:14" ht="22.5" customHeight="1" x14ac:dyDescent="0.45">
      <c r="A16" s="57" t="s">
        <v>118</v>
      </c>
      <c r="B16" s="65">
        <v>13</v>
      </c>
      <c r="C16" s="84"/>
      <c r="D16" s="105">
        <v>0</v>
      </c>
      <c r="E16" s="21"/>
      <c r="F16" s="105">
        <v>0</v>
      </c>
      <c r="G16" s="21"/>
      <c r="H16" s="125">
        <v>0</v>
      </c>
      <c r="J16" s="105">
        <v>0</v>
      </c>
      <c r="K16" s="21"/>
      <c r="L16" s="105">
        <v>-59045</v>
      </c>
      <c r="M16" s="21"/>
      <c r="N16" s="80">
        <f>SUM(D16:L16)</f>
        <v>-59045</v>
      </c>
    </row>
    <row r="17" spans="1:14" ht="22.5" customHeight="1" x14ac:dyDescent="0.45">
      <c r="A17" s="106" t="s">
        <v>160</v>
      </c>
      <c r="B17" s="65"/>
      <c r="C17" s="71"/>
      <c r="D17" s="99">
        <f>SUM(D14:D16)</f>
        <v>0</v>
      </c>
      <c r="E17" s="71"/>
      <c r="F17" s="99">
        <f>SUM(F14:F16)</f>
        <v>0</v>
      </c>
      <c r="G17" s="71"/>
      <c r="H17" s="99">
        <f>SUM(H16:H16)</f>
        <v>0</v>
      </c>
      <c r="J17" s="99">
        <f>SUM(J16:J16)</f>
        <v>0</v>
      </c>
      <c r="K17" s="71"/>
      <c r="L17" s="99">
        <f>SUM(L16:L16)</f>
        <v>-59045</v>
      </c>
      <c r="M17" s="71"/>
      <c r="N17" s="99">
        <f>SUM(N16:N16)</f>
        <v>-59045</v>
      </c>
    </row>
    <row r="18" spans="1:14" ht="22.5" customHeight="1" x14ac:dyDescent="0.45">
      <c r="A18" s="66"/>
      <c r="B18" s="65"/>
      <c r="C18" s="70"/>
      <c r="D18" s="89"/>
      <c r="E18" s="70"/>
      <c r="F18" s="89"/>
      <c r="G18" s="70"/>
      <c r="J18" s="89"/>
      <c r="K18" s="70"/>
      <c r="L18" s="89"/>
      <c r="M18" s="70"/>
      <c r="N18" s="89"/>
    </row>
    <row r="19" spans="1:14" ht="22.5" customHeight="1" x14ac:dyDescent="0.45">
      <c r="A19" s="66" t="s">
        <v>69</v>
      </c>
      <c r="B19" s="72"/>
      <c r="C19" s="70"/>
      <c r="D19" s="95"/>
      <c r="E19" s="70"/>
      <c r="F19" s="95"/>
      <c r="G19" s="70"/>
      <c r="J19" s="95"/>
      <c r="K19" s="70"/>
      <c r="L19" s="70"/>
      <c r="M19" s="70"/>
      <c r="N19" s="73"/>
    </row>
    <row r="20" spans="1:14" ht="22.5" customHeight="1" x14ac:dyDescent="0.45">
      <c r="A20" s="57" t="s">
        <v>119</v>
      </c>
      <c r="B20" s="72"/>
      <c r="C20" s="84"/>
      <c r="D20" s="103">
        <v>0</v>
      </c>
      <c r="E20" s="107"/>
      <c r="F20" s="103">
        <v>0</v>
      </c>
      <c r="G20" s="107"/>
      <c r="H20" s="125">
        <v>0</v>
      </c>
      <c r="J20" s="103">
        <v>0</v>
      </c>
      <c r="K20" s="108"/>
      <c r="L20" s="103">
        <v>78987</v>
      </c>
      <c r="M20" s="108"/>
      <c r="N20" s="103">
        <f>SUM(D20:L20)</f>
        <v>78987</v>
      </c>
    </row>
    <row r="21" spans="1:14" ht="22.5" customHeight="1" x14ac:dyDescent="0.45">
      <c r="A21" s="4" t="s">
        <v>120</v>
      </c>
      <c r="B21" s="72"/>
      <c r="C21" s="84"/>
      <c r="D21" s="103">
        <v>0</v>
      </c>
      <c r="E21" s="107"/>
      <c r="F21" s="103">
        <v>0</v>
      </c>
      <c r="G21" s="107"/>
      <c r="H21" s="125">
        <v>0</v>
      </c>
      <c r="J21" s="103">
        <v>0</v>
      </c>
      <c r="K21" s="17"/>
      <c r="L21" s="103">
        <v>0</v>
      </c>
      <c r="M21" s="17"/>
      <c r="N21" s="103">
        <f>SUM(D21:L21)</f>
        <v>0</v>
      </c>
    </row>
    <row r="22" spans="1:14" ht="22.5" customHeight="1" x14ac:dyDescent="0.45">
      <c r="A22" s="66" t="s">
        <v>70</v>
      </c>
      <c r="B22" s="72"/>
      <c r="C22" s="71"/>
      <c r="D22" s="99">
        <f>SUM(D20:D21)</f>
        <v>0</v>
      </c>
      <c r="E22" s="71"/>
      <c r="F22" s="99">
        <f>SUM(F20:F21)</f>
        <v>0</v>
      </c>
      <c r="G22" s="71"/>
      <c r="H22" s="99">
        <f>SUM(H20:H21)</f>
        <v>0</v>
      </c>
      <c r="J22" s="99">
        <f>SUM(J20:J21)</f>
        <v>0</v>
      </c>
      <c r="K22" s="71"/>
      <c r="L22" s="99">
        <f>SUM(L20:L21)</f>
        <v>78987</v>
      </c>
      <c r="M22" s="71"/>
      <c r="N22" s="99">
        <f>SUM(N20:N21)</f>
        <v>78987</v>
      </c>
    </row>
    <row r="23" spans="1:14" ht="22.5" customHeight="1" x14ac:dyDescent="0.45">
      <c r="A23" s="66"/>
      <c r="B23" s="65"/>
      <c r="C23" s="70"/>
      <c r="D23" s="89"/>
      <c r="E23" s="70"/>
      <c r="F23" s="89"/>
      <c r="G23" s="70"/>
      <c r="J23" s="89"/>
      <c r="K23" s="70"/>
      <c r="L23" s="89"/>
      <c r="M23" s="70"/>
      <c r="N23" s="89"/>
    </row>
    <row r="24" spans="1:14" ht="22.5" customHeight="1" thickBot="1" x14ac:dyDescent="0.5">
      <c r="A24" s="66" t="s">
        <v>157</v>
      </c>
      <c r="B24" s="57"/>
      <c r="C24" s="17"/>
      <c r="D24" s="74">
        <f>D12+D17+D22</f>
        <v>492040</v>
      </c>
      <c r="E24" s="17"/>
      <c r="F24" s="74">
        <f>F12+F17+F22</f>
        <v>229555</v>
      </c>
      <c r="G24" s="17"/>
      <c r="H24" s="74">
        <f>H12+H17+H22</f>
        <v>379</v>
      </c>
      <c r="J24" s="74">
        <f>J12+J17+J22</f>
        <v>44998</v>
      </c>
      <c r="K24" s="17"/>
      <c r="L24" s="74">
        <f>L12+L17+L22</f>
        <v>336649</v>
      </c>
      <c r="M24" s="17"/>
      <c r="N24" s="74">
        <f>N12+N17+N22</f>
        <v>1103621</v>
      </c>
    </row>
    <row r="25" spans="1:14" ht="22.5" customHeight="1" thickTop="1" x14ac:dyDescent="0.45"/>
  </sheetData>
  <mergeCells count="3">
    <mergeCell ref="D4:N4"/>
    <mergeCell ref="J5:L5"/>
    <mergeCell ref="D10:N10"/>
  </mergeCells>
  <pageMargins left="0.8" right="0.8" top="0.48" bottom="0.5" header="0.5" footer="0.5"/>
  <pageSetup paperSize="9" scale="92" firstPageNumber="12" fitToHeight="0" orientation="landscape" useFirstPageNumber="1" r:id="rId1"/>
  <headerFooter alignWithMargins="0">
    <oddFooter>&amp;L&amp;15  หมายเหตุประกอบงบการเงินแบบย่อเป็นส่วนหนึ่งของงบการเงินระหว่างกาลนี้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5"/>
  <sheetViews>
    <sheetView view="pageBreakPreview" zoomScale="80" zoomScaleNormal="80" zoomScaleSheetLayoutView="80" workbookViewId="0">
      <selection activeCell="D12" sqref="D12"/>
    </sheetView>
  </sheetViews>
  <sheetFormatPr defaultColWidth="9.140625" defaultRowHeight="22.5" customHeight="1" x14ac:dyDescent="0.45"/>
  <cols>
    <col min="1" max="1" width="54.42578125" style="68" customWidth="1"/>
    <col min="2" max="2" width="7.85546875" style="68" customWidth="1"/>
    <col min="3" max="3" width="1.42578125" style="68" customWidth="1"/>
    <col min="4" max="4" width="11.7109375" style="68" customWidth="1"/>
    <col min="5" max="5" width="1.42578125" style="68" customWidth="1"/>
    <col min="6" max="6" width="11.7109375" style="68" customWidth="1"/>
    <col min="7" max="7" width="1.42578125" style="68" customWidth="1"/>
    <col min="8" max="8" width="13.140625" style="68" customWidth="1"/>
    <col min="9" max="9" width="1.42578125" style="68" customWidth="1"/>
    <col min="10" max="10" width="13.140625" style="68" customWidth="1"/>
    <col min="11" max="11" width="1.42578125" style="68" customWidth="1"/>
    <col min="12" max="12" width="13.140625" style="68" customWidth="1"/>
    <col min="13" max="13" width="1.42578125" style="68" customWidth="1"/>
    <col min="14" max="14" width="13.28515625" style="68" customWidth="1"/>
    <col min="15" max="16384" width="9.140625" style="68"/>
  </cols>
  <sheetData>
    <row r="1" spans="1:14" ht="22.5" customHeight="1" x14ac:dyDescent="0.5">
      <c r="A1" s="1" t="s">
        <v>36</v>
      </c>
      <c r="B1" s="75"/>
      <c r="C1" s="75"/>
      <c r="D1" s="75"/>
      <c r="E1" s="75"/>
      <c r="F1" s="75"/>
      <c r="G1" s="75"/>
      <c r="H1" s="76"/>
      <c r="I1" s="75"/>
      <c r="J1" s="75"/>
      <c r="K1" s="75"/>
      <c r="L1" s="75"/>
    </row>
    <row r="2" spans="1:14" ht="22.5" customHeight="1" x14ac:dyDescent="0.5">
      <c r="A2" s="1" t="s">
        <v>85</v>
      </c>
      <c r="B2" s="75"/>
      <c r="C2" s="75"/>
      <c r="D2" s="75"/>
      <c r="E2" s="75"/>
      <c r="F2" s="75"/>
      <c r="G2" s="75"/>
      <c r="H2" s="76"/>
      <c r="I2" s="75"/>
      <c r="J2" s="75"/>
      <c r="K2" s="75"/>
      <c r="L2" s="75"/>
    </row>
    <row r="3" spans="1:14" ht="22.5" customHeight="1" x14ac:dyDescent="0.45">
      <c r="A3" s="2"/>
      <c r="B3" s="57"/>
      <c r="C3" s="57"/>
      <c r="D3" s="57"/>
      <c r="E3" s="57"/>
      <c r="F3" s="57"/>
      <c r="G3" s="57"/>
      <c r="H3" s="61"/>
      <c r="I3" s="57"/>
      <c r="J3" s="57"/>
      <c r="K3" s="57"/>
      <c r="L3" s="57"/>
    </row>
    <row r="4" spans="1:14" ht="22.5" customHeight="1" x14ac:dyDescent="0.45">
      <c r="A4" s="57"/>
      <c r="B4" s="56"/>
      <c r="C4" s="57"/>
      <c r="D4" s="177" t="s">
        <v>50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ht="22.5" customHeight="1" x14ac:dyDescent="0.45">
      <c r="A5" s="57"/>
      <c r="B5" s="4"/>
      <c r="C5" s="56"/>
      <c r="D5" s="56"/>
      <c r="E5" s="56"/>
      <c r="F5" s="56"/>
      <c r="G5" s="56"/>
      <c r="J5" s="182" t="s">
        <v>2</v>
      </c>
      <c r="K5" s="182"/>
      <c r="L5" s="182"/>
      <c r="M5" s="56"/>
      <c r="N5" s="56"/>
    </row>
    <row r="6" spans="1:14" ht="22.5" customHeight="1" x14ac:dyDescent="0.45">
      <c r="A6" s="57"/>
      <c r="B6" s="4"/>
      <c r="C6" s="56"/>
      <c r="D6" s="56"/>
      <c r="E6" s="56"/>
      <c r="F6" s="56"/>
      <c r="G6" s="56"/>
      <c r="H6" s="59" t="s">
        <v>91</v>
      </c>
      <c r="J6" s="56"/>
      <c r="K6" s="56"/>
      <c r="L6" s="56"/>
      <c r="M6" s="56"/>
      <c r="N6" s="56"/>
    </row>
    <row r="7" spans="1:14" ht="22.5" customHeight="1" x14ac:dyDescent="0.45">
      <c r="A7" s="57"/>
      <c r="B7" s="4"/>
      <c r="C7" s="56"/>
      <c r="D7" s="56" t="s">
        <v>0</v>
      </c>
      <c r="E7" s="56"/>
      <c r="F7" s="56"/>
      <c r="G7" s="56"/>
      <c r="H7" s="59" t="s">
        <v>92</v>
      </c>
      <c r="J7" s="12"/>
      <c r="K7" s="56"/>
      <c r="L7" s="5"/>
      <c r="M7" s="56"/>
      <c r="N7" s="56"/>
    </row>
    <row r="8" spans="1:14" ht="22.5" customHeight="1" x14ac:dyDescent="0.45">
      <c r="A8" s="57"/>
      <c r="B8" s="4"/>
      <c r="C8" s="56"/>
      <c r="D8" s="56" t="s">
        <v>1</v>
      </c>
      <c r="E8" s="56"/>
      <c r="F8" s="56" t="s">
        <v>44</v>
      </c>
      <c r="G8" s="56"/>
      <c r="H8" s="59" t="s">
        <v>134</v>
      </c>
      <c r="J8" s="52" t="s">
        <v>64</v>
      </c>
      <c r="K8" s="56"/>
      <c r="L8" s="56"/>
      <c r="M8" s="56"/>
      <c r="N8" s="56" t="s">
        <v>39</v>
      </c>
    </row>
    <row r="9" spans="1:14" ht="22.5" customHeight="1" x14ac:dyDescent="0.45">
      <c r="A9" s="57"/>
      <c r="B9" s="5" t="s">
        <v>3</v>
      </c>
      <c r="C9" s="56"/>
      <c r="D9" s="56" t="s">
        <v>30</v>
      </c>
      <c r="E9" s="56"/>
      <c r="F9" s="56" t="s">
        <v>43</v>
      </c>
      <c r="G9" s="56"/>
      <c r="H9" s="69" t="s">
        <v>137</v>
      </c>
      <c r="J9" s="12" t="s">
        <v>65</v>
      </c>
      <c r="K9" s="56"/>
      <c r="L9" s="56" t="s">
        <v>53</v>
      </c>
      <c r="M9" s="56"/>
      <c r="N9" s="69" t="s">
        <v>32</v>
      </c>
    </row>
    <row r="10" spans="1:14" ht="22.5" customHeight="1" x14ac:dyDescent="0.45">
      <c r="A10" s="66"/>
      <c r="B10" s="65"/>
      <c r="C10" s="57"/>
      <c r="D10" s="183" t="s">
        <v>45</v>
      </c>
      <c r="E10" s="183"/>
      <c r="F10" s="183"/>
      <c r="G10" s="183"/>
      <c r="H10" s="183"/>
      <c r="I10" s="183"/>
      <c r="J10" s="183"/>
      <c r="K10" s="183"/>
      <c r="L10" s="183"/>
      <c r="M10" s="183"/>
      <c r="N10" s="183"/>
    </row>
    <row r="11" spans="1:14" ht="22.5" customHeight="1" x14ac:dyDescent="0.45">
      <c r="A11" s="66" t="s">
        <v>171</v>
      </c>
      <c r="B11" s="65"/>
      <c r="C11" s="67"/>
      <c r="D11" s="67"/>
      <c r="E11" s="67"/>
      <c r="F11" s="67"/>
      <c r="G11" s="67"/>
      <c r="J11" s="67"/>
      <c r="K11" s="67"/>
      <c r="L11" s="67"/>
      <c r="M11" s="67"/>
      <c r="N11" s="67"/>
    </row>
    <row r="12" spans="1:14" ht="22.5" customHeight="1" x14ac:dyDescent="0.45">
      <c r="A12" s="66" t="s">
        <v>172</v>
      </c>
      <c r="B12" s="65"/>
      <c r="C12" s="70"/>
      <c r="D12" s="89">
        <v>492040</v>
      </c>
      <c r="E12" s="70"/>
      <c r="F12" s="89">
        <v>229555</v>
      </c>
      <c r="G12" s="70"/>
      <c r="H12" s="154">
        <v>379</v>
      </c>
      <c r="J12" s="89">
        <v>49204</v>
      </c>
      <c r="K12" s="70"/>
      <c r="L12" s="89">
        <v>368168</v>
      </c>
      <c r="M12" s="70"/>
      <c r="N12" s="89">
        <f>SUM(D12:L12)</f>
        <v>1139346</v>
      </c>
    </row>
    <row r="13" spans="1:14" ht="22.5" customHeight="1" x14ac:dyDescent="0.45">
      <c r="A13" s="66"/>
      <c r="B13" s="65"/>
      <c r="C13" s="70"/>
      <c r="D13" s="89"/>
      <c r="E13" s="70"/>
      <c r="F13" s="89"/>
      <c r="G13" s="70"/>
      <c r="J13" s="89"/>
      <c r="K13" s="70"/>
      <c r="L13" s="89"/>
      <c r="M13" s="70"/>
      <c r="N13" s="89"/>
    </row>
    <row r="14" spans="1:14" ht="22.5" customHeight="1" x14ac:dyDescent="0.45">
      <c r="A14" s="66" t="s">
        <v>81</v>
      </c>
      <c r="B14" s="65"/>
      <c r="C14" s="70"/>
      <c r="D14" s="89"/>
      <c r="E14" s="70"/>
      <c r="F14" s="89"/>
      <c r="G14" s="70"/>
      <c r="J14" s="89"/>
      <c r="K14" s="70"/>
      <c r="L14" s="89"/>
      <c r="M14" s="70"/>
      <c r="N14" s="89"/>
    </row>
    <row r="15" spans="1:14" ht="22.5" customHeight="1" x14ac:dyDescent="0.45">
      <c r="A15" s="38" t="s">
        <v>161</v>
      </c>
      <c r="B15" s="65"/>
      <c r="C15" s="70"/>
      <c r="D15" s="89"/>
      <c r="E15" s="70"/>
      <c r="F15" s="89"/>
      <c r="G15" s="70"/>
      <c r="J15" s="89"/>
      <c r="K15" s="70"/>
      <c r="L15" s="89"/>
      <c r="M15" s="70"/>
      <c r="N15" s="89"/>
    </row>
    <row r="16" spans="1:14" ht="22.5" customHeight="1" x14ac:dyDescent="0.45">
      <c r="A16" s="57" t="s">
        <v>118</v>
      </c>
      <c r="B16" s="65">
        <v>13</v>
      </c>
      <c r="C16" s="84"/>
      <c r="D16" s="105">
        <v>0</v>
      </c>
      <c r="E16" s="21"/>
      <c r="F16" s="105">
        <v>0</v>
      </c>
      <c r="G16" s="21"/>
      <c r="H16" s="125">
        <v>0</v>
      </c>
      <c r="J16" s="105">
        <v>0</v>
      </c>
      <c r="K16" s="21"/>
      <c r="L16" s="105">
        <v>-78726</v>
      </c>
      <c r="M16" s="21"/>
      <c r="N16" s="80">
        <f>SUM(D16:L16)</f>
        <v>-78726</v>
      </c>
    </row>
    <row r="17" spans="1:14" ht="22.5" customHeight="1" x14ac:dyDescent="0.45">
      <c r="A17" s="106" t="s">
        <v>160</v>
      </c>
      <c r="B17" s="65"/>
      <c r="C17" s="71"/>
      <c r="D17" s="99">
        <f>SUM(D14:D16)</f>
        <v>0</v>
      </c>
      <c r="E17" s="71"/>
      <c r="F17" s="99">
        <f>SUM(F14:F16)</f>
        <v>0</v>
      </c>
      <c r="G17" s="71"/>
      <c r="H17" s="99">
        <f>SUM(H16:H16)</f>
        <v>0</v>
      </c>
      <c r="J17" s="99">
        <f>SUM(J16:J16)</f>
        <v>0</v>
      </c>
      <c r="K17" s="71"/>
      <c r="L17" s="99">
        <f>SUM(L16:L16)</f>
        <v>-78726</v>
      </c>
      <c r="M17" s="71"/>
      <c r="N17" s="99">
        <f>SUM(N16:N16)</f>
        <v>-78726</v>
      </c>
    </row>
    <row r="18" spans="1:14" ht="22.5" customHeight="1" x14ac:dyDescent="0.45">
      <c r="A18" s="66"/>
      <c r="B18" s="65"/>
      <c r="C18" s="70"/>
      <c r="D18" s="89"/>
      <c r="E18" s="70"/>
      <c r="F18" s="89"/>
      <c r="G18" s="70"/>
      <c r="J18" s="89"/>
      <c r="K18" s="70"/>
      <c r="L18" s="89"/>
      <c r="M18" s="70"/>
      <c r="N18" s="89"/>
    </row>
    <row r="19" spans="1:14" ht="22.5" customHeight="1" x14ac:dyDescent="0.45">
      <c r="A19" s="66" t="s">
        <v>69</v>
      </c>
      <c r="B19" s="72"/>
      <c r="C19" s="70"/>
      <c r="D19" s="95"/>
      <c r="E19" s="70"/>
      <c r="F19" s="95"/>
      <c r="G19" s="70"/>
      <c r="J19" s="95"/>
      <c r="K19" s="70"/>
      <c r="L19" s="70"/>
      <c r="M19" s="70"/>
      <c r="N19" s="73"/>
    </row>
    <row r="20" spans="1:14" ht="22.5" customHeight="1" x14ac:dyDescent="0.45">
      <c r="A20" s="57" t="s">
        <v>119</v>
      </c>
      <c r="B20" s="72"/>
      <c r="C20" s="84"/>
      <c r="D20" s="103">
        <v>0</v>
      </c>
      <c r="E20" s="107"/>
      <c r="F20" s="103">
        <v>0</v>
      </c>
      <c r="G20" s="107"/>
      <c r="H20" s="125">
        <v>0</v>
      </c>
      <c r="J20" s="103">
        <v>0</v>
      </c>
      <c r="K20" s="108"/>
      <c r="L20" s="103">
        <f>'PL-6-9'!H102</f>
        <v>41493</v>
      </c>
      <c r="M20" s="108"/>
      <c r="N20" s="103">
        <f>SUM(D20:L20)</f>
        <v>41493</v>
      </c>
    </row>
    <row r="21" spans="1:14" ht="22.5" customHeight="1" x14ac:dyDescent="0.45">
      <c r="A21" s="4" t="s">
        <v>120</v>
      </c>
      <c r="B21" s="72"/>
      <c r="C21" s="84"/>
      <c r="D21" s="103">
        <v>0</v>
      </c>
      <c r="E21" s="107"/>
      <c r="F21" s="103">
        <v>0</v>
      </c>
      <c r="G21" s="107"/>
      <c r="H21" s="125">
        <v>0</v>
      </c>
      <c r="J21" s="103">
        <v>0</v>
      </c>
      <c r="K21" s="17"/>
      <c r="L21" s="103">
        <v>0</v>
      </c>
      <c r="M21" s="17"/>
      <c r="N21" s="103">
        <f>SUM(D21:L21)</f>
        <v>0</v>
      </c>
    </row>
    <row r="22" spans="1:14" ht="22.5" customHeight="1" x14ac:dyDescent="0.45">
      <c r="A22" s="66" t="s">
        <v>70</v>
      </c>
      <c r="B22" s="72"/>
      <c r="C22" s="71"/>
      <c r="D22" s="99">
        <f>SUM(D20:D21)</f>
        <v>0</v>
      </c>
      <c r="E22" s="71"/>
      <c r="F22" s="99">
        <f>SUM(F20:F21)</f>
        <v>0</v>
      </c>
      <c r="G22" s="71"/>
      <c r="H22" s="99">
        <f>SUM(H20:H21)</f>
        <v>0</v>
      </c>
      <c r="J22" s="99">
        <f>SUM(J20:J21)</f>
        <v>0</v>
      </c>
      <c r="K22" s="71"/>
      <c r="L22" s="99">
        <f>SUM(L20:L21)</f>
        <v>41493</v>
      </c>
      <c r="M22" s="71"/>
      <c r="N22" s="99">
        <f>SUM(N20:N21)</f>
        <v>41493</v>
      </c>
    </row>
    <row r="23" spans="1:14" ht="22.5" customHeight="1" x14ac:dyDescent="0.45">
      <c r="A23" s="66"/>
      <c r="B23" s="65"/>
      <c r="C23" s="70"/>
      <c r="D23" s="89"/>
      <c r="E23" s="70"/>
      <c r="F23" s="89"/>
      <c r="G23" s="70"/>
      <c r="J23" s="89"/>
      <c r="K23" s="70"/>
      <c r="L23" s="89"/>
      <c r="M23" s="70"/>
      <c r="N23" s="89"/>
    </row>
    <row r="24" spans="1:14" ht="22.5" customHeight="1" thickBot="1" x14ac:dyDescent="0.5">
      <c r="A24" s="66" t="s">
        <v>173</v>
      </c>
      <c r="B24" s="57"/>
      <c r="C24" s="17"/>
      <c r="D24" s="74">
        <f>D12+D17+D22</f>
        <v>492040</v>
      </c>
      <c r="E24" s="17"/>
      <c r="F24" s="74">
        <f>F12+F17+F22</f>
        <v>229555</v>
      </c>
      <c r="G24" s="17"/>
      <c r="H24" s="74">
        <f>H12+H17+H22</f>
        <v>379</v>
      </c>
      <c r="J24" s="74">
        <f>J12+J17+J22</f>
        <v>49204</v>
      </c>
      <c r="K24" s="17"/>
      <c r="L24" s="74">
        <f>L12+L17+L22</f>
        <v>330935</v>
      </c>
      <c r="M24" s="17"/>
      <c r="N24" s="74">
        <f>N12+N17+N22</f>
        <v>1102113</v>
      </c>
    </row>
    <row r="25" spans="1:14" ht="22.5" customHeight="1" thickTop="1" x14ac:dyDescent="0.45"/>
  </sheetData>
  <mergeCells count="3">
    <mergeCell ref="D4:N4"/>
    <mergeCell ref="J5:L5"/>
    <mergeCell ref="D10:N10"/>
  </mergeCells>
  <pageMargins left="0.8" right="0.8" top="0.48" bottom="0.5" header="0.5" footer="0.5"/>
  <pageSetup paperSize="9" scale="92" firstPageNumber="13" fitToHeight="0" orientation="landscape" useFirstPageNumber="1" r:id="rId1"/>
  <headerFooter alignWithMargins="0">
    <oddFooter>&amp;L&amp;15  หมายเหตุประกอบงบการเงินแบบย่อเป็นส่วนหนึ่งของงบการเงินระหว่างกาลนี้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8"/>
  <sheetViews>
    <sheetView tabSelected="1" view="pageBreakPreview" topLeftCell="A18" zoomScale="80" zoomScaleNormal="80" zoomScaleSheetLayoutView="80" workbookViewId="0">
      <selection activeCell="E24" sqref="E24"/>
    </sheetView>
  </sheetViews>
  <sheetFormatPr defaultRowHeight="21.75" customHeight="1" x14ac:dyDescent="0.5"/>
  <cols>
    <col min="1" max="1" width="45.85546875" customWidth="1"/>
    <col min="2" max="2" width="8.42578125" customWidth="1"/>
    <col min="3" max="3" width="10.28515625" customWidth="1"/>
    <col min="4" max="4" width="2.140625" customWidth="1"/>
    <col min="5" max="5" width="10.28515625" customWidth="1"/>
    <col min="6" max="6" width="2.140625" customWidth="1"/>
    <col min="7" max="7" width="10.28515625" customWidth="1"/>
    <col min="8" max="8" width="2.140625" customWidth="1"/>
    <col min="9" max="9" width="10.28515625" customWidth="1"/>
  </cols>
  <sheetData>
    <row r="1" spans="1:9" ht="24" customHeight="1" x14ac:dyDescent="0.5">
      <c r="A1" s="1" t="s">
        <v>34</v>
      </c>
      <c r="B1" s="1"/>
      <c r="C1" s="9"/>
      <c r="D1" s="9"/>
      <c r="E1" s="9"/>
      <c r="F1" s="9"/>
      <c r="G1" s="9"/>
      <c r="H1" s="9"/>
      <c r="I1" s="9"/>
    </row>
    <row r="2" spans="1:9" ht="24" customHeight="1" x14ac:dyDescent="0.5">
      <c r="A2" s="1" t="s">
        <v>84</v>
      </c>
      <c r="B2" s="1"/>
      <c r="C2" s="9"/>
      <c r="D2" s="9"/>
      <c r="E2" s="9"/>
      <c r="F2" s="9"/>
      <c r="G2" s="9"/>
      <c r="H2" s="9"/>
      <c r="I2" s="9"/>
    </row>
    <row r="3" spans="1:9" ht="14.25" customHeight="1" x14ac:dyDescent="0.5">
      <c r="A3" s="1"/>
      <c r="B3" s="1"/>
      <c r="C3" s="9"/>
      <c r="D3" s="9"/>
      <c r="E3" s="9"/>
      <c r="F3" s="9"/>
      <c r="G3" s="9"/>
      <c r="H3" s="9"/>
      <c r="I3" s="9"/>
    </row>
    <row r="4" spans="1:9" ht="21.75" customHeight="1" x14ac:dyDescent="0.5">
      <c r="A4" s="2"/>
      <c r="B4" s="2"/>
      <c r="C4" s="181" t="s">
        <v>5</v>
      </c>
      <c r="D4" s="181"/>
      <c r="E4" s="181"/>
      <c r="F4" s="11"/>
      <c r="G4" s="181" t="s">
        <v>50</v>
      </c>
      <c r="H4" s="181"/>
      <c r="I4" s="181"/>
    </row>
    <row r="5" spans="1:9" ht="21.75" customHeight="1" x14ac:dyDescent="0.5">
      <c r="A5" s="2"/>
      <c r="B5" s="2"/>
      <c r="C5" s="179" t="s">
        <v>124</v>
      </c>
      <c r="D5" s="180"/>
      <c r="E5" s="180"/>
      <c r="F5" s="11"/>
      <c r="G5" s="179" t="s">
        <v>124</v>
      </c>
      <c r="H5" s="180"/>
      <c r="I5" s="180"/>
    </row>
    <row r="6" spans="1:9" ht="21.75" customHeight="1" x14ac:dyDescent="0.5">
      <c r="A6" s="2"/>
      <c r="B6" s="2"/>
      <c r="C6" s="179" t="s">
        <v>123</v>
      </c>
      <c r="D6" s="180"/>
      <c r="E6" s="180"/>
      <c r="F6" s="28"/>
      <c r="G6" s="179" t="s">
        <v>123</v>
      </c>
      <c r="H6" s="180"/>
      <c r="I6" s="180"/>
    </row>
    <row r="7" spans="1:9" ht="21.75" customHeight="1" x14ac:dyDescent="0.5">
      <c r="A7" s="2"/>
      <c r="B7" s="5"/>
      <c r="C7" s="52">
        <v>2562</v>
      </c>
      <c r="D7" s="52"/>
      <c r="E7" s="166">
        <v>2561</v>
      </c>
      <c r="F7" s="52"/>
      <c r="G7" s="52">
        <v>2562</v>
      </c>
      <c r="H7" s="52"/>
      <c r="I7" s="166">
        <v>2561</v>
      </c>
    </row>
    <row r="8" spans="1:9" ht="21.75" customHeight="1" x14ac:dyDescent="0.5">
      <c r="A8" s="2"/>
      <c r="B8" s="2"/>
      <c r="C8" s="178" t="s">
        <v>45</v>
      </c>
      <c r="D8" s="178"/>
      <c r="E8" s="178"/>
      <c r="F8" s="178"/>
      <c r="G8" s="178"/>
      <c r="H8" s="178"/>
      <c r="I8" s="178"/>
    </row>
    <row r="9" spans="1:9" ht="21.75" customHeight="1" x14ac:dyDescent="0.5">
      <c r="A9" s="8" t="s">
        <v>27</v>
      </c>
      <c r="B9" s="8"/>
      <c r="C9" s="10"/>
      <c r="D9" s="10"/>
      <c r="E9" s="10"/>
      <c r="F9" s="10"/>
      <c r="G9" s="10"/>
      <c r="H9" s="10"/>
      <c r="I9" s="10"/>
    </row>
    <row r="10" spans="1:9" s="68" customFormat="1" ht="21.75" customHeight="1" x14ac:dyDescent="0.45">
      <c r="A10" s="4" t="s">
        <v>61</v>
      </c>
      <c r="B10" s="4"/>
      <c r="C10" s="117">
        <v>22598</v>
      </c>
      <c r="D10" s="10"/>
      <c r="E10" s="117">
        <v>79438</v>
      </c>
      <c r="F10" s="10"/>
      <c r="G10" s="10">
        <v>41493</v>
      </c>
      <c r="H10" s="10"/>
      <c r="I10" s="10">
        <v>78987</v>
      </c>
    </row>
    <row r="11" spans="1:9" s="68" customFormat="1" ht="21.75" customHeight="1" x14ac:dyDescent="0.45">
      <c r="A11" s="23" t="s">
        <v>138</v>
      </c>
      <c r="B11" s="23"/>
      <c r="C11" s="10"/>
      <c r="D11" s="10"/>
      <c r="E11" s="10"/>
      <c r="F11" s="10"/>
      <c r="G11" s="10"/>
      <c r="H11" s="10"/>
      <c r="I11" s="10"/>
    </row>
    <row r="12" spans="1:9" s="68" customFormat="1" ht="21.75" customHeight="1" x14ac:dyDescent="0.45">
      <c r="A12" s="9" t="s">
        <v>37</v>
      </c>
      <c r="B12" s="9"/>
      <c r="C12" s="10">
        <v>13697</v>
      </c>
      <c r="D12" s="10"/>
      <c r="E12" s="10">
        <v>24550</v>
      </c>
      <c r="F12" s="10"/>
      <c r="G12" s="10">
        <v>12499</v>
      </c>
      <c r="H12" s="10"/>
      <c r="I12" s="10">
        <v>22049</v>
      </c>
    </row>
    <row r="13" spans="1:9" s="68" customFormat="1" ht="21.75" customHeight="1" x14ac:dyDescent="0.45">
      <c r="A13" s="9" t="s">
        <v>60</v>
      </c>
      <c r="B13" s="9"/>
      <c r="C13" s="10">
        <v>32012</v>
      </c>
      <c r="D13" s="10"/>
      <c r="E13" s="10">
        <v>34158</v>
      </c>
      <c r="F13" s="10"/>
      <c r="G13" s="10">
        <v>26671</v>
      </c>
      <c r="H13" s="10"/>
      <c r="I13" s="10">
        <v>28410</v>
      </c>
    </row>
    <row r="14" spans="1:9" s="68" customFormat="1" ht="21.75" customHeight="1" x14ac:dyDescent="0.45">
      <c r="A14" s="4" t="s">
        <v>55</v>
      </c>
      <c r="B14" s="4"/>
      <c r="C14" s="10">
        <v>66275</v>
      </c>
      <c r="D14" s="10"/>
      <c r="E14" s="10">
        <v>61213</v>
      </c>
      <c r="F14" s="10"/>
      <c r="G14" s="10">
        <v>40105</v>
      </c>
      <c r="H14" s="10"/>
      <c r="I14" s="10">
        <v>38942</v>
      </c>
    </row>
    <row r="15" spans="1:9" s="68" customFormat="1" ht="21.75" customHeight="1" x14ac:dyDescent="0.45">
      <c r="A15" s="4" t="s">
        <v>184</v>
      </c>
      <c r="B15" s="4"/>
      <c r="C15" s="10">
        <v>4703</v>
      </c>
      <c r="D15" s="10"/>
      <c r="E15" s="10">
        <v>1538</v>
      </c>
      <c r="F15" s="10"/>
      <c r="G15" s="10">
        <v>3395</v>
      </c>
      <c r="H15" s="10"/>
      <c r="I15" s="10">
        <v>1873</v>
      </c>
    </row>
    <row r="16" spans="1:9" s="68" customFormat="1" ht="21.75" customHeight="1" x14ac:dyDescent="0.45">
      <c r="A16" s="4" t="s">
        <v>148</v>
      </c>
      <c r="B16" s="4"/>
      <c r="C16" s="31">
        <v>2409</v>
      </c>
      <c r="D16" s="10"/>
      <c r="E16" s="31">
        <v>3776</v>
      </c>
      <c r="F16" s="10"/>
      <c r="G16" s="10">
        <v>2409</v>
      </c>
      <c r="H16" s="10"/>
      <c r="I16" s="10">
        <v>3498</v>
      </c>
    </row>
    <row r="17" spans="1:9" s="68" customFormat="1" ht="21.75" customHeight="1" x14ac:dyDescent="0.45">
      <c r="A17" s="4" t="s">
        <v>191</v>
      </c>
      <c r="B17" s="4"/>
      <c r="C17" s="31">
        <v>-485</v>
      </c>
      <c r="D17" s="10"/>
      <c r="E17" s="31">
        <v>18578</v>
      </c>
      <c r="F17" s="10"/>
      <c r="G17" s="10">
        <v>-2409</v>
      </c>
      <c r="H17" s="10"/>
      <c r="I17" s="10">
        <v>14192</v>
      </c>
    </row>
    <row r="18" spans="1:9" s="109" customFormat="1" ht="21.75" customHeight="1" x14ac:dyDescent="0.45">
      <c r="A18" s="9" t="s">
        <v>188</v>
      </c>
      <c r="B18" s="9"/>
      <c r="C18" s="10">
        <v>269</v>
      </c>
      <c r="D18" s="10"/>
      <c r="E18" s="10">
        <v>-28</v>
      </c>
      <c r="F18" s="10"/>
      <c r="G18" s="10">
        <v>292</v>
      </c>
      <c r="H18" s="10"/>
      <c r="I18" s="10">
        <v>-167</v>
      </c>
    </row>
    <row r="19" spans="1:9" s="68" customFormat="1" ht="21.75" customHeight="1" x14ac:dyDescent="0.45">
      <c r="A19" s="4" t="s">
        <v>54</v>
      </c>
      <c r="B19" s="4"/>
      <c r="C19" s="10">
        <v>-142</v>
      </c>
      <c r="D19" s="10"/>
      <c r="E19" s="10">
        <v>-145</v>
      </c>
      <c r="F19" s="10"/>
      <c r="G19" s="10">
        <v>-123</v>
      </c>
      <c r="H19" s="10"/>
      <c r="I19" s="10">
        <v>-126</v>
      </c>
    </row>
    <row r="20" spans="1:9" s="68" customFormat="1" x14ac:dyDescent="0.45">
      <c r="A20" s="4" t="s">
        <v>90</v>
      </c>
      <c r="B20" s="4"/>
      <c r="C20" s="111">
        <v>248</v>
      </c>
      <c r="D20" s="112"/>
      <c r="E20" s="111">
        <v>256</v>
      </c>
      <c r="F20" s="112"/>
      <c r="G20" s="112">
        <v>0</v>
      </c>
      <c r="H20" s="112"/>
      <c r="I20" s="112">
        <v>0</v>
      </c>
    </row>
    <row r="21" spans="1:9" s="68" customFormat="1" ht="21.75" customHeight="1" x14ac:dyDescent="0.45">
      <c r="A21" s="4" t="s">
        <v>68</v>
      </c>
      <c r="B21" s="4"/>
      <c r="C21" s="82">
        <v>31379</v>
      </c>
      <c r="D21" s="10"/>
      <c r="E21" s="82">
        <v>5491</v>
      </c>
      <c r="F21" s="10"/>
      <c r="G21" s="82">
        <v>17422</v>
      </c>
      <c r="H21" s="10"/>
      <c r="I21" s="82">
        <v>2985</v>
      </c>
    </row>
    <row r="22" spans="1:9" s="68" customFormat="1" ht="21.75" customHeight="1" x14ac:dyDescent="0.45">
      <c r="A22" s="2"/>
      <c r="B22" s="2"/>
      <c r="C22" s="40">
        <f>SUM(C10:C21)</f>
        <v>172963</v>
      </c>
      <c r="D22" s="10"/>
      <c r="E22" s="40">
        <f>SUM(E10:E21)</f>
        <v>228825</v>
      </c>
      <c r="F22" s="10"/>
      <c r="G22" s="10">
        <f>SUM(G10:G21)</f>
        <v>141754</v>
      </c>
      <c r="H22" s="10"/>
      <c r="I22" s="10">
        <f>SUM(I10:I21)</f>
        <v>190643</v>
      </c>
    </row>
    <row r="23" spans="1:9" s="68" customFormat="1" ht="27.75" customHeight="1" x14ac:dyDescent="0.45">
      <c r="A23" s="3" t="s">
        <v>56</v>
      </c>
      <c r="B23" s="3"/>
      <c r="C23" s="10"/>
      <c r="D23" s="10"/>
      <c r="E23" s="10"/>
      <c r="F23" s="10"/>
      <c r="G23" s="10"/>
      <c r="H23" s="10"/>
      <c r="I23" s="10"/>
    </row>
    <row r="24" spans="1:9" s="68" customFormat="1" ht="21.75" customHeight="1" x14ac:dyDescent="0.45">
      <c r="A24" s="4" t="s">
        <v>8</v>
      </c>
      <c r="B24" s="4"/>
      <c r="C24" s="10">
        <v>139705</v>
      </c>
      <c r="D24" s="10"/>
      <c r="E24" s="10">
        <v>-103259</v>
      </c>
      <c r="F24" s="10"/>
      <c r="G24" s="10">
        <v>143275</v>
      </c>
      <c r="H24" s="10"/>
      <c r="I24" s="10">
        <v>-96887</v>
      </c>
    </row>
    <row r="25" spans="1:9" s="68" customFormat="1" ht="21.75" customHeight="1" x14ac:dyDescent="0.45">
      <c r="A25" s="4" t="s">
        <v>151</v>
      </c>
      <c r="B25" s="4"/>
      <c r="C25" s="10">
        <v>-12417</v>
      </c>
      <c r="D25" s="10"/>
      <c r="E25" s="10">
        <v>-19569</v>
      </c>
      <c r="F25" s="10"/>
      <c r="G25" s="10">
        <v>-8969</v>
      </c>
      <c r="H25" s="10"/>
      <c r="I25" s="10">
        <v>-11407</v>
      </c>
    </row>
    <row r="26" spans="1:9" s="68" customFormat="1" ht="21.75" customHeight="1" x14ac:dyDescent="0.45">
      <c r="A26" s="4" t="s">
        <v>9</v>
      </c>
      <c r="B26" s="4"/>
      <c r="C26" s="10">
        <v>-37325</v>
      </c>
      <c r="D26" s="10"/>
      <c r="E26" s="10">
        <v>-106480</v>
      </c>
      <c r="F26" s="10"/>
      <c r="G26" s="10">
        <v>-22505</v>
      </c>
      <c r="H26" s="10"/>
      <c r="I26" s="10">
        <v>-104471</v>
      </c>
    </row>
    <row r="27" spans="1:9" s="68" customFormat="1" ht="21.75" customHeight="1" x14ac:dyDescent="0.45">
      <c r="A27" s="4" t="s">
        <v>12</v>
      </c>
      <c r="B27" s="4"/>
      <c r="C27" s="10">
        <v>-1949</v>
      </c>
      <c r="D27" s="10"/>
      <c r="E27" s="10">
        <v>142</v>
      </c>
      <c r="F27" s="10"/>
      <c r="G27" s="113">
        <v>141</v>
      </c>
      <c r="H27" s="10"/>
      <c r="I27" s="113">
        <v>-391</v>
      </c>
    </row>
    <row r="28" spans="1:9" s="68" customFormat="1" ht="21.75" customHeight="1" x14ac:dyDescent="0.45">
      <c r="A28" s="4" t="s">
        <v>17</v>
      </c>
      <c r="B28" s="4"/>
      <c r="C28" s="10">
        <v>23005</v>
      </c>
      <c r="D28" s="10"/>
      <c r="E28" s="10">
        <v>-30495</v>
      </c>
      <c r="F28" s="10"/>
      <c r="G28" s="10">
        <v>17385</v>
      </c>
      <c r="H28" s="10"/>
      <c r="I28" s="10">
        <v>-12398</v>
      </c>
    </row>
    <row r="29" spans="1:9" s="68" customFormat="1" ht="21.75" customHeight="1" x14ac:dyDescent="0.45">
      <c r="A29" s="4" t="s">
        <v>153</v>
      </c>
      <c r="B29" s="4"/>
      <c r="C29" s="10">
        <v>-40142</v>
      </c>
      <c r="D29" s="10"/>
      <c r="E29" s="10">
        <v>13749</v>
      </c>
      <c r="F29" s="10"/>
      <c r="G29" s="10">
        <v>-34093</v>
      </c>
      <c r="H29" s="10"/>
      <c r="I29" s="10">
        <v>3335</v>
      </c>
    </row>
    <row r="30" spans="1:9" s="68" customFormat="1" ht="21.75" customHeight="1" x14ac:dyDescent="0.45">
      <c r="A30" s="4" t="s">
        <v>170</v>
      </c>
      <c r="B30" s="4"/>
      <c r="C30" s="10">
        <v>3377</v>
      </c>
      <c r="D30" s="10"/>
      <c r="E30" s="112">
        <v>0</v>
      </c>
      <c r="F30" s="10"/>
      <c r="G30" s="10">
        <v>3377</v>
      </c>
      <c r="H30" s="10"/>
      <c r="I30" s="112">
        <v>0</v>
      </c>
    </row>
    <row r="31" spans="1:9" s="109" customFormat="1" ht="21.75" customHeight="1" x14ac:dyDescent="0.45">
      <c r="A31" s="9" t="s">
        <v>162</v>
      </c>
      <c r="B31" s="9"/>
      <c r="C31" s="43">
        <v>-447</v>
      </c>
      <c r="D31" s="10"/>
      <c r="E31" s="43">
        <v>-586</v>
      </c>
      <c r="F31" s="10"/>
      <c r="G31" s="43">
        <v>0</v>
      </c>
      <c r="H31" s="10"/>
      <c r="I31" s="43">
        <v>0</v>
      </c>
    </row>
    <row r="32" spans="1:9" s="68" customFormat="1" ht="21.75" customHeight="1" x14ac:dyDescent="0.45">
      <c r="A32" s="9" t="s">
        <v>189</v>
      </c>
      <c r="B32" s="4"/>
      <c r="C32" s="40">
        <f>SUM(C22:C31)</f>
        <v>246770</v>
      </c>
      <c r="D32" s="10"/>
      <c r="E32" s="40">
        <f>SUM(E22:E31)</f>
        <v>-17673</v>
      </c>
      <c r="F32" s="10"/>
      <c r="G32" s="10">
        <f>SUM(G22:G31)</f>
        <v>240365</v>
      </c>
      <c r="H32" s="10"/>
      <c r="I32" s="10">
        <f>SUM(I22:I31)</f>
        <v>-31576</v>
      </c>
    </row>
    <row r="33" spans="1:9" s="68" customFormat="1" ht="21.75" customHeight="1" x14ac:dyDescent="0.45">
      <c r="A33" s="4" t="s">
        <v>139</v>
      </c>
      <c r="B33" s="4"/>
      <c r="C33" s="24">
        <v>-28543</v>
      </c>
      <c r="D33" s="10"/>
      <c r="E33" s="24">
        <v>-30950</v>
      </c>
      <c r="F33" s="10"/>
      <c r="G33" s="24">
        <v>-26481</v>
      </c>
      <c r="H33" s="10"/>
      <c r="I33" s="24">
        <v>-26737</v>
      </c>
    </row>
    <row r="34" spans="1:9" s="68" customFormat="1" ht="21.75" customHeight="1" x14ac:dyDescent="0.45">
      <c r="A34" s="2" t="s">
        <v>190</v>
      </c>
      <c r="B34" s="2"/>
      <c r="C34" s="119">
        <f>SUM(C32:C33)</f>
        <v>218227</v>
      </c>
      <c r="D34" s="15"/>
      <c r="E34" s="119">
        <f>SUM(E32:E33)</f>
        <v>-48623</v>
      </c>
      <c r="F34" s="15"/>
      <c r="G34" s="14">
        <f>SUM(G32:G33)</f>
        <v>213884</v>
      </c>
      <c r="H34" s="15"/>
      <c r="I34" s="14">
        <f>SUM(I32:I33)</f>
        <v>-58313</v>
      </c>
    </row>
    <row r="35" spans="1:9" ht="18" customHeight="1" x14ac:dyDescent="0.5">
      <c r="A35" s="2"/>
      <c r="B35" s="2"/>
      <c r="C35" s="15"/>
      <c r="D35" s="15"/>
      <c r="E35" s="15"/>
      <c r="F35" s="15"/>
      <c r="G35" s="15"/>
      <c r="H35" s="15"/>
      <c r="I35" s="15"/>
    </row>
    <row r="36" spans="1:9" ht="24" customHeight="1" x14ac:dyDescent="0.5">
      <c r="A36" s="1" t="s">
        <v>34</v>
      </c>
      <c r="B36" s="1"/>
      <c r="C36" s="9"/>
      <c r="D36" s="9"/>
      <c r="E36" s="9"/>
      <c r="F36" s="9"/>
      <c r="G36" s="9"/>
      <c r="H36" s="9"/>
      <c r="I36" s="9"/>
    </row>
    <row r="37" spans="1:9" ht="24" customHeight="1" x14ac:dyDescent="0.5">
      <c r="A37" s="1" t="s">
        <v>84</v>
      </c>
      <c r="B37" s="1"/>
      <c r="C37" s="9"/>
      <c r="D37" s="9"/>
      <c r="E37" s="9"/>
      <c r="F37" s="9"/>
      <c r="G37" s="9"/>
      <c r="H37" s="9"/>
      <c r="I37" s="9"/>
    </row>
    <row r="38" spans="1:9" ht="9" customHeight="1" x14ac:dyDescent="0.5">
      <c r="A38" s="1"/>
      <c r="B38" s="1"/>
      <c r="C38" s="9"/>
      <c r="D38" s="9"/>
      <c r="E38" s="9"/>
      <c r="F38" s="9"/>
      <c r="G38" s="9"/>
      <c r="H38" s="9"/>
      <c r="I38" s="9"/>
    </row>
    <row r="39" spans="1:9" ht="24" customHeight="1" x14ac:dyDescent="0.5">
      <c r="A39" s="2"/>
      <c r="B39" s="2"/>
      <c r="C39" s="181" t="s">
        <v>5</v>
      </c>
      <c r="D39" s="181"/>
      <c r="E39" s="181"/>
      <c r="F39" s="11"/>
      <c r="G39" s="181" t="s">
        <v>50</v>
      </c>
      <c r="H39" s="181"/>
      <c r="I39" s="181"/>
    </row>
    <row r="40" spans="1:9" ht="24" customHeight="1" x14ac:dyDescent="0.5">
      <c r="A40" s="2"/>
      <c r="B40" s="2"/>
      <c r="C40" s="179" t="s">
        <v>124</v>
      </c>
      <c r="D40" s="180"/>
      <c r="E40" s="180"/>
      <c r="F40" s="11"/>
      <c r="G40" s="179" t="s">
        <v>124</v>
      </c>
      <c r="H40" s="180"/>
      <c r="I40" s="180"/>
    </row>
    <row r="41" spans="1:9" ht="24" customHeight="1" x14ac:dyDescent="0.5">
      <c r="A41" s="2"/>
      <c r="B41" s="2"/>
      <c r="C41" s="179" t="s">
        <v>123</v>
      </c>
      <c r="D41" s="180"/>
      <c r="E41" s="180"/>
      <c r="F41" s="28"/>
      <c r="G41" s="179" t="s">
        <v>123</v>
      </c>
      <c r="H41" s="180"/>
      <c r="I41" s="180"/>
    </row>
    <row r="42" spans="1:9" ht="24" customHeight="1" x14ac:dyDescent="0.5">
      <c r="A42" s="2"/>
      <c r="B42" s="5"/>
      <c r="C42" s="52">
        <v>2562</v>
      </c>
      <c r="D42" s="52"/>
      <c r="E42" s="166">
        <v>2561</v>
      </c>
      <c r="F42" s="52"/>
      <c r="G42" s="52">
        <v>2562</v>
      </c>
      <c r="H42" s="52"/>
      <c r="I42" s="166">
        <v>2561</v>
      </c>
    </row>
    <row r="43" spans="1:9" ht="21" customHeight="1" x14ac:dyDescent="0.5">
      <c r="A43" s="2"/>
      <c r="B43" s="2"/>
      <c r="C43" s="178" t="s">
        <v>45</v>
      </c>
      <c r="D43" s="178"/>
      <c r="E43" s="178"/>
      <c r="F43" s="178"/>
      <c r="G43" s="178"/>
      <c r="H43" s="178"/>
      <c r="I43" s="178"/>
    </row>
    <row r="44" spans="1:9" s="68" customFormat="1" ht="18" customHeight="1" x14ac:dyDescent="0.45">
      <c r="A44" s="8" t="s">
        <v>28</v>
      </c>
      <c r="B44" s="8"/>
      <c r="C44" s="44"/>
      <c r="D44" s="178"/>
      <c r="E44" s="178"/>
      <c r="F44" s="178"/>
      <c r="G44" s="178"/>
      <c r="H44" s="178"/>
      <c r="I44" s="178"/>
    </row>
    <row r="45" spans="1:9" s="68" customFormat="1" ht="21.75" customHeight="1" x14ac:dyDescent="0.45">
      <c r="A45" s="4" t="s">
        <v>140</v>
      </c>
      <c r="B45" s="4"/>
      <c r="C45" s="80">
        <v>2786</v>
      </c>
      <c r="D45" s="21"/>
      <c r="E45" s="80">
        <v>1871</v>
      </c>
      <c r="F45" s="21"/>
      <c r="G45" s="80">
        <v>2084</v>
      </c>
      <c r="H45" s="21"/>
      <c r="I45" s="80">
        <v>1400</v>
      </c>
    </row>
    <row r="46" spans="1:9" s="68" customFormat="1" ht="21.75" customHeight="1" x14ac:dyDescent="0.45">
      <c r="A46" s="4" t="s">
        <v>192</v>
      </c>
      <c r="B46" s="4"/>
      <c r="C46" s="87">
        <v>-38270</v>
      </c>
      <c r="D46" s="21"/>
      <c r="E46" s="87">
        <v>-28810</v>
      </c>
      <c r="F46" s="21"/>
      <c r="G46" s="51">
        <v>-20291</v>
      </c>
      <c r="H46" s="21"/>
      <c r="I46" s="51">
        <v>-6688</v>
      </c>
    </row>
    <row r="47" spans="1:9" s="68" customFormat="1" ht="21.75" customHeight="1" x14ac:dyDescent="0.45">
      <c r="A47" s="4" t="s">
        <v>141</v>
      </c>
      <c r="B47" s="4"/>
      <c r="C47" s="87">
        <v>-1163</v>
      </c>
      <c r="D47" s="21"/>
      <c r="E47" s="87">
        <v>-3229</v>
      </c>
      <c r="F47" s="21"/>
      <c r="G47" s="51">
        <v>-322</v>
      </c>
      <c r="H47" s="21"/>
      <c r="I47" s="51">
        <v>-1401</v>
      </c>
    </row>
    <row r="48" spans="1:9" s="68" customFormat="1" ht="21.75" customHeight="1" x14ac:dyDescent="0.45">
      <c r="A48" s="4" t="s">
        <v>54</v>
      </c>
      <c r="B48" s="4"/>
      <c r="C48" s="87">
        <v>142</v>
      </c>
      <c r="D48" s="21"/>
      <c r="E48" s="87">
        <v>145</v>
      </c>
      <c r="F48" s="21"/>
      <c r="G48" s="21">
        <v>123</v>
      </c>
      <c r="H48" s="21"/>
      <c r="I48" s="21">
        <v>126</v>
      </c>
    </row>
    <row r="49" spans="1:9" s="68" customFormat="1" ht="21.75" customHeight="1" x14ac:dyDescent="0.45">
      <c r="A49" s="2" t="s">
        <v>185</v>
      </c>
      <c r="B49" s="2"/>
      <c r="C49" s="120">
        <f>SUM(C45:C48)</f>
        <v>-36505</v>
      </c>
      <c r="D49" s="17"/>
      <c r="E49" s="120">
        <f>SUM(E45:E48)</f>
        <v>-30023</v>
      </c>
      <c r="F49" s="17"/>
      <c r="G49" s="120">
        <f>SUM(G45:G48)</f>
        <v>-18406</v>
      </c>
      <c r="H49" s="17"/>
      <c r="I49" s="120">
        <f>SUM(I45:I48)</f>
        <v>-6563</v>
      </c>
    </row>
    <row r="50" spans="1:9" s="68" customFormat="1" ht="9" customHeight="1" x14ac:dyDescent="0.45">
      <c r="A50" s="2"/>
      <c r="B50" s="2"/>
      <c r="C50" s="21"/>
      <c r="D50" s="21"/>
      <c r="E50" s="21"/>
      <c r="F50" s="21"/>
      <c r="G50" s="21"/>
      <c r="H50" s="21"/>
      <c r="I50" s="21"/>
    </row>
    <row r="51" spans="1:9" s="68" customFormat="1" ht="21.75" customHeight="1" x14ac:dyDescent="0.45">
      <c r="A51" s="8" t="s">
        <v>29</v>
      </c>
      <c r="B51" s="8"/>
      <c r="C51" s="21"/>
      <c r="D51" s="21"/>
      <c r="E51" s="21"/>
      <c r="F51" s="21"/>
      <c r="G51" s="21"/>
      <c r="H51" s="21"/>
      <c r="I51" s="21"/>
    </row>
    <row r="52" spans="1:9" s="68" customFormat="1" ht="21.75" customHeight="1" x14ac:dyDescent="0.45">
      <c r="A52" s="4" t="s">
        <v>16</v>
      </c>
      <c r="B52" s="4"/>
      <c r="C52" s="9"/>
      <c r="D52" s="9"/>
      <c r="E52" s="9"/>
      <c r="F52" s="9"/>
      <c r="G52" s="109"/>
      <c r="H52" s="9"/>
      <c r="I52" s="109"/>
    </row>
    <row r="53" spans="1:9" s="68" customFormat="1" ht="21.75" customHeight="1" x14ac:dyDescent="0.45">
      <c r="A53" s="4" t="s">
        <v>187</v>
      </c>
      <c r="B53" s="4"/>
      <c r="C53" s="21">
        <v>-32405</v>
      </c>
      <c r="D53" s="21"/>
      <c r="E53" s="21">
        <v>256053</v>
      </c>
      <c r="F53" s="73"/>
      <c r="G53" s="51">
        <v>-36755</v>
      </c>
      <c r="H53" s="21"/>
      <c r="I53" s="114">
        <v>244115</v>
      </c>
    </row>
    <row r="54" spans="1:9" s="68" customFormat="1" ht="21.75" customHeight="1" x14ac:dyDescent="0.45">
      <c r="A54" s="9" t="s">
        <v>180</v>
      </c>
      <c r="B54" s="9"/>
      <c r="C54" s="124">
        <v>5126</v>
      </c>
      <c r="D54" s="21"/>
      <c r="E54" s="124">
        <v>2386</v>
      </c>
      <c r="F54" s="73"/>
      <c r="G54" s="162">
        <v>0</v>
      </c>
      <c r="H54" s="21"/>
      <c r="I54" s="162">
        <v>0</v>
      </c>
    </row>
    <row r="55" spans="1:9" s="68" customFormat="1" ht="21.75" customHeight="1" x14ac:dyDescent="0.45">
      <c r="A55" s="4" t="s">
        <v>142</v>
      </c>
      <c r="B55" s="4"/>
      <c r="C55" s="21">
        <v>-58050</v>
      </c>
      <c r="D55" s="21"/>
      <c r="E55" s="21">
        <v>-106016</v>
      </c>
      <c r="F55" s="21"/>
      <c r="G55" s="115">
        <v>-56250</v>
      </c>
      <c r="H55" s="21"/>
      <c r="I55" s="115">
        <v>-104216</v>
      </c>
    </row>
    <row r="56" spans="1:9" s="68" customFormat="1" ht="21.75" customHeight="1" x14ac:dyDescent="0.45">
      <c r="A56" s="9" t="s">
        <v>143</v>
      </c>
      <c r="B56" s="9"/>
      <c r="C56" s="21"/>
      <c r="D56" s="21"/>
      <c r="E56" s="21"/>
      <c r="F56" s="109"/>
      <c r="G56" s="109"/>
      <c r="I56" s="109"/>
    </row>
    <row r="57" spans="1:9" s="68" customFormat="1" ht="21.75" customHeight="1" x14ac:dyDescent="0.45">
      <c r="A57" s="9" t="s">
        <v>144</v>
      </c>
      <c r="B57" s="9"/>
      <c r="C57" s="21">
        <v>-2514</v>
      </c>
      <c r="D57" s="21"/>
      <c r="E57" s="21">
        <v>-918</v>
      </c>
      <c r="F57" s="73"/>
      <c r="G57" s="21">
        <v>-1719</v>
      </c>
      <c r="H57" s="21"/>
      <c r="I57" s="21">
        <v>-839</v>
      </c>
    </row>
    <row r="58" spans="1:9" s="68" customFormat="1" ht="21.75" customHeight="1" x14ac:dyDescent="0.45">
      <c r="A58" s="9" t="s">
        <v>150</v>
      </c>
      <c r="B58" s="9"/>
      <c r="C58" s="117">
        <v>-78726</v>
      </c>
      <c r="D58" s="21"/>
      <c r="E58" s="117">
        <v>-59045</v>
      </c>
      <c r="F58" s="73"/>
      <c r="G58" s="21">
        <v>-78726</v>
      </c>
      <c r="H58" s="21"/>
      <c r="I58" s="21">
        <v>-59045</v>
      </c>
    </row>
    <row r="59" spans="1:9" s="68" customFormat="1" ht="21.75" customHeight="1" x14ac:dyDescent="0.45">
      <c r="A59" s="9" t="s">
        <v>163</v>
      </c>
      <c r="B59" s="9"/>
      <c r="C59" s="21">
        <v>-32732</v>
      </c>
      <c r="D59" s="21"/>
      <c r="E59" s="21">
        <v>-34461</v>
      </c>
      <c r="F59" s="73"/>
      <c r="G59" s="21">
        <v>-27385</v>
      </c>
      <c r="H59" s="21"/>
      <c r="I59" s="21">
        <v>-28713</v>
      </c>
    </row>
    <row r="60" spans="1:9" s="109" customFormat="1" ht="21.75" customHeight="1" x14ac:dyDescent="0.45">
      <c r="A60" s="44" t="s">
        <v>186</v>
      </c>
      <c r="B60" s="44"/>
      <c r="C60" s="120">
        <f>SUM(C52:C59)</f>
        <v>-199301</v>
      </c>
      <c r="D60" s="17"/>
      <c r="E60" s="120">
        <f>SUM(E52:E59)</f>
        <v>57999</v>
      </c>
      <c r="F60" s="17"/>
      <c r="G60" s="22">
        <f>SUM(G52:G59)</f>
        <v>-200835</v>
      </c>
      <c r="H60" s="17"/>
      <c r="I60" s="22">
        <f>SUM(I52:I59)</f>
        <v>51302</v>
      </c>
    </row>
    <row r="61" spans="1:9" s="68" customFormat="1" ht="9" customHeight="1" x14ac:dyDescent="0.45">
      <c r="A61" s="2"/>
      <c r="B61" s="2"/>
      <c r="C61" s="21"/>
      <c r="D61" s="21"/>
      <c r="E61" s="21"/>
      <c r="F61" s="21"/>
      <c r="G61" s="21"/>
      <c r="H61" s="21"/>
      <c r="I61" s="21"/>
    </row>
    <row r="62" spans="1:9" s="68" customFormat="1" x14ac:dyDescent="0.45">
      <c r="A62" s="4" t="s">
        <v>164</v>
      </c>
      <c r="B62" s="2"/>
      <c r="C62" s="21"/>
      <c r="D62" s="21"/>
      <c r="E62" s="21"/>
      <c r="F62" s="21"/>
      <c r="G62" s="21"/>
      <c r="H62" s="21"/>
      <c r="I62" s="21"/>
    </row>
    <row r="63" spans="1:9" s="68" customFormat="1" ht="21.75" customHeight="1" x14ac:dyDescent="0.45">
      <c r="A63" s="4" t="s">
        <v>145</v>
      </c>
      <c r="B63" s="2"/>
      <c r="C63" s="51">
        <f>C60+C49+C34</f>
        <v>-17579</v>
      </c>
      <c r="D63" s="21"/>
      <c r="E63" s="51">
        <f>E60+E49+E34</f>
        <v>-20647</v>
      </c>
      <c r="F63" s="21"/>
      <c r="G63" s="51">
        <f>G60+G49+G34</f>
        <v>-5357</v>
      </c>
      <c r="H63" s="21"/>
      <c r="I63" s="51">
        <f>I60+I49+I34</f>
        <v>-13574</v>
      </c>
    </row>
    <row r="64" spans="1:9" s="68" customFormat="1" ht="21.75" customHeight="1" x14ac:dyDescent="0.45">
      <c r="A64" s="4" t="s">
        <v>146</v>
      </c>
      <c r="B64" s="4"/>
      <c r="C64" s="21"/>
      <c r="D64" s="21"/>
      <c r="E64" s="21"/>
      <c r="F64" s="21"/>
      <c r="G64" s="21"/>
      <c r="H64" s="21"/>
      <c r="I64" s="21"/>
    </row>
    <row r="65" spans="1:9" s="68" customFormat="1" ht="21.75" customHeight="1" x14ac:dyDescent="0.45">
      <c r="A65" s="4" t="s">
        <v>147</v>
      </c>
      <c r="B65" s="4"/>
      <c r="C65" s="83">
        <v>-1984</v>
      </c>
      <c r="D65" s="21"/>
      <c r="E65" s="83">
        <v>8</v>
      </c>
      <c r="F65" s="21"/>
      <c r="G65" s="83">
        <v>-234</v>
      </c>
      <c r="H65" s="21"/>
      <c r="I65" s="83">
        <v>489</v>
      </c>
    </row>
    <row r="66" spans="1:9" s="68" customFormat="1" ht="21.75" customHeight="1" x14ac:dyDescent="0.45">
      <c r="A66" s="2" t="s">
        <v>164</v>
      </c>
      <c r="B66" s="4"/>
      <c r="C66" s="17">
        <f>SUM(C63:C65)</f>
        <v>-19563</v>
      </c>
      <c r="D66" s="17"/>
      <c r="E66" s="17">
        <f>SUM(E63:E65)</f>
        <v>-20639</v>
      </c>
      <c r="F66" s="17"/>
      <c r="G66" s="17">
        <f>SUM(G63:G65)</f>
        <v>-5591</v>
      </c>
      <c r="H66" s="17"/>
      <c r="I66" s="17">
        <f>SUM(I63:I65)</f>
        <v>-13085</v>
      </c>
    </row>
    <row r="67" spans="1:9" s="68" customFormat="1" ht="21.75" customHeight="1" x14ac:dyDescent="0.45">
      <c r="A67" s="4" t="s">
        <v>181</v>
      </c>
      <c r="B67" s="4"/>
      <c r="C67" s="21">
        <v>50623</v>
      </c>
      <c r="D67" s="21"/>
      <c r="E67" s="21">
        <v>44293</v>
      </c>
      <c r="F67" s="21"/>
      <c r="G67" s="21">
        <v>29455</v>
      </c>
      <c r="H67" s="21"/>
      <c r="I67" s="21">
        <v>29777</v>
      </c>
    </row>
    <row r="68" spans="1:9" s="68" customFormat="1" ht="21.75" customHeight="1" thickBot="1" x14ac:dyDescent="0.5">
      <c r="A68" s="2" t="s">
        <v>183</v>
      </c>
      <c r="B68" s="2"/>
      <c r="C68" s="122">
        <f>SUM(C66:C67)</f>
        <v>31060</v>
      </c>
      <c r="D68" s="17"/>
      <c r="E68" s="122">
        <f>SUM(E66:E67)</f>
        <v>23654</v>
      </c>
      <c r="F68" s="17"/>
      <c r="G68" s="122">
        <f>SUM(G66:G67)</f>
        <v>23864</v>
      </c>
      <c r="H68" s="17"/>
      <c r="I68" s="122">
        <f>SUM(I66:I67)</f>
        <v>16692</v>
      </c>
    </row>
    <row r="69" spans="1:9" s="68" customFormat="1" ht="22.5" thickTop="1" x14ac:dyDescent="0.45">
      <c r="A69" s="2"/>
      <c r="B69" s="2"/>
      <c r="C69" s="17"/>
      <c r="D69" s="17"/>
      <c r="E69" s="17"/>
      <c r="F69" s="17"/>
      <c r="G69" s="17"/>
      <c r="H69" s="17"/>
      <c r="I69" s="17"/>
    </row>
    <row r="70" spans="1:9" s="68" customFormat="1" x14ac:dyDescent="0.45">
      <c r="A70" s="2"/>
      <c r="B70" s="2"/>
      <c r="C70" s="17"/>
      <c r="D70" s="17"/>
      <c r="E70" s="17"/>
      <c r="F70" s="17"/>
      <c r="G70" s="17"/>
      <c r="H70" s="17"/>
      <c r="I70" s="17"/>
    </row>
    <row r="71" spans="1:9" ht="24" customHeight="1" x14ac:dyDescent="0.5">
      <c r="A71" s="1" t="s">
        <v>34</v>
      </c>
      <c r="B71" s="1"/>
      <c r="C71" s="9"/>
      <c r="D71" s="9"/>
      <c r="E71" s="9"/>
      <c r="F71" s="9"/>
      <c r="G71" s="9"/>
      <c r="H71" s="9"/>
      <c r="I71" s="9"/>
    </row>
    <row r="72" spans="1:9" ht="24" customHeight="1" x14ac:dyDescent="0.5">
      <c r="A72" s="1" t="s">
        <v>84</v>
      </c>
      <c r="B72" s="1"/>
      <c r="C72" s="9"/>
      <c r="D72" s="9"/>
      <c r="E72" s="9"/>
      <c r="F72" s="9"/>
      <c r="G72" s="9"/>
      <c r="H72" s="9"/>
      <c r="I72" s="9"/>
    </row>
    <row r="73" spans="1:9" ht="9" customHeight="1" x14ac:dyDescent="0.5">
      <c r="A73" s="1"/>
      <c r="B73" s="1"/>
      <c r="C73" s="9"/>
      <c r="D73" s="9"/>
      <c r="E73" s="9"/>
      <c r="F73" s="9"/>
      <c r="G73" s="9"/>
      <c r="H73" s="9"/>
      <c r="I73" s="9"/>
    </row>
    <row r="74" spans="1:9" ht="24" customHeight="1" x14ac:dyDescent="0.5">
      <c r="A74" s="2"/>
      <c r="B74" s="2"/>
      <c r="C74" s="181" t="s">
        <v>5</v>
      </c>
      <c r="D74" s="181"/>
      <c r="E74" s="181"/>
      <c r="F74" s="11"/>
      <c r="G74" s="181" t="s">
        <v>50</v>
      </c>
      <c r="H74" s="181"/>
      <c r="I74" s="181"/>
    </row>
    <row r="75" spans="1:9" ht="24" customHeight="1" x14ac:dyDescent="0.5">
      <c r="A75" s="2"/>
      <c r="B75" s="2"/>
      <c r="C75" s="179" t="s">
        <v>124</v>
      </c>
      <c r="D75" s="180"/>
      <c r="E75" s="180"/>
      <c r="F75" s="11"/>
      <c r="G75" s="179" t="s">
        <v>124</v>
      </c>
      <c r="H75" s="180"/>
      <c r="I75" s="180"/>
    </row>
    <row r="76" spans="1:9" ht="24" customHeight="1" x14ac:dyDescent="0.5">
      <c r="A76" s="2"/>
      <c r="B76" s="2"/>
      <c r="C76" s="179" t="s">
        <v>123</v>
      </c>
      <c r="D76" s="180"/>
      <c r="E76" s="180"/>
      <c r="F76" s="28"/>
      <c r="G76" s="179" t="s">
        <v>123</v>
      </c>
      <c r="H76" s="180"/>
      <c r="I76" s="180"/>
    </row>
    <row r="77" spans="1:9" ht="24" customHeight="1" x14ac:dyDescent="0.5">
      <c r="A77" s="2"/>
      <c r="B77" s="5"/>
      <c r="C77" s="52">
        <v>2562</v>
      </c>
      <c r="D77" s="52"/>
      <c r="E77" s="166">
        <v>2561</v>
      </c>
      <c r="F77" s="52"/>
      <c r="G77" s="52">
        <v>2562</v>
      </c>
      <c r="H77" s="52"/>
      <c r="I77" s="166">
        <v>2561</v>
      </c>
    </row>
    <row r="78" spans="1:9" ht="21" customHeight="1" x14ac:dyDescent="0.5">
      <c r="A78" s="2"/>
      <c r="B78" s="2"/>
      <c r="C78" s="178" t="s">
        <v>45</v>
      </c>
      <c r="D78" s="178"/>
      <c r="E78" s="178"/>
      <c r="F78" s="178"/>
      <c r="G78" s="178"/>
      <c r="H78" s="178"/>
      <c r="I78" s="178"/>
    </row>
    <row r="79" spans="1:9" s="68" customFormat="1" x14ac:dyDescent="0.45">
      <c r="A79" s="8" t="s">
        <v>130</v>
      </c>
      <c r="B79" s="8"/>
      <c r="C79" s="116"/>
      <c r="D79" s="33"/>
      <c r="E79" s="116"/>
      <c r="F79" s="33"/>
      <c r="G79" s="116"/>
      <c r="H79" s="42"/>
      <c r="I79" s="116"/>
    </row>
    <row r="80" spans="1:9" s="68" customFormat="1" x14ac:dyDescent="0.45">
      <c r="A80" s="68" t="s">
        <v>125</v>
      </c>
      <c r="C80" s="110"/>
      <c r="D80" s="110"/>
      <c r="E80" s="110"/>
      <c r="F80" s="110"/>
      <c r="G80" s="110"/>
      <c r="H80" s="110"/>
      <c r="I80" s="110"/>
    </row>
    <row r="81" spans="1:9" s="68" customFormat="1" x14ac:dyDescent="0.45">
      <c r="A81" s="68" t="s">
        <v>126</v>
      </c>
    </row>
    <row r="82" spans="1:9" s="68" customFormat="1" x14ac:dyDescent="0.45">
      <c r="A82" s="68" t="s">
        <v>149</v>
      </c>
      <c r="C82" s="133">
        <v>-45129</v>
      </c>
      <c r="D82" s="117"/>
      <c r="E82" s="133">
        <v>-28736</v>
      </c>
      <c r="F82" s="110"/>
      <c r="G82" s="110">
        <v>-24108</v>
      </c>
      <c r="H82" s="117"/>
      <c r="I82" s="110">
        <v>-6758</v>
      </c>
    </row>
    <row r="83" spans="1:9" s="68" customFormat="1" x14ac:dyDescent="0.45">
      <c r="A83" s="68" t="s">
        <v>127</v>
      </c>
      <c r="C83" s="133">
        <v>518</v>
      </c>
      <c r="D83" s="117"/>
      <c r="E83" s="133">
        <v>-74</v>
      </c>
      <c r="F83" s="110"/>
      <c r="G83" s="110">
        <v>451</v>
      </c>
      <c r="H83" s="117"/>
      <c r="I83" s="110">
        <v>70</v>
      </c>
    </row>
    <row r="84" spans="1:9" s="68" customFormat="1" x14ac:dyDescent="0.45">
      <c r="A84" s="68" t="s">
        <v>182</v>
      </c>
      <c r="C84" s="123">
        <v>6341</v>
      </c>
      <c r="D84" s="117"/>
      <c r="E84" s="123">
        <v>0</v>
      </c>
      <c r="F84" s="110"/>
      <c r="G84" s="123">
        <v>3366</v>
      </c>
      <c r="H84" s="117"/>
      <c r="I84" s="123">
        <v>0</v>
      </c>
    </row>
    <row r="85" spans="1:9" s="68" customFormat="1" x14ac:dyDescent="0.45">
      <c r="A85" s="121" t="s">
        <v>128</v>
      </c>
      <c r="D85" s="109"/>
      <c r="G85" s="110"/>
      <c r="I85" s="110"/>
    </row>
    <row r="86" spans="1:9" s="68" customFormat="1" ht="21.75" customHeight="1" thickBot="1" x14ac:dyDescent="0.5">
      <c r="A86" s="121" t="s">
        <v>129</v>
      </c>
      <c r="C86" s="132">
        <f>SUM(C82:C85)</f>
        <v>-38270</v>
      </c>
      <c r="E86" s="132">
        <f>SUM(E82:E85)</f>
        <v>-28810</v>
      </c>
      <c r="G86" s="74">
        <f>SUM(G82:G84)</f>
        <v>-20291</v>
      </c>
      <c r="I86" s="74">
        <f>SUM(I82:I84)</f>
        <v>-6688</v>
      </c>
    </row>
    <row r="87" spans="1:9" s="68" customFormat="1" ht="21.75" customHeight="1" thickTop="1" x14ac:dyDescent="0.45">
      <c r="A87" s="4"/>
    </row>
    <row r="88" spans="1:9" ht="21.75" customHeight="1" x14ac:dyDescent="0.5">
      <c r="A88" s="4"/>
      <c r="B88" s="68"/>
      <c r="C88" s="68"/>
      <c r="D88" s="68"/>
      <c r="E88" s="68"/>
      <c r="F88" s="68"/>
      <c r="G88" s="68"/>
      <c r="H88" s="68"/>
      <c r="I88" s="68"/>
    </row>
  </sheetData>
  <mergeCells count="22">
    <mergeCell ref="C78:I78"/>
    <mergeCell ref="C74:E74"/>
    <mergeCell ref="G74:I74"/>
    <mergeCell ref="C75:E75"/>
    <mergeCell ref="G75:I75"/>
    <mergeCell ref="C76:E76"/>
    <mergeCell ref="G76:I76"/>
    <mergeCell ref="C43:I43"/>
    <mergeCell ref="D44:I44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39:E39"/>
    <mergeCell ref="G39:I39"/>
    <mergeCell ref="C40:E40"/>
    <mergeCell ref="G40:I40"/>
  </mergeCells>
  <pageMargins left="0.7" right="0.7" top="0.48" bottom="0.5" header="0.5" footer="0.5"/>
  <pageSetup paperSize="9" scale="91" firstPageNumber="14" fitToHeight="0" orientation="portrait" useFirstPageNumber="1" r:id="rId1"/>
  <headerFooter>
    <oddFooter>&amp;L&amp;15หมายเหตุประกอบงบการเงินแบบย่อเป็นส่วนหนึ่งของงบการเงินระหว่างกาลนี้
&amp;C&amp;15&amp;P</oddFooter>
  </headerFooter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fs3-5</vt:lpstr>
      <vt:lpstr>PL-6-9</vt:lpstr>
      <vt:lpstr>change 10</vt:lpstr>
      <vt:lpstr>change 11</vt:lpstr>
      <vt:lpstr>change-12</vt:lpstr>
      <vt:lpstr>change 13</vt:lpstr>
      <vt:lpstr>CF-14-16</vt:lpstr>
      <vt:lpstr>'CF-14-16'!Print_Area</vt:lpstr>
      <vt:lpstr>'change 13'!Print_Area</vt:lpstr>
      <vt:lpstr>'change-12'!Print_Area</vt:lpstr>
      <vt:lpstr>'fs3-5'!Print_Area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2019-11-12T08:51:06Z</cp:lastPrinted>
  <dcterms:created xsi:type="dcterms:W3CDTF">2005-01-11T02:26:03Z</dcterms:created>
  <dcterms:modified xsi:type="dcterms:W3CDTF">2019-11-12T08:51:14Z</dcterms:modified>
</cp:coreProperties>
</file>