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962B084A-6BE0-40F3-8403-F4DEB2A73387}" xr6:coauthVersionLast="41" xr6:coauthVersionMax="41" xr10:uidLastSave="{00000000-0000-0000-0000-000000000000}"/>
  <bookViews>
    <workbookView xWindow="-120" yWindow="-120" windowWidth="20730" windowHeight="11160" tabRatio="652" activeTab="6" xr2:uid="{00000000-000D-0000-FFFF-FFFF00000000}"/>
  </bookViews>
  <sheets>
    <sheet name="BS-2-4" sheetId="31" r:id="rId1"/>
    <sheet name="PL5-8" sheetId="25" r:id="rId2"/>
    <sheet name="SH9" sheetId="27" r:id="rId3"/>
    <sheet name="SH10" sheetId="33" r:id="rId4"/>
    <sheet name="SH11" sheetId="29" r:id="rId5"/>
    <sheet name="SH12" sheetId="34" r:id="rId6"/>
    <sheet name="CF13-15" sheetId="30" r:id="rId7"/>
  </sheets>
  <definedNames>
    <definedName name="_xlnm.Print_Area" localSheetId="0">'BS-2-4'!$A$1:$J$95</definedName>
    <definedName name="_xlnm.Print_Area" localSheetId="6">'CF13-15'!$A$1:$H$93</definedName>
    <definedName name="_xlnm.Print_Area" localSheetId="1">'PL5-8'!$A$1:$J$118</definedName>
    <definedName name="_xlnm.Print_Area" localSheetId="4">'SH11'!$A$1:$N$25</definedName>
    <definedName name="_xlnm.Print_Area" localSheetId="5">'SH12'!$A$1:$N$22</definedName>
    <definedName name="_xlnm.Print_Area" localSheetId="2">'SH9'!$A$1:$T$26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3" i="30" l="1"/>
  <c r="J73" i="30"/>
  <c r="N20" i="34" l="1"/>
  <c r="N19" i="34"/>
  <c r="N15" i="34"/>
  <c r="T21" i="33"/>
  <c r="T20" i="33"/>
  <c r="P21" i="33"/>
  <c r="P20" i="33"/>
  <c r="T16" i="33"/>
  <c r="P16" i="33"/>
  <c r="N11" i="34" l="1"/>
  <c r="P12" i="33"/>
  <c r="T12" i="33" s="1"/>
  <c r="H92" i="30" l="1"/>
  <c r="D92" i="30"/>
  <c r="H65" i="30"/>
  <c r="H54" i="30"/>
  <c r="D65" i="30"/>
  <c r="D54" i="30"/>
  <c r="H24" i="30"/>
  <c r="H35" i="30" s="1"/>
  <c r="H37" i="30" s="1"/>
  <c r="D24" i="30"/>
  <c r="D35" i="30" s="1"/>
  <c r="D37" i="30" s="1"/>
  <c r="L21" i="29"/>
  <c r="J21" i="29"/>
  <c r="H21" i="29"/>
  <c r="F21" i="29"/>
  <c r="D21" i="29"/>
  <c r="N20" i="29"/>
  <c r="N19" i="29"/>
  <c r="N21" i="29" s="1"/>
  <c r="L16" i="29"/>
  <c r="L22" i="29"/>
  <c r="J16" i="29"/>
  <c r="J22" i="29"/>
  <c r="H16" i="29"/>
  <c r="H22" i="29"/>
  <c r="F16" i="29"/>
  <c r="D16" i="29"/>
  <c r="D22" i="29"/>
  <c r="N15" i="29"/>
  <c r="N16" i="29" s="1"/>
  <c r="N11" i="29"/>
  <c r="R22" i="27"/>
  <c r="Q22" i="27"/>
  <c r="Q23" i="27" s="1"/>
  <c r="N22" i="27"/>
  <c r="M22" i="27"/>
  <c r="M23" i="27"/>
  <c r="L22" i="27"/>
  <c r="K22" i="27"/>
  <c r="K23" i="27"/>
  <c r="J22" i="27"/>
  <c r="I22" i="27"/>
  <c r="H22" i="27"/>
  <c r="G22" i="27"/>
  <c r="G23" i="27"/>
  <c r="F22" i="27"/>
  <c r="E22" i="27"/>
  <c r="E23" i="27"/>
  <c r="D22" i="27"/>
  <c r="P21" i="27"/>
  <c r="T21" i="27" s="1"/>
  <c r="P20" i="27"/>
  <c r="T20" i="27" s="1"/>
  <c r="S17" i="27"/>
  <c r="R17" i="27"/>
  <c r="O17" i="27"/>
  <c r="N17" i="27"/>
  <c r="N23" i="27" s="1"/>
  <c r="M17" i="27"/>
  <c r="L17" i="27"/>
  <c r="L23" i="27" s="1"/>
  <c r="K17" i="27"/>
  <c r="J17" i="27"/>
  <c r="I17" i="27"/>
  <c r="H17" i="27"/>
  <c r="H23" i="27"/>
  <c r="G17" i="27"/>
  <c r="F17" i="27"/>
  <c r="F23" i="27" s="1"/>
  <c r="E17" i="27"/>
  <c r="D17" i="27"/>
  <c r="D23" i="27" s="1"/>
  <c r="P16" i="27"/>
  <c r="P17" i="27" s="1"/>
  <c r="P12" i="27"/>
  <c r="T12" i="27" s="1"/>
  <c r="J114" i="25"/>
  <c r="F114" i="25"/>
  <c r="J100" i="25"/>
  <c r="J84" i="25"/>
  <c r="J75" i="25"/>
  <c r="F100" i="25"/>
  <c r="F84" i="25"/>
  <c r="F75" i="25"/>
  <c r="F86" i="25" s="1"/>
  <c r="F88" i="25" s="1"/>
  <c r="F95" i="25" s="1"/>
  <c r="J54" i="25"/>
  <c r="F54" i="25"/>
  <c r="J40" i="25"/>
  <c r="F40" i="25"/>
  <c r="J24" i="25"/>
  <c r="J15" i="25"/>
  <c r="F24" i="25"/>
  <c r="F15" i="25"/>
  <c r="F26" i="25" s="1"/>
  <c r="F28" i="25" s="1"/>
  <c r="F35" i="25" s="1"/>
  <c r="J87" i="31"/>
  <c r="J89" i="31"/>
  <c r="I87" i="31"/>
  <c r="H87" i="31"/>
  <c r="H89" i="31" s="1"/>
  <c r="G87" i="31"/>
  <c r="F87" i="31"/>
  <c r="F89" i="31"/>
  <c r="E87" i="31"/>
  <c r="D87" i="31"/>
  <c r="D89" i="31" s="1"/>
  <c r="J61" i="31"/>
  <c r="H61" i="31"/>
  <c r="F61" i="31"/>
  <c r="D61" i="31"/>
  <c r="J50" i="31"/>
  <c r="J63" i="31" s="1"/>
  <c r="J91" i="31" s="1"/>
  <c r="H50" i="31"/>
  <c r="F50" i="31"/>
  <c r="F63" i="31" s="1"/>
  <c r="F91" i="31" s="1"/>
  <c r="D50" i="31"/>
  <c r="J26" i="31"/>
  <c r="H26" i="31"/>
  <c r="F26" i="31"/>
  <c r="D26" i="31"/>
  <c r="J15" i="31"/>
  <c r="J28" i="31" s="1"/>
  <c r="H15" i="31"/>
  <c r="F15" i="31"/>
  <c r="F28" i="31"/>
  <c r="D15" i="31"/>
  <c r="F22" i="29"/>
  <c r="P22" i="27"/>
  <c r="T22" i="27" s="1"/>
  <c r="F24" i="30"/>
  <c r="F35" i="30" s="1"/>
  <c r="F37" i="30" s="1"/>
  <c r="B24" i="30"/>
  <c r="B35" i="30" s="1"/>
  <c r="B37" i="30" s="1"/>
  <c r="N21" i="34"/>
  <c r="N22" i="34" s="1"/>
  <c r="N16" i="34"/>
  <c r="P22" i="33"/>
  <c r="P17" i="33"/>
  <c r="F92" i="30"/>
  <c r="B92" i="30"/>
  <c r="B54" i="30"/>
  <c r="F54" i="30"/>
  <c r="B65" i="30"/>
  <c r="F65" i="30"/>
  <c r="H114" i="25"/>
  <c r="D114" i="25"/>
  <c r="D100" i="25"/>
  <c r="H84" i="25"/>
  <c r="D84" i="25"/>
  <c r="H75" i="25"/>
  <c r="D75" i="25"/>
  <c r="D54" i="25"/>
  <c r="D40" i="25"/>
  <c r="H24" i="25"/>
  <c r="D24" i="25"/>
  <c r="H15" i="25"/>
  <c r="D15" i="25"/>
  <c r="L21" i="34"/>
  <c r="J21" i="34"/>
  <c r="H21" i="34"/>
  <c r="H22" i="34" s="1"/>
  <c r="F21" i="34"/>
  <c r="D21" i="34"/>
  <c r="L16" i="34"/>
  <c r="L22" i="34" s="1"/>
  <c r="J16" i="34"/>
  <c r="J22" i="34" s="1"/>
  <c r="H16" i="34"/>
  <c r="F16" i="34"/>
  <c r="F22" i="34" s="1"/>
  <c r="D16" i="34"/>
  <c r="R17" i="33"/>
  <c r="N17" i="33"/>
  <c r="L17" i="33"/>
  <c r="J17" i="33"/>
  <c r="H17" i="33"/>
  <c r="F17" i="33"/>
  <c r="D17" i="33"/>
  <c r="R22" i="33"/>
  <c r="Q22" i="33"/>
  <c r="N22" i="33"/>
  <c r="M22" i="33"/>
  <c r="L22" i="33"/>
  <c r="K22" i="33"/>
  <c r="J22" i="33"/>
  <c r="I22" i="33"/>
  <c r="H22" i="33"/>
  <c r="G22" i="33"/>
  <c r="F22" i="33"/>
  <c r="E22" i="33"/>
  <c r="D22" i="33"/>
  <c r="T17" i="33"/>
  <c r="B68" i="30" l="1"/>
  <c r="B70" i="30" s="1"/>
  <c r="B72" i="30" s="1"/>
  <c r="D22" i="34"/>
  <c r="T22" i="33"/>
  <c r="T23" i="33" s="1"/>
  <c r="N23" i="33"/>
  <c r="L23" i="33"/>
  <c r="H23" i="33"/>
  <c r="D23" i="33"/>
  <c r="R23" i="33"/>
  <c r="J23" i="33"/>
  <c r="F23" i="33"/>
  <c r="D86" i="25"/>
  <c r="D88" i="25" s="1"/>
  <c r="D95" i="25" s="1"/>
  <c r="H86" i="25"/>
  <c r="H88" i="25" s="1"/>
  <c r="H95" i="25" s="1"/>
  <c r="H98" i="25" s="1"/>
  <c r="H100" i="25" s="1"/>
  <c r="D26" i="25"/>
  <c r="D28" i="25" s="1"/>
  <c r="D35" i="25" s="1"/>
  <c r="D63" i="31"/>
  <c r="D91" i="31" s="1"/>
  <c r="H63" i="31"/>
  <c r="H91" i="31" s="1"/>
  <c r="D28" i="31"/>
  <c r="H28" i="31"/>
  <c r="D68" i="30"/>
  <c r="D70" i="30" s="1"/>
  <c r="D72" i="30" s="1"/>
  <c r="F68" i="30"/>
  <c r="F70" i="30" s="1"/>
  <c r="F72" i="30" s="1"/>
  <c r="H68" i="30"/>
  <c r="H70" i="30" s="1"/>
  <c r="H72" i="30" s="1"/>
  <c r="J23" i="27"/>
  <c r="R23" i="27"/>
  <c r="P23" i="27"/>
  <c r="T16" i="27"/>
  <c r="T17" i="27" s="1"/>
  <c r="T23" i="27" s="1"/>
  <c r="J86" i="25"/>
  <c r="J88" i="25" s="1"/>
  <c r="J95" i="25" s="1"/>
  <c r="H26" i="25"/>
  <c r="H28" i="25" s="1"/>
  <c r="H35" i="25" s="1"/>
  <c r="H38" i="25" s="1"/>
  <c r="H40" i="25" s="1"/>
  <c r="H52" i="25" s="1"/>
  <c r="H54" i="25" s="1"/>
  <c r="J26" i="25"/>
  <c r="J28" i="25" s="1"/>
  <c r="J35" i="25" s="1"/>
  <c r="N22" i="29"/>
  <c r="P23" i="33"/>
</calcChain>
</file>

<file path=xl/sharedStrings.xml><?xml version="1.0" encoding="utf-8"?>
<sst xmlns="http://schemas.openxmlformats.org/spreadsheetml/2006/main" count="451" uniqueCount="202">
  <si>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</si>
  <si>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</si>
  <si>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</si>
  <si>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</si>
  <si>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</si>
  <si>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</si>
  <si>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</si>
  <si>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</si>
  <si>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</si>
  <si>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</si>
  <si>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</si>
  <si>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</si>
  <si>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</si>
  <si>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</si>
  <si>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</si>
  <si>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</si>
  <si>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</si>
  <si>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</si>
  <si>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</si>
  <si>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</si>
  <si>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</si>
  <si>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</si>
  <si>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Finance lease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</si>
  <si>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</si>
  <si>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</si>
  <si>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</si>
  <si>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</si>
  <si>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</si>
  <si>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</si>
  <si>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</si>
  <si>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</si>
  <si>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</si>
  <si>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</si>
  <si>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</si>
  <si>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</si>
  <si>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</si>
  <si>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</si>
  <si>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</si>
  <si>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</si>
  <si>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</si>
  <si>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</si>
  <si>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</si>
  <si>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</si>
  <si>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</si>
  <si>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</si>
  <si>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</si>
  <si>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</si>
  <si>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</si>
  <si>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</si>
  <si>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</si>
  <si>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</si>
  <si>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Profit before income tax expense</t>
  </si>
  <si>
    <t>Statements of financial position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</si>
  <si>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</si>
  <si>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</si>
  <si>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</si>
  <si>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</si>
  <si>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</si>
  <si>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</si>
  <si>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</si>
  <si>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</si>
  <si>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</si>
  <si>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</si>
  <si>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</si>
  <si>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Statements of comprehensive income (Unaudited)</t>
  </si>
  <si>
    <t>Profit for the period</t>
  </si>
  <si>
    <t>Total comprehensive income for the period</t>
  </si>
  <si>
    <t>(in thousand Baht)</t>
  </si>
  <si>
    <t>Comprehensive income for the period</t>
  </si>
  <si>
    <t>Statements of changes in equity (Unaudited)</t>
  </si>
  <si>
    <t>Statements of cash flows (Unaudited)</t>
  </si>
  <si>
    <t>Deferred tax assets</t>
  </si>
  <si>
    <t>Profit attributable to:</t>
  </si>
  <si>
    <t>3, 4</t>
  </si>
  <si>
    <t xml:space="preserve">    Other comprehensive income</t>
  </si>
  <si>
    <t xml:space="preserve">Current portion of finance </t>
  </si>
  <si>
    <t xml:space="preserve">   lease liabilities</t>
  </si>
  <si>
    <t xml:space="preserve">Supplement disclosure of cash flows information </t>
  </si>
  <si>
    <t>Note</t>
  </si>
  <si>
    <t>Equity</t>
  </si>
  <si>
    <t>Transaction with owners, recorded directly in equity</t>
  </si>
  <si>
    <t>Net foreign exchange loss</t>
  </si>
  <si>
    <t xml:space="preserve">Other comprehensive income </t>
  </si>
  <si>
    <t xml:space="preserve">Profit for the period 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</si>
  <si>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</si>
  <si>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</si>
  <si>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</si>
  <si>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</si>
  <si>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</si>
  <si>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Gain on disposal of investment property</t>
  </si>
  <si>
    <t>Time deposits pledged as collateral</t>
  </si>
  <si>
    <t>Investment properties</t>
  </si>
  <si>
    <t xml:space="preserve">Non-current provisions </t>
  </si>
  <si>
    <t xml:space="preserve">   dismantlement costs</t>
  </si>
  <si>
    <t>Equity attributable to owners</t>
  </si>
  <si>
    <t xml:space="preserve">   of the parent</t>
  </si>
  <si>
    <t>Revenue from sales of goods and</t>
  </si>
  <si>
    <t>Cost of sales of goods and</t>
  </si>
  <si>
    <t>Revenues</t>
  </si>
  <si>
    <t xml:space="preserve">Proceeds from sale of plant and equipment  </t>
  </si>
  <si>
    <t>Proceeds from sale of investment property</t>
  </si>
  <si>
    <t>Distribution costs</t>
  </si>
  <si>
    <t>Payment by a lessee for reduction of the outstanding liability</t>
  </si>
  <si>
    <t xml:space="preserve">   relating to a finance lease</t>
  </si>
  <si>
    <t>Interest paid</t>
  </si>
  <si>
    <t xml:space="preserve">   before effect of exchange rates</t>
  </si>
  <si>
    <t xml:space="preserve">Property, plant and equipment purchased during </t>
  </si>
  <si>
    <t xml:space="preserve">   the period are detailed as follows:  </t>
  </si>
  <si>
    <t xml:space="preserve">   during the period</t>
  </si>
  <si>
    <t xml:space="preserve">Purchase of property, plant and equipment  </t>
  </si>
  <si>
    <t xml:space="preserve">   paid by cash</t>
  </si>
  <si>
    <t>Cost of sale of goods and</t>
  </si>
  <si>
    <t>Revenue from sale of goods and</t>
  </si>
  <si>
    <t xml:space="preserve">   borrowing from financial institutions</t>
  </si>
  <si>
    <t>Unutilised warrants</t>
  </si>
  <si>
    <t>Net decrease in cash and cash equivalents,</t>
  </si>
  <si>
    <t>Increase in property, plant and equipment</t>
  </si>
  <si>
    <t xml:space="preserve">Acquisition of intangible assets  </t>
  </si>
  <si>
    <t>Net decrease in cash and cash equivalents</t>
  </si>
  <si>
    <t>Unutilised</t>
  </si>
  <si>
    <t>warrants</t>
  </si>
  <si>
    <t>Other receivables</t>
  </si>
  <si>
    <t xml:space="preserve">  due after one year</t>
  </si>
  <si>
    <t xml:space="preserve">   loans from financial institutions</t>
  </si>
  <si>
    <t>Other payables</t>
  </si>
  <si>
    <t>Current portion of long-term loans</t>
  </si>
  <si>
    <t xml:space="preserve">   from financial institutions</t>
  </si>
  <si>
    <t xml:space="preserve">Income tax payable </t>
  </si>
  <si>
    <t xml:space="preserve">Long-term loans from </t>
  </si>
  <si>
    <t xml:space="preserve">   financial institutions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</si>
  <si>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</si>
  <si>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</si>
  <si>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</si>
  <si>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</si>
  <si>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</si>
  <si>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</si>
  <si>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>Balance as at 1 January 2018</t>
  </si>
  <si>
    <t xml:space="preserve">Issued and </t>
  </si>
  <si>
    <t>paid-up</t>
  </si>
  <si>
    <t xml:space="preserve">Unutilised </t>
  </si>
  <si>
    <t>the parent</t>
  </si>
  <si>
    <t>Other component</t>
  </si>
  <si>
    <t>of equity</t>
  </si>
  <si>
    <t>Notes</t>
  </si>
  <si>
    <t xml:space="preserve">   Share premium on ordinary shares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</si>
  <si>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</si>
  <si>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</si>
  <si>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</si>
  <si>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</si>
  <si>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</si>
  <si>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</si>
  <si>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</si>
  <si>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</si>
  <si>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</si>
  <si>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Bad and doubtful debts expenses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</si>
  <si>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</si>
  <si>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</si>
  <si>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</si>
  <si>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</si>
  <si>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</si>
  <si>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>30 September</t>
  </si>
  <si>
    <t>Nine-month period ended</t>
  </si>
  <si>
    <t xml:space="preserve"> </t>
  </si>
  <si>
    <t>Balance at 30 September 2018</t>
  </si>
  <si>
    <t>Nine-month period ended 30 September 2018</t>
  </si>
  <si>
    <t xml:space="preserve">    Total distributions to owners </t>
  </si>
  <si>
    <t>Effect of exchange rate changes on cash and cash equivalents</t>
  </si>
  <si>
    <t>Investment in subsidiaries</t>
  </si>
  <si>
    <t>7</t>
  </si>
  <si>
    <t>6, 7</t>
  </si>
  <si>
    <t>3, 8</t>
  </si>
  <si>
    <t>Contract liabilities</t>
  </si>
  <si>
    <t xml:space="preserve">   for employee benefits</t>
  </si>
  <si>
    <t xml:space="preserve">Povisions for asset </t>
  </si>
  <si>
    <t>Nine-month period ended 30 September 2019</t>
  </si>
  <si>
    <t>Balance as at 1 January 2019</t>
  </si>
  <si>
    <t>Balance at 30 September 2019</t>
  </si>
  <si>
    <t>3,  10</t>
  </si>
  <si>
    <t>3, 10</t>
  </si>
  <si>
    <t>Total revenues</t>
  </si>
  <si>
    <t>Translating</t>
  </si>
  <si>
    <t>foreign</t>
  </si>
  <si>
    <t>operations</t>
  </si>
  <si>
    <t>Proceeds from borrowings</t>
  </si>
  <si>
    <t>Cash and cash equivalents at 1 January</t>
  </si>
  <si>
    <t>Cash and cash equivalents at 30 September</t>
  </si>
  <si>
    <t xml:space="preserve">   of plant and equipment</t>
  </si>
  <si>
    <t>Increase (decrease) in other payables-purchase</t>
  </si>
  <si>
    <t>Increase in finance lease liabilities</t>
  </si>
  <si>
    <t>Unrealised loss on exchange</t>
  </si>
  <si>
    <t>Losses (Gain) on disposal of plant and equipment</t>
  </si>
  <si>
    <t xml:space="preserve">Net cash generated from (used in) operating </t>
  </si>
  <si>
    <t xml:space="preserve">Net cash from (used in) operating activities </t>
  </si>
  <si>
    <t xml:space="preserve">Net cash used in investing activities  </t>
  </si>
  <si>
    <t xml:space="preserve">Net cash from (used in) financing activities  </t>
  </si>
  <si>
    <t xml:space="preserve">Increase (decrease) in bank overdrafts and short-term </t>
  </si>
  <si>
    <t>Basic earnings per share (in Baht)</t>
  </si>
  <si>
    <t>Earnings per share</t>
  </si>
  <si>
    <t>Total comprehensive income attributable to:</t>
  </si>
  <si>
    <t>Adjustments to reconcile profit to cash receipts (payments)</t>
  </si>
  <si>
    <t>Losses on inventories devaluation (reversal)</t>
  </si>
  <si>
    <t xml:space="preserve">Acquisition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</si>
</sst>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252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1" xfId="0" applyNumberFormat="1" applyFont="1" applyFill="1" applyBorder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168" fontId="0" fillId="0" borderId="0" xfId="0" applyNumberFormat="1" applyFont="1" applyFill="1" applyAlignment="1"/>
    <xf numFmtId="41" fontId="0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0" fillId="0" borderId="0" xfId="2" applyNumberFormat="1" applyFont="1" applyFill="1" applyAlignment="1">
      <alignment horizontal="center"/>
    </xf>
    <xf numFmtId="164" fontId="6" fillId="0" borderId="3" xfId="0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6" fontId="8" fillId="0" borderId="0" xfId="2" applyNumberFormat="1" applyFont="1" applyFill="1" applyAlignment="1">
      <alignment horizontal="center"/>
    </xf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/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/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0" fillId="0" borderId="2" xfId="2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8" fillId="0" borderId="0" xfId="0" applyNumberFormat="1" applyFont="1" applyAlignment="1"/>
    <xf numFmtId="0" fontId="0" fillId="0" borderId="2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9" fillId="0" borderId="0" xfId="0" applyFont="1" applyAlignment="1"/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0" fontId="22" fillId="0" borderId="0" xfId="0" applyFont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8" fillId="0" borderId="0" xfId="2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49" fontId="0" fillId="0" borderId="0" xfId="0" applyNumberFormat="1" applyFill="1" applyAlignment="1"/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41" fontId="0" fillId="0" borderId="0" xfId="2" applyNumberFormat="1" applyFont="1" applyFill="1" applyBorder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8" fontId="0" fillId="0" borderId="0" xfId="0" applyNumberFormat="1" applyFont="1" applyFill="1" applyBorder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center" vertical="center"/>
    </xf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/>
    <xf numFmtId="37" fontId="6" fillId="0" borderId="0" xfId="0" applyNumberFormat="1" applyFont="1" applyFill="1" applyAlignment="1"/>
    <xf numFmtId="37" fontId="1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66" fontId="6" fillId="0" borderId="2" xfId="1" applyNumberFormat="1" applyFont="1" applyFill="1" applyBorder="1" applyAlignment="1"/>
    <xf numFmtId="37" fontId="6" fillId="0" borderId="2" xfId="0" applyNumberFormat="1" applyFont="1" applyFill="1" applyBorder="1" applyAlignment="1"/>
    <xf numFmtId="37" fontId="11" fillId="0" borderId="0" xfId="0" applyNumberFormat="1" applyFont="1" applyFill="1" applyAlignment="1"/>
    <xf numFmtId="37" fontId="6" fillId="0" borderId="4" xfId="0" applyNumberFormat="1" applyFont="1" applyFill="1" applyBorder="1" applyAlignment="1"/>
    <xf numFmtId="41" fontId="0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168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/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166" fontId="0" fillId="0" borderId="0" xfId="2" applyNumberFormat="1" applyFont="1" applyBorder="1"/>
    <xf numFmtId="166" fontId="0" fillId="0" borderId="0" xfId="2" applyNumberFormat="1" applyFont="1" applyFill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43" fontId="8" fillId="0" borderId="0" xfId="1" applyFont="1" applyFill="1" applyBorder="1" applyAlignment="1"/>
    <xf numFmtId="166" fontId="0" fillId="0" borderId="2" xfId="2" applyNumberFormat="1" applyFont="1" applyFill="1" applyBorder="1" applyAlignment="1">
      <alignment horizontal="right"/>
    </xf>
    <xf numFmtId="41" fontId="8" fillId="0" borderId="2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166" fontId="0" fillId="0" borderId="2" xfId="2" applyNumberFormat="1" applyFont="1" applyFill="1" applyBorder="1" applyAlignment="1"/>
    <xf numFmtId="166" fontId="6" fillId="0" borderId="4" xfId="0" applyNumberFormat="1" applyFont="1" applyFill="1" applyBorder="1" applyAlignment="1"/>
    <xf numFmtId="166" fontId="8" fillId="0" borderId="0" xfId="2" applyNumberFormat="1" applyFont="1" applyBorder="1" applyAlignment="1"/>
    <xf numFmtId="166" fontId="8" fillId="0" borderId="0" xfId="2" applyNumberFormat="1" applyFont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166" fontId="15" fillId="0" borderId="0" xfId="2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49" fontId="0" fillId="0" borderId="0" xfId="2" quotePrefix="1" applyNumberFormat="1" applyFont="1" applyFill="1" applyBorder="1" applyAlignment="1">
      <alignment horizontal="center"/>
    </xf>
    <xf numFmtId="166" fontId="0" fillId="0" borderId="0" xfId="2" quotePrefix="1" applyNumberFormat="1" applyFont="1" applyFill="1" applyBorder="1" applyAlignment="1">
      <alignment horizontal="center"/>
    </xf>
    <xf numFmtId="168" fontId="0" fillId="0" borderId="0" xfId="2" applyNumberFormat="1" applyFont="1" applyFill="1" applyAlignment="1"/>
    <xf numFmtId="168" fontId="0" fillId="0" borderId="0" xfId="2" applyNumberFormat="1" applyFont="1" applyFill="1" applyBorder="1" applyAlignment="1"/>
    <xf numFmtId="166" fontId="6" fillId="0" borderId="1" xfId="2" applyNumberFormat="1" applyFont="1" applyFill="1" applyBorder="1" applyAlignment="1"/>
    <xf numFmtId="43" fontId="0" fillId="0" borderId="0" xfId="2" applyFont="1" applyFill="1" applyAlignment="1">
      <alignment horizontal="center"/>
    </xf>
    <xf numFmtId="43" fontId="0" fillId="0" borderId="0" xfId="2" applyFont="1" applyFill="1" applyAlignment="1"/>
    <xf numFmtId="168" fontId="0" fillId="0" borderId="0" xfId="2" applyNumberFormat="1" applyFont="1" applyFill="1" applyAlignment="1">
      <alignment horizontal="center"/>
    </xf>
    <xf numFmtId="168" fontId="0" fillId="0" borderId="2" xfId="2" applyNumberFormat="1" applyFont="1" applyFill="1" applyBorder="1" applyAlignment="1"/>
    <xf numFmtId="166" fontId="6" fillId="0" borderId="2" xfId="2" applyNumberFormat="1" applyFont="1" applyFill="1" applyBorder="1" applyAlignment="1"/>
    <xf numFmtId="166" fontId="6" fillId="0" borderId="4" xfId="2" applyNumberFormat="1" applyFont="1" applyFill="1" applyBorder="1" applyAlignment="1"/>
    <xf numFmtId="37" fontId="12" fillId="0" borderId="0" xfId="0" applyNumberFormat="1" applyFont="1" applyFill="1" applyAlignment="1"/>
    <xf numFmtId="166" fontId="6" fillId="0" borderId="0" xfId="2" applyNumberFormat="1" applyFont="1" applyFill="1" applyAlignment="1"/>
    <xf numFmtId="41" fontId="0" fillId="0" borderId="0" xfId="2" applyNumberFormat="1" applyFont="1" applyFill="1" applyAlignment="1"/>
    <xf numFmtId="41" fontId="8" fillId="0" borderId="0" xfId="2" applyNumberFormat="1" applyFont="1" applyFill="1" applyAlignment="1"/>
    <xf numFmtId="164" fontId="0" fillId="0" borderId="0" xfId="2" applyNumberFormat="1" applyFont="1" applyFill="1" applyAlignment="1"/>
    <xf numFmtId="41" fontId="0" fillId="0" borderId="2" xfId="2" applyNumberFormat="1" applyFont="1" applyFill="1" applyBorder="1" applyAlignment="1"/>
    <xf numFmtId="41" fontId="6" fillId="0" borderId="2" xfId="0" applyNumberFormat="1" applyFont="1" applyFill="1" applyBorder="1" applyAlignment="1"/>
    <xf numFmtId="164" fontId="13" fillId="0" borderId="0" xfId="0" applyNumberFormat="1" applyFont="1" applyFill="1" applyAlignment="1"/>
    <xf numFmtId="164" fontId="0" fillId="0" borderId="4" xfId="2" applyNumberFormat="1" applyFont="1" applyFill="1" applyBorder="1" applyAlignment="1"/>
    <xf numFmtId="168" fontId="0" fillId="0" borderId="0" xfId="2" applyNumberFormat="1" applyFont="1" applyFill="1" applyAlignment="1">
      <alignment horizontal="right"/>
    </xf>
    <xf numFmtId="41" fontId="8" fillId="0" borderId="0" xfId="2" applyNumberFormat="1" applyFont="1" applyFill="1" applyBorder="1" applyAlignment="1"/>
    <xf numFmtId="41" fontId="8" fillId="0" borderId="2" xfId="2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164" fontId="16" fillId="0" borderId="0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2"/>
  <sheetViews>
    <sheetView zoomScale="90" zoomScaleNormal="90" zoomScaleSheetLayoutView="80" workbookViewId="0">
      <selection activeCell="D1" sqref="D1"/>
    </sheetView>
  </sheetViews>
  <sheetFormatPr defaultColWidth="9.140625" defaultRowHeight="15" x14ac:dyDescent="0.25"/>
  <cols>
    <col min="1" max="1" width="37.5703125" style="47" customWidth="1"/>
    <col min="2" max="2" width="6.85546875" style="44" customWidth="1"/>
    <col min="3" max="3" width="0.85546875" style="43" customWidth="1"/>
    <col min="4" max="4" width="13.85546875" style="154" customWidth="1"/>
    <col min="5" max="5" width="1" style="43" customWidth="1"/>
    <col min="6" max="6" width="13.85546875" style="154" customWidth="1"/>
    <col min="7" max="7" width="1" style="43" customWidth="1"/>
    <col min="8" max="8" width="13.85546875" style="43" customWidth="1"/>
    <col min="9" max="9" width="1" style="43" customWidth="1"/>
    <col min="10" max="10" width="13.85546875" style="43" customWidth="1"/>
    <col min="11" max="11" width="12.85546875" style="43" bestFit="1" customWidth="1"/>
    <col min="12" max="12" width="15.85546875" style="43" bestFit="1" customWidth="1"/>
    <col min="13" max="13" width="11.5703125" style="43" bestFit="1" customWidth="1"/>
    <col min="14" max="14" width="10.5703125" style="43" bestFit="1" customWidth="1"/>
    <col min="15" max="16384" width="9.140625" style="43"/>
  </cols>
  <sheetData>
    <row r="1" spans="1:11" s="207" customFormat="1" ht="20.25" customHeight="1" x14ac:dyDescent="0.3">
      <c r="A1" s="38" t="s">
        <v>50</v>
      </c>
      <c r="B1" s="206"/>
      <c r="D1" s="208"/>
      <c r="F1" s="208"/>
    </row>
    <row r="2" spans="1:11" ht="20.25" customHeight="1" x14ac:dyDescent="0.25">
      <c r="A2" s="209" t="s">
        <v>52</v>
      </c>
    </row>
    <row r="3" spans="1:11" ht="20.25" customHeight="1" x14ac:dyDescent="0.25">
      <c r="A3" s="210"/>
    </row>
    <row r="4" spans="1:11" s="55" customFormat="1" ht="20.25" customHeight="1" x14ac:dyDescent="0.25">
      <c r="A4" s="137"/>
      <c r="B4" s="58"/>
      <c r="D4" s="240" t="s">
        <v>0</v>
      </c>
      <c r="E4" s="240"/>
      <c r="F4" s="240"/>
      <c r="G4" s="40"/>
      <c r="H4" s="240" t="s">
        <v>39</v>
      </c>
      <c r="I4" s="240"/>
      <c r="J4" s="240"/>
      <c r="K4" s="211"/>
    </row>
    <row r="5" spans="1:11" s="55" customFormat="1" ht="20.25" customHeight="1" x14ac:dyDescent="0.25">
      <c r="A5" s="137"/>
      <c r="B5" s="58"/>
      <c r="D5" s="240" t="s">
        <v>40</v>
      </c>
      <c r="E5" s="240"/>
      <c r="F5" s="240"/>
      <c r="G5" s="40"/>
      <c r="H5" s="240" t="s">
        <v>40</v>
      </c>
      <c r="I5" s="240"/>
      <c r="J5" s="240"/>
      <c r="K5" s="211"/>
    </row>
    <row r="6" spans="1:11" s="55" customFormat="1" ht="20.25" customHeight="1" x14ac:dyDescent="0.25">
      <c r="A6" s="137"/>
      <c r="B6" s="58"/>
      <c r="D6" s="212" t="s">
        <v>160</v>
      </c>
      <c r="E6" s="213"/>
      <c r="F6" s="212" t="s">
        <v>63</v>
      </c>
      <c r="G6" s="40"/>
      <c r="H6" s="212" t="s">
        <v>160</v>
      </c>
      <c r="I6" s="213"/>
      <c r="J6" s="212" t="s">
        <v>63</v>
      </c>
      <c r="K6" s="211"/>
    </row>
    <row r="7" spans="1:11" s="55" customFormat="1" ht="20.25" customHeight="1" x14ac:dyDescent="0.25">
      <c r="A7" s="209" t="s">
        <v>9</v>
      </c>
      <c r="B7" s="58" t="s">
        <v>143</v>
      </c>
      <c r="D7" s="125">
        <v>2019</v>
      </c>
      <c r="E7" s="125"/>
      <c r="F7" s="125">
        <v>2018</v>
      </c>
      <c r="G7" s="125"/>
      <c r="H7" s="125">
        <v>2019</v>
      </c>
      <c r="I7" s="125"/>
      <c r="J7" s="125">
        <v>2018</v>
      </c>
    </row>
    <row r="8" spans="1:11" s="55" customFormat="1" ht="20.25" customHeight="1" x14ac:dyDescent="0.25">
      <c r="A8" s="209"/>
      <c r="B8" s="58"/>
      <c r="D8" s="125" t="s">
        <v>61</v>
      </c>
      <c r="E8" s="125"/>
      <c r="F8" s="125"/>
      <c r="G8" s="125"/>
      <c r="H8" s="125" t="s">
        <v>61</v>
      </c>
      <c r="I8" s="125"/>
      <c r="J8" s="125"/>
    </row>
    <row r="9" spans="1:11" s="55" customFormat="1" ht="20.25" customHeight="1" x14ac:dyDescent="0.25">
      <c r="A9" s="43"/>
      <c r="B9" s="58"/>
      <c r="D9" s="239" t="s">
        <v>67</v>
      </c>
      <c r="E9" s="239"/>
      <c r="F9" s="239"/>
      <c r="G9" s="239"/>
      <c r="H9" s="239"/>
      <c r="I9" s="239"/>
      <c r="J9" s="239"/>
    </row>
    <row r="10" spans="1:11" ht="20.25" customHeight="1" x14ac:dyDescent="0.25">
      <c r="A10" s="50" t="s">
        <v>10</v>
      </c>
      <c r="E10" s="61"/>
      <c r="G10" s="61"/>
      <c r="H10" s="59"/>
      <c r="I10" s="59"/>
      <c r="J10" s="59"/>
    </row>
    <row r="11" spans="1:11" ht="20.25" customHeight="1" x14ac:dyDescent="0.25">
      <c r="A11" s="47" t="s">
        <v>1</v>
      </c>
      <c r="D11" s="214">
        <v>31060</v>
      </c>
      <c r="E11" s="46"/>
      <c r="F11" s="214">
        <v>50623</v>
      </c>
      <c r="G11" s="46"/>
      <c r="H11" s="56">
        <v>23864</v>
      </c>
      <c r="I11" s="46"/>
      <c r="J11" s="56">
        <v>29455</v>
      </c>
    </row>
    <row r="12" spans="1:11" ht="20.25" customHeight="1" x14ac:dyDescent="0.25">
      <c r="A12" s="47" t="s">
        <v>11</v>
      </c>
      <c r="B12" s="44" t="s">
        <v>73</v>
      </c>
      <c r="D12" s="214">
        <v>939082</v>
      </c>
      <c r="E12" s="46"/>
      <c r="F12" s="214">
        <v>1074028</v>
      </c>
      <c r="G12" s="46"/>
      <c r="H12" s="56">
        <v>918579</v>
      </c>
      <c r="I12" s="46"/>
      <c r="J12" s="56">
        <v>1057095</v>
      </c>
    </row>
    <row r="13" spans="1:11" ht="20.25" customHeight="1" x14ac:dyDescent="0.25">
      <c r="A13" s="47" t="s">
        <v>121</v>
      </c>
      <c r="B13" s="44">
        <v>3</v>
      </c>
      <c r="D13" s="215">
        <v>57593</v>
      </c>
      <c r="E13" s="171"/>
      <c r="F13" s="215">
        <v>44138</v>
      </c>
      <c r="G13" s="171"/>
      <c r="H13" s="160">
        <v>62876</v>
      </c>
      <c r="I13" s="171"/>
      <c r="J13" s="160">
        <v>55387</v>
      </c>
    </row>
    <row r="14" spans="1:11" ht="20.25" customHeight="1" x14ac:dyDescent="0.25">
      <c r="A14" s="112" t="s">
        <v>2</v>
      </c>
      <c r="D14" s="214">
        <v>910193</v>
      </c>
      <c r="E14" s="46"/>
      <c r="F14" s="214">
        <v>872383</v>
      </c>
      <c r="G14" s="46"/>
      <c r="H14" s="172">
        <v>776783</v>
      </c>
      <c r="I14" s="46"/>
      <c r="J14" s="172">
        <v>751869</v>
      </c>
    </row>
    <row r="15" spans="1:11" ht="20.25" customHeight="1" x14ac:dyDescent="0.25">
      <c r="A15" s="15" t="s">
        <v>12</v>
      </c>
      <c r="D15" s="216">
        <f>SUM(D11:D14)</f>
        <v>1937928</v>
      </c>
      <c r="E15" s="173"/>
      <c r="F15" s="216">
        <f>SUM(F11:F14)</f>
        <v>2041172</v>
      </c>
      <c r="G15" s="174"/>
      <c r="H15" s="216">
        <f>SUM(H11:H14)</f>
        <v>1782102</v>
      </c>
      <c r="I15" s="173"/>
      <c r="J15" s="216">
        <f>SUM(J11:J14)</f>
        <v>1893806</v>
      </c>
    </row>
    <row r="16" spans="1:11" ht="20.25" customHeight="1" x14ac:dyDescent="0.25">
      <c r="E16" s="46"/>
      <c r="G16" s="46"/>
      <c r="H16" s="46"/>
      <c r="I16" s="46"/>
      <c r="J16" s="46"/>
    </row>
    <row r="17" spans="1:10" ht="20.25" customHeight="1" x14ac:dyDescent="0.25">
      <c r="A17" s="50" t="s">
        <v>13</v>
      </c>
      <c r="E17" s="46"/>
      <c r="G17" s="46"/>
      <c r="H17" s="46"/>
      <c r="I17" s="46"/>
      <c r="J17" s="46"/>
    </row>
    <row r="18" spans="1:10" ht="20.25" customHeight="1" x14ac:dyDescent="0.25">
      <c r="A18" s="43" t="s">
        <v>84</v>
      </c>
      <c r="D18" s="214"/>
      <c r="E18" s="46"/>
      <c r="F18" s="214"/>
      <c r="G18" s="46"/>
      <c r="H18" s="56"/>
      <c r="I18" s="46"/>
      <c r="J18" s="56"/>
    </row>
    <row r="19" spans="1:10" ht="20.25" customHeight="1" x14ac:dyDescent="0.25">
      <c r="A19" s="43" t="s">
        <v>122</v>
      </c>
      <c r="B19" s="44">
        <v>4</v>
      </c>
      <c r="D19" s="214">
        <v>27574</v>
      </c>
      <c r="E19" s="46"/>
      <c r="F19" s="214">
        <v>36418</v>
      </c>
      <c r="G19" s="46"/>
      <c r="H19" s="56">
        <v>27574</v>
      </c>
      <c r="I19" s="46"/>
      <c r="J19" s="56">
        <v>36418</v>
      </c>
    </row>
    <row r="20" spans="1:10" ht="20.25" customHeight="1" x14ac:dyDescent="0.25">
      <c r="A20" s="47" t="s">
        <v>167</v>
      </c>
      <c r="B20" s="44">
        <v>5</v>
      </c>
      <c r="D20" s="217">
        <v>0</v>
      </c>
      <c r="E20" s="218"/>
      <c r="F20" s="219">
        <v>0</v>
      </c>
      <c r="G20" s="46"/>
      <c r="H20" s="56">
        <v>177330</v>
      </c>
      <c r="I20" s="46"/>
      <c r="J20" s="56">
        <v>177330</v>
      </c>
    </row>
    <row r="21" spans="1:10" ht="20.25" customHeight="1" x14ac:dyDescent="0.25">
      <c r="A21" s="47" t="s">
        <v>90</v>
      </c>
      <c r="B21" s="44" t="s">
        <v>168</v>
      </c>
      <c r="D21" s="214">
        <v>13045</v>
      </c>
      <c r="E21" s="46"/>
      <c r="F21" s="214">
        <v>13045</v>
      </c>
      <c r="G21" s="46"/>
      <c r="H21" s="56">
        <v>10545</v>
      </c>
      <c r="I21" s="46"/>
      <c r="J21" s="56">
        <v>10545</v>
      </c>
    </row>
    <row r="22" spans="1:10" ht="20.25" customHeight="1" x14ac:dyDescent="0.25">
      <c r="A22" s="47" t="s">
        <v>91</v>
      </c>
      <c r="B22" s="44" t="s">
        <v>168</v>
      </c>
      <c r="D22" s="214">
        <v>1784</v>
      </c>
      <c r="E22" s="46"/>
      <c r="F22" s="214">
        <v>1784</v>
      </c>
      <c r="G22" s="46"/>
      <c r="H22" s="56">
        <v>96084</v>
      </c>
      <c r="I22" s="46"/>
      <c r="J22" s="56">
        <v>98803</v>
      </c>
    </row>
    <row r="23" spans="1:10" ht="20.25" customHeight="1" x14ac:dyDescent="0.25">
      <c r="A23" s="47" t="s">
        <v>33</v>
      </c>
      <c r="B23" s="44" t="s">
        <v>169</v>
      </c>
      <c r="D23" s="214">
        <v>898410</v>
      </c>
      <c r="E23" s="46"/>
      <c r="F23" s="214">
        <v>924093</v>
      </c>
      <c r="G23" s="46"/>
      <c r="H23" s="56">
        <v>574392</v>
      </c>
      <c r="I23" s="46"/>
      <c r="J23" s="56">
        <v>589107</v>
      </c>
    </row>
    <row r="24" spans="1:10" ht="20.25" customHeight="1" x14ac:dyDescent="0.25">
      <c r="A24" s="175" t="s">
        <v>71</v>
      </c>
      <c r="D24" s="214">
        <v>31031</v>
      </c>
      <c r="E24" s="46"/>
      <c r="F24" s="214">
        <v>27126</v>
      </c>
      <c r="G24" s="46"/>
      <c r="H24" s="56">
        <v>27438</v>
      </c>
      <c r="I24" s="46"/>
      <c r="J24" s="56">
        <v>24140</v>
      </c>
    </row>
    <row r="25" spans="1:10" ht="20.25" customHeight="1" x14ac:dyDescent="0.25">
      <c r="A25" s="47" t="s">
        <v>3</v>
      </c>
      <c r="D25" s="220">
        <v>18397</v>
      </c>
      <c r="E25" s="46"/>
      <c r="F25" s="220">
        <v>17695</v>
      </c>
      <c r="G25" s="46"/>
      <c r="H25" s="201">
        <v>13242</v>
      </c>
      <c r="I25" s="46"/>
      <c r="J25" s="201">
        <v>14413</v>
      </c>
    </row>
    <row r="26" spans="1:10" ht="20.25" customHeight="1" x14ac:dyDescent="0.25">
      <c r="A26" s="15" t="s">
        <v>14</v>
      </c>
      <c r="D26" s="221">
        <f>SUM(D18:D25)</f>
        <v>990241</v>
      </c>
      <c r="E26" s="173"/>
      <c r="F26" s="221">
        <f>SUM(F18:F25)</f>
        <v>1020161</v>
      </c>
      <c r="G26" s="174"/>
      <c r="H26" s="221">
        <f>SUM(H18:H25)</f>
        <v>926605</v>
      </c>
      <c r="I26" s="173"/>
      <c r="J26" s="177">
        <f>SUM(J18:J25)</f>
        <v>950756</v>
      </c>
    </row>
    <row r="27" spans="1:10" ht="20.25" customHeight="1" x14ac:dyDescent="0.25">
      <c r="E27" s="46"/>
      <c r="G27" s="46"/>
      <c r="H27" s="46"/>
      <c r="I27" s="46"/>
      <c r="J27" s="46"/>
    </row>
    <row r="28" spans="1:10" ht="20.25" customHeight="1" thickBot="1" x14ac:dyDescent="0.3">
      <c r="A28" s="15" t="s">
        <v>15</v>
      </c>
      <c r="D28" s="222">
        <f>SUM(D15+D26)</f>
        <v>2928169</v>
      </c>
      <c r="E28" s="173"/>
      <c r="F28" s="222">
        <f>SUM(F15+F26)</f>
        <v>3061333</v>
      </c>
      <c r="G28" s="178"/>
      <c r="H28" s="222">
        <f>SUM(H15+H26)</f>
        <v>2708707</v>
      </c>
      <c r="I28" s="173"/>
      <c r="J28" s="179">
        <f>SUM(J15+J26)</f>
        <v>2844562</v>
      </c>
    </row>
    <row r="29" spans="1:10" ht="20.25" customHeight="1" thickTop="1" x14ac:dyDescent="0.25">
      <c r="A29" s="15"/>
      <c r="D29" s="84"/>
      <c r="E29" s="46"/>
      <c r="F29" s="84"/>
      <c r="G29" s="223"/>
      <c r="H29" s="171"/>
      <c r="I29" s="46"/>
      <c r="J29" s="171"/>
    </row>
    <row r="30" spans="1:10" ht="20.25" customHeight="1" x14ac:dyDescent="0.3">
      <c r="A30" s="38" t="s">
        <v>50</v>
      </c>
      <c r="B30" s="206"/>
      <c r="C30" s="207"/>
      <c r="D30" s="208"/>
      <c r="E30" s="207"/>
      <c r="F30" s="208"/>
    </row>
    <row r="31" spans="1:10" ht="20.25" customHeight="1" x14ac:dyDescent="0.25">
      <c r="A31" s="209" t="s">
        <v>52</v>
      </c>
    </row>
    <row r="32" spans="1:10" ht="20.25" customHeight="1" x14ac:dyDescent="0.25"/>
    <row r="33" spans="1:11" s="55" customFormat="1" ht="20.25" customHeight="1" x14ac:dyDescent="0.25">
      <c r="A33" s="137"/>
      <c r="B33" s="58"/>
      <c r="D33" s="240" t="s">
        <v>0</v>
      </c>
      <c r="E33" s="240"/>
      <c r="F33" s="240"/>
      <c r="G33" s="40"/>
      <c r="H33" s="240" t="s">
        <v>39</v>
      </c>
      <c r="I33" s="240"/>
      <c r="J33" s="240"/>
    </row>
    <row r="34" spans="1:11" s="55" customFormat="1" ht="20.25" customHeight="1" x14ac:dyDescent="0.25">
      <c r="A34" s="137"/>
      <c r="B34" s="58"/>
      <c r="D34" s="240" t="s">
        <v>40</v>
      </c>
      <c r="E34" s="240"/>
      <c r="F34" s="240"/>
      <c r="G34" s="40"/>
      <c r="H34" s="240" t="s">
        <v>40</v>
      </c>
      <c r="I34" s="240"/>
      <c r="J34" s="240"/>
    </row>
    <row r="35" spans="1:11" s="55" customFormat="1" ht="20.25" customHeight="1" x14ac:dyDescent="0.25">
      <c r="A35" s="137"/>
      <c r="B35" s="58"/>
      <c r="D35" s="212" t="s">
        <v>160</v>
      </c>
      <c r="E35" s="213"/>
      <c r="F35" s="212" t="s">
        <v>63</v>
      </c>
      <c r="G35" s="40"/>
      <c r="H35" s="212" t="s">
        <v>160</v>
      </c>
      <c r="I35" s="213"/>
      <c r="J35" s="212" t="s">
        <v>63</v>
      </c>
    </row>
    <row r="36" spans="1:11" s="55" customFormat="1" ht="20.25" customHeight="1" x14ac:dyDescent="0.25">
      <c r="A36" s="209" t="s">
        <v>46</v>
      </c>
      <c r="B36" s="58" t="s">
        <v>143</v>
      </c>
      <c r="D36" s="125">
        <v>2019</v>
      </c>
      <c r="E36" s="125"/>
      <c r="F36" s="125">
        <v>2018</v>
      </c>
      <c r="G36" s="125"/>
      <c r="H36" s="125">
        <v>2019</v>
      </c>
      <c r="I36" s="125"/>
      <c r="J36" s="125">
        <v>2018</v>
      </c>
    </row>
    <row r="37" spans="1:11" s="55" customFormat="1" ht="20.25" customHeight="1" x14ac:dyDescent="0.25">
      <c r="A37" s="209"/>
      <c r="B37" s="58"/>
      <c r="D37" s="125" t="s">
        <v>61</v>
      </c>
      <c r="E37" s="125"/>
      <c r="F37" s="125"/>
      <c r="G37" s="125"/>
      <c r="H37" s="125" t="s">
        <v>61</v>
      </c>
      <c r="I37" s="125"/>
      <c r="J37" s="125"/>
    </row>
    <row r="38" spans="1:11" s="55" customFormat="1" ht="20.25" customHeight="1" x14ac:dyDescent="0.25">
      <c r="A38" s="137"/>
      <c r="B38" s="58"/>
      <c r="D38" s="239" t="s">
        <v>67</v>
      </c>
      <c r="E38" s="239"/>
      <c r="F38" s="239"/>
      <c r="G38" s="239"/>
      <c r="H38" s="239"/>
      <c r="I38" s="239"/>
      <c r="J38" s="239"/>
    </row>
    <row r="39" spans="1:11" ht="20.25" customHeight="1" x14ac:dyDescent="0.25">
      <c r="A39" s="50" t="s">
        <v>16</v>
      </c>
      <c r="D39" s="224"/>
      <c r="E39" s="59"/>
      <c r="F39" s="224"/>
      <c r="G39" s="59"/>
      <c r="H39" s="59"/>
      <c r="I39" s="59"/>
      <c r="J39" s="59"/>
    </row>
    <row r="40" spans="1:11" ht="20.25" customHeight="1" x14ac:dyDescent="0.25">
      <c r="A40" s="47" t="s">
        <v>8</v>
      </c>
      <c r="E40" s="46"/>
      <c r="G40" s="46"/>
      <c r="H40" s="46"/>
      <c r="I40" s="46"/>
      <c r="J40" s="46"/>
    </row>
    <row r="41" spans="1:11" ht="20.25" customHeight="1" x14ac:dyDescent="0.25">
      <c r="A41" s="47" t="s">
        <v>123</v>
      </c>
      <c r="B41" s="44">
        <v>7</v>
      </c>
      <c r="D41" s="225">
        <v>1130170</v>
      </c>
      <c r="E41" s="46"/>
      <c r="F41" s="225">
        <v>1162574</v>
      </c>
      <c r="G41" s="46"/>
      <c r="H41" s="57">
        <v>978283</v>
      </c>
      <c r="I41" s="46"/>
      <c r="J41" s="57">
        <v>1015038</v>
      </c>
    </row>
    <row r="42" spans="1:11" ht="20.25" customHeight="1" x14ac:dyDescent="0.25">
      <c r="A42" s="47" t="s">
        <v>17</v>
      </c>
      <c r="B42" s="44" t="s">
        <v>170</v>
      </c>
      <c r="D42" s="225">
        <v>249737</v>
      </c>
      <c r="E42" s="46"/>
      <c r="F42" s="225">
        <v>226944</v>
      </c>
      <c r="G42" s="46"/>
      <c r="H42" s="57">
        <v>335772</v>
      </c>
      <c r="I42" s="46"/>
      <c r="J42" s="57">
        <v>318453</v>
      </c>
      <c r="K42" s="43" t="s">
        <v>162</v>
      </c>
    </row>
    <row r="43" spans="1:11" ht="20.25" customHeight="1" x14ac:dyDescent="0.25">
      <c r="A43" s="47" t="s">
        <v>171</v>
      </c>
      <c r="D43" s="226">
        <v>619</v>
      </c>
      <c r="E43" s="46"/>
      <c r="F43" s="131">
        <v>0</v>
      </c>
      <c r="G43" s="46"/>
      <c r="H43" s="57">
        <v>619</v>
      </c>
      <c r="I43" s="46"/>
      <c r="J43" s="131">
        <v>0</v>
      </c>
    </row>
    <row r="44" spans="1:11" ht="20.25" customHeight="1" x14ac:dyDescent="0.25">
      <c r="A44" s="47" t="s">
        <v>124</v>
      </c>
      <c r="B44" s="44">
        <v>3</v>
      </c>
      <c r="D44" s="150">
        <v>145195</v>
      </c>
      <c r="E44" s="171"/>
      <c r="F44" s="150">
        <v>186188</v>
      </c>
      <c r="G44" s="171"/>
      <c r="H44" s="76">
        <v>125988</v>
      </c>
      <c r="I44" s="171"/>
      <c r="J44" s="76">
        <v>161253</v>
      </c>
    </row>
    <row r="45" spans="1:11" ht="20.25" customHeight="1" x14ac:dyDescent="0.25">
      <c r="A45" s="47" t="s">
        <v>125</v>
      </c>
      <c r="D45" s="227"/>
      <c r="E45" s="46"/>
      <c r="F45" s="227"/>
      <c r="G45" s="46"/>
      <c r="H45" s="57"/>
      <c r="I45" s="46"/>
      <c r="J45" s="57"/>
    </row>
    <row r="46" spans="1:11" ht="20.25" customHeight="1" x14ac:dyDescent="0.25">
      <c r="A46" s="47" t="s">
        <v>126</v>
      </c>
      <c r="B46" s="44" t="s">
        <v>168</v>
      </c>
      <c r="D46" s="225">
        <v>76320</v>
      </c>
      <c r="E46" s="46"/>
      <c r="F46" s="225">
        <v>77400</v>
      </c>
      <c r="G46" s="46"/>
      <c r="H46" s="57">
        <v>75000</v>
      </c>
      <c r="I46" s="46"/>
      <c r="J46" s="57">
        <v>75000</v>
      </c>
    </row>
    <row r="47" spans="1:11" ht="20.25" customHeight="1" x14ac:dyDescent="0.25">
      <c r="A47" s="145" t="s">
        <v>75</v>
      </c>
      <c r="D47" s="225"/>
      <c r="E47" s="46"/>
      <c r="F47" s="225"/>
      <c r="G47" s="46"/>
      <c r="H47" s="57"/>
      <c r="I47" s="46"/>
      <c r="J47" s="57"/>
    </row>
    <row r="48" spans="1:11" ht="20.25" customHeight="1" x14ac:dyDescent="0.25">
      <c r="A48" s="145" t="s">
        <v>76</v>
      </c>
      <c r="B48" s="44" t="s">
        <v>168</v>
      </c>
      <c r="D48" s="225">
        <v>1304</v>
      </c>
      <c r="E48" s="46"/>
      <c r="F48" s="225">
        <v>538</v>
      </c>
      <c r="G48" s="46"/>
      <c r="H48" s="57">
        <v>750</v>
      </c>
      <c r="I48" s="46"/>
      <c r="J48" s="57">
        <v>482</v>
      </c>
    </row>
    <row r="49" spans="1:10" ht="20.25" customHeight="1" x14ac:dyDescent="0.25">
      <c r="A49" s="47" t="s">
        <v>127</v>
      </c>
      <c r="D49" s="228">
        <v>8772</v>
      </c>
      <c r="E49" s="46"/>
      <c r="F49" s="228">
        <v>19231</v>
      </c>
      <c r="G49" s="46"/>
      <c r="H49" s="180">
        <v>7329</v>
      </c>
      <c r="I49" s="46"/>
      <c r="J49" s="180">
        <v>18013</v>
      </c>
    </row>
    <row r="50" spans="1:10" ht="20.25" customHeight="1" x14ac:dyDescent="0.25">
      <c r="A50" s="15" t="s">
        <v>18</v>
      </c>
      <c r="D50" s="221">
        <f>SUM(D41:D49)</f>
        <v>1612117</v>
      </c>
      <c r="E50" s="173"/>
      <c r="F50" s="221">
        <f>SUM(F41:F49)</f>
        <v>1672875</v>
      </c>
      <c r="G50" s="174"/>
      <c r="H50" s="229">
        <f>SUM(H41:H49)</f>
        <v>1523741</v>
      </c>
      <c r="I50" s="173"/>
      <c r="J50" s="177">
        <f>SUM(J41:J49)</f>
        <v>1588239</v>
      </c>
    </row>
    <row r="51" spans="1:10" ht="20.25" customHeight="1" x14ac:dyDescent="0.25">
      <c r="E51" s="46"/>
      <c r="G51" s="46"/>
      <c r="H51" s="46"/>
      <c r="I51" s="46"/>
      <c r="J51" s="46"/>
    </row>
    <row r="52" spans="1:10" ht="20.25" customHeight="1" x14ac:dyDescent="0.25">
      <c r="A52" s="50" t="s">
        <v>19</v>
      </c>
      <c r="E52" s="46"/>
      <c r="G52" s="46"/>
      <c r="H52" s="46"/>
      <c r="I52" s="46"/>
      <c r="J52" s="46"/>
    </row>
    <row r="53" spans="1:10" ht="20.25" customHeight="1" x14ac:dyDescent="0.25">
      <c r="A53" s="145" t="s">
        <v>128</v>
      </c>
      <c r="E53" s="46"/>
      <c r="G53" s="46"/>
      <c r="H53" s="46"/>
      <c r="I53" s="46"/>
      <c r="J53" s="46"/>
    </row>
    <row r="54" spans="1:10" ht="20.25" customHeight="1" x14ac:dyDescent="0.25">
      <c r="A54" s="145" t="s">
        <v>129</v>
      </c>
      <c r="B54" s="44" t="s">
        <v>168</v>
      </c>
      <c r="D54" s="225">
        <v>27329</v>
      </c>
      <c r="E54" s="46"/>
      <c r="F54" s="225">
        <v>79174</v>
      </c>
      <c r="G54" s="46"/>
      <c r="H54" s="57">
        <v>17259</v>
      </c>
      <c r="I54" s="46"/>
      <c r="J54" s="57">
        <v>73509</v>
      </c>
    </row>
    <row r="55" spans="1:10" ht="20.25" customHeight="1" x14ac:dyDescent="0.25">
      <c r="A55" s="145" t="s">
        <v>171</v>
      </c>
      <c r="D55" s="226">
        <v>2758</v>
      </c>
      <c r="E55" s="46"/>
      <c r="F55" s="131">
        <v>0</v>
      </c>
      <c r="G55" s="46"/>
      <c r="H55" s="57">
        <v>2758</v>
      </c>
      <c r="I55" s="46"/>
      <c r="J55" s="131">
        <v>0</v>
      </c>
    </row>
    <row r="56" spans="1:10" ht="20.25" customHeight="1" x14ac:dyDescent="0.25">
      <c r="A56" s="47" t="s">
        <v>22</v>
      </c>
      <c r="B56" s="44" t="s">
        <v>168</v>
      </c>
      <c r="C56" s="43">
        <v>14</v>
      </c>
      <c r="D56" s="225">
        <v>3217</v>
      </c>
      <c r="E56" s="46"/>
      <c r="F56" s="225">
        <v>157</v>
      </c>
      <c r="G56" s="46"/>
      <c r="H56" s="57">
        <v>1536</v>
      </c>
      <c r="I56" s="46"/>
      <c r="J56" s="57">
        <v>157</v>
      </c>
    </row>
    <row r="57" spans="1:10" ht="20.25" customHeight="1" x14ac:dyDescent="0.25">
      <c r="A57" s="47" t="s">
        <v>92</v>
      </c>
      <c r="B57" s="43"/>
      <c r="D57" s="43"/>
      <c r="F57" s="43"/>
    </row>
    <row r="58" spans="1:10" ht="20.25" customHeight="1" x14ac:dyDescent="0.25">
      <c r="A58" s="47" t="s">
        <v>172</v>
      </c>
      <c r="D58" s="225">
        <v>106638</v>
      </c>
      <c r="E58" s="46"/>
      <c r="F58" s="225">
        <v>75705</v>
      </c>
      <c r="G58" s="46"/>
      <c r="H58" s="57">
        <v>57639</v>
      </c>
      <c r="I58" s="46"/>
      <c r="J58" s="57">
        <v>40217</v>
      </c>
    </row>
    <row r="59" spans="1:10" ht="20.25" customHeight="1" x14ac:dyDescent="0.25">
      <c r="A59" s="47" t="s">
        <v>173</v>
      </c>
      <c r="D59" s="225"/>
      <c r="E59" s="46"/>
      <c r="F59" s="225"/>
      <c r="G59" s="46"/>
      <c r="H59" s="57"/>
      <c r="I59" s="46"/>
      <c r="J59" s="57"/>
    </row>
    <row r="60" spans="1:10" ht="20.25" customHeight="1" x14ac:dyDescent="0.25">
      <c r="A60" s="47" t="s">
        <v>93</v>
      </c>
      <c r="D60" s="225">
        <v>3661</v>
      </c>
      <c r="E60" s="46"/>
      <c r="F60" s="225">
        <v>3094</v>
      </c>
      <c r="G60" s="46"/>
      <c r="H60" s="57">
        <v>3661</v>
      </c>
      <c r="I60" s="46"/>
      <c r="J60" s="57">
        <v>3094</v>
      </c>
    </row>
    <row r="61" spans="1:10" ht="20.25" customHeight="1" x14ac:dyDescent="0.25">
      <c r="A61" s="15" t="s">
        <v>20</v>
      </c>
      <c r="D61" s="216">
        <f>SUM(D53:D60)</f>
        <v>143603</v>
      </c>
      <c r="E61" s="173"/>
      <c r="F61" s="216">
        <f>SUM(F53:F60)</f>
        <v>158130</v>
      </c>
      <c r="G61" s="174"/>
      <c r="H61" s="216">
        <f>SUM(H53:H60)</f>
        <v>82853</v>
      </c>
      <c r="I61" s="173"/>
      <c r="J61" s="48">
        <f>SUM(J53:J60)</f>
        <v>116977</v>
      </c>
    </row>
    <row r="62" spans="1:10" ht="20.25" customHeight="1" x14ac:dyDescent="0.25">
      <c r="E62" s="46"/>
      <c r="G62" s="46"/>
      <c r="H62" s="46"/>
      <c r="I62" s="46"/>
      <c r="J62" s="46"/>
    </row>
    <row r="63" spans="1:10" ht="20.25" customHeight="1" x14ac:dyDescent="0.25">
      <c r="A63" s="15" t="s">
        <v>21</v>
      </c>
      <c r="D63" s="221">
        <f>SUM(D50+D61)</f>
        <v>1755720</v>
      </c>
      <c r="E63" s="173"/>
      <c r="F63" s="221">
        <f>SUM(F50+F61)</f>
        <v>1831005</v>
      </c>
      <c r="G63" s="174"/>
      <c r="H63" s="221">
        <f>SUM(H50+H61)</f>
        <v>1606594</v>
      </c>
      <c r="I63" s="174"/>
      <c r="J63" s="177">
        <f>SUM(J50+J61)</f>
        <v>1705216</v>
      </c>
    </row>
    <row r="64" spans="1:10" ht="20.25" customHeight="1" x14ac:dyDescent="0.25">
      <c r="A64" s="15"/>
      <c r="D64" s="84"/>
      <c r="E64" s="61"/>
      <c r="F64" s="84"/>
      <c r="G64" s="230"/>
      <c r="H64" s="53"/>
      <c r="I64" s="230"/>
      <c r="J64" s="53"/>
    </row>
    <row r="65" spans="1:10" ht="20.25" customHeight="1" x14ac:dyDescent="0.3">
      <c r="A65" s="38" t="s">
        <v>50</v>
      </c>
      <c r="B65" s="206"/>
      <c r="C65" s="207"/>
      <c r="D65" s="208"/>
      <c r="E65" s="207"/>
      <c r="F65" s="208"/>
      <c r="G65" s="207"/>
      <c r="H65" s="207"/>
      <c r="J65" s="207"/>
    </row>
    <row r="66" spans="1:10" ht="20.25" customHeight="1" x14ac:dyDescent="0.25">
      <c r="A66" s="209" t="s">
        <v>52</v>
      </c>
    </row>
    <row r="67" spans="1:10" ht="20.25" customHeight="1" x14ac:dyDescent="0.25"/>
    <row r="68" spans="1:10" s="55" customFormat="1" ht="20.25" customHeight="1" x14ac:dyDescent="0.25">
      <c r="A68" s="137"/>
      <c r="B68" s="58"/>
      <c r="D68" s="240" t="s">
        <v>0</v>
      </c>
      <c r="E68" s="240"/>
      <c r="F68" s="240"/>
      <c r="G68" s="40"/>
      <c r="H68" s="240" t="s">
        <v>39</v>
      </c>
      <c r="I68" s="240"/>
      <c r="J68" s="240"/>
    </row>
    <row r="69" spans="1:10" s="55" customFormat="1" ht="20.25" customHeight="1" x14ac:dyDescent="0.25">
      <c r="A69" s="137"/>
      <c r="B69" s="58"/>
      <c r="D69" s="240" t="s">
        <v>40</v>
      </c>
      <c r="E69" s="240"/>
      <c r="F69" s="240"/>
      <c r="G69" s="40"/>
      <c r="H69" s="240" t="s">
        <v>40</v>
      </c>
      <c r="I69" s="240"/>
      <c r="J69" s="240"/>
    </row>
    <row r="70" spans="1:10" s="55" customFormat="1" ht="20.25" customHeight="1" x14ac:dyDescent="0.25">
      <c r="A70" s="137"/>
      <c r="B70" s="58"/>
      <c r="D70" s="212" t="s">
        <v>160</v>
      </c>
      <c r="E70" s="213"/>
      <c r="F70" s="212" t="s">
        <v>63</v>
      </c>
      <c r="G70" s="40"/>
      <c r="H70" s="212" t="s">
        <v>160</v>
      </c>
      <c r="I70" s="213"/>
      <c r="J70" s="212" t="s">
        <v>63</v>
      </c>
    </row>
    <row r="71" spans="1:10" s="55" customFormat="1" ht="20.25" customHeight="1" x14ac:dyDescent="0.25">
      <c r="A71" s="209" t="s">
        <v>46</v>
      </c>
      <c r="B71" s="58"/>
      <c r="D71" s="125">
        <v>2019</v>
      </c>
      <c r="E71" s="125"/>
      <c r="F71" s="125">
        <v>2018</v>
      </c>
      <c r="G71" s="125"/>
      <c r="H71" s="125">
        <v>2019</v>
      </c>
      <c r="I71" s="125"/>
      <c r="J71" s="125">
        <v>2018</v>
      </c>
    </row>
    <row r="72" spans="1:10" s="55" customFormat="1" ht="20.25" customHeight="1" x14ac:dyDescent="0.25">
      <c r="A72" s="209"/>
      <c r="B72" s="58"/>
      <c r="D72" s="125" t="s">
        <v>61</v>
      </c>
      <c r="E72" s="125"/>
      <c r="F72" s="125"/>
      <c r="G72" s="125"/>
      <c r="H72" s="125" t="s">
        <v>61</v>
      </c>
      <c r="I72" s="125"/>
      <c r="J72" s="125"/>
    </row>
    <row r="73" spans="1:10" s="55" customFormat="1" ht="20.25" customHeight="1" x14ac:dyDescent="0.25">
      <c r="A73" s="137"/>
      <c r="B73" s="58"/>
      <c r="D73" s="239" t="s">
        <v>67</v>
      </c>
      <c r="E73" s="239"/>
      <c r="F73" s="239"/>
      <c r="G73" s="239"/>
      <c r="H73" s="239"/>
      <c r="I73" s="239"/>
      <c r="J73" s="239"/>
    </row>
    <row r="74" spans="1:10" ht="20.25" customHeight="1" x14ac:dyDescent="0.25">
      <c r="A74" s="50" t="s">
        <v>130</v>
      </c>
      <c r="E74" s="46"/>
      <c r="G74" s="46"/>
      <c r="H74" s="46"/>
      <c r="I74" s="46"/>
      <c r="J74" s="46"/>
    </row>
    <row r="75" spans="1:10" ht="20.25" customHeight="1" x14ac:dyDescent="0.25">
      <c r="A75" s="47" t="s">
        <v>31</v>
      </c>
      <c r="E75" s="46"/>
      <c r="G75" s="46"/>
      <c r="H75" s="46"/>
      <c r="I75" s="46"/>
      <c r="J75" s="46"/>
    </row>
    <row r="76" spans="1:10" ht="20.25" customHeight="1" thickBot="1" x14ac:dyDescent="0.3">
      <c r="A76" s="47" t="s">
        <v>131</v>
      </c>
      <c r="D76" s="231">
        <v>492040</v>
      </c>
      <c r="E76" s="46"/>
      <c r="F76" s="231">
        <v>492040</v>
      </c>
      <c r="G76" s="46"/>
      <c r="H76" s="181">
        <v>492040</v>
      </c>
      <c r="I76" s="46"/>
      <c r="J76" s="181">
        <v>492040</v>
      </c>
    </row>
    <row r="77" spans="1:10" ht="20.25" customHeight="1" thickTop="1" x14ac:dyDescent="0.25">
      <c r="A77" s="47" t="s">
        <v>132</v>
      </c>
      <c r="D77" s="225">
        <v>492040</v>
      </c>
      <c r="E77" s="46"/>
      <c r="F77" s="225">
        <v>492040</v>
      </c>
      <c r="G77" s="46"/>
      <c r="H77" s="57">
        <v>492040</v>
      </c>
      <c r="I77" s="46"/>
      <c r="J77" s="57">
        <v>492040</v>
      </c>
    </row>
    <row r="78" spans="1:10" ht="20.25" customHeight="1" x14ac:dyDescent="0.25">
      <c r="A78" s="47" t="s">
        <v>25</v>
      </c>
      <c r="D78" s="225"/>
      <c r="E78" s="46"/>
      <c r="F78" s="225"/>
      <c r="G78" s="46"/>
      <c r="H78" s="57"/>
      <c r="I78" s="46"/>
      <c r="J78" s="57"/>
    </row>
    <row r="79" spans="1:10" ht="20.25" customHeight="1" x14ac:dyDescent="0.25">
      <c r="A79" s="47" t="s">
        <v>144</v>
      </c>
      <c r="D79" s="232">
        <v>229555</v>
      </c>
      <c r="E79" s="46"/>
      <c r="F79" s="232">
        <v>229555</v>
      </c>
      <c r="G79" s="46"/>
      <c r="H79" s="182">
        <v>229555</v>
      </c>
      <c r="I79" s="46"/>
      <c r="J79" s="182">
        <v>229555</v>
      </c>
    </row>
    <row r="80" spans="1:10" ht="20.25" customHeight="1" x14ac:dyDescent="0.25">
      <c r="A80" s="145" t="s">
        <v>114</v>
      </c>
      <c r="D80" s="225">
        <v>379</v>
      </c>
      <c r="E80" s="46"/>
      <c r="F80" s="225">
        <v>379</v>
      </c>
      <c r="G80" s="46"/>
      <c r="H80" s="182">
        <v>379</v>
      </c>
      <c r="I80" s="46"/>
      <c r="J80" s="182">
        <v>379</v>
      </c>
    </row>
    <row r="81" spans="1:15" ht="20.25" customHeight="1" x14ac:dyDescent="0.25">
      <c r="A81" s="47" t="s">
        <v>4</v>
      </c>
      <c r="D81" s="225"/>
      <c r="E81" s="46"/>
      <c r="F81" s="225"/>
      <c r="G81" s="46"/>
      <c r="H81" s="57"/>
      <c r="I81" s="46"/>
      <c r="J81" s="57"/>
    </row>
    <row r="82" spans="1:15" ht="20.25" customHeight="1" x14ac:dyDescent="0.25">
      <c r="A82" s="47" t="s">
        <v>44</v>
      </c>
      <c r="D82" s="225"/>
      <c r="E82" s="46"/>
      <c r="F82" s="225"/>
      <c r="G82" s="46"/>
      <c r="H82" s="57"/>
      <c r="I82" s="46"/>
      <c r="J82" s="57"/>
    </row>
    <row r="83" spans="1:15" ht="20.25" customHeight="1" x14ac:dyDescent="0.25">
      <c r="A83" s="47" t="s">
        <v>45</v>
      </c>
      <c r="D83" s="225">
        <v>49204</v>
      </c>
      <c r="E83" s="46"/>
      <c r="F83" s="225">
        <v>49204</v>
      </c>
      <c r="G83" s="46"/>
      <c r="H83" s="57">
        <v>49204</v>
      </c>
      <c r="I83" s="46"/>
      <c r="J83" s="57">
        <v>49204</v>
      </c>
    </row>
    <row r="84" spans="1:15" ht="20.25" customHeight="1" x14ac:dyDescent="0.25">
      <c r="A84" s="47" t="s">
        <v>29</v>
      </c>
      <c r="D84" s="233">
        <v>404640</v>
      </c>
      <c r="E84" s="171"/>
      <c r="F84" s="150">
        <v>460633</v>
      </c>
      <c r="G84" s="171"/>
      <c r="H84" s="76">
        <v>330935</v>
      </c>
      <c r="I84" s="171"/>
      <c r="J84" s="76">
        <v>368168</v>
      </c>
    </row>
    <row r="85" spans="1:15" ht="20.25" customHeight="1" x14ac:dyDescent="0.25">
      <c r="A85" s="47" t="s">
        <v>133</v>
      </c>
      <c r="D85" s="234">
        <v>-3511</v>
      </c>
      <c r="E85" s="46"/>
      <c r="F85" s="228">
        <v>-1751</v>
      </c>
      <c r="G85" s="46"/>
      <c r="H85" s="201">
        <v>0</v>
      </c>
      <c r="I85" s="46"/>
      <c r="J85" s="201">
        <v>0</v>
      </c>
    </row>
    <row r="86" spans="1:15" ht="20.25" customHeight="1" x14ac:dyDescent="0.25">
      <c r="A86" s="15" t="s">
        <v>94</v>
      </c>
      <c r="B86" s="167"/>
      <c r="C86" s="16"/>
      <c r="D86" s="224"/>
      <c r="E86" s="173"/>
      <c r="F86" s="224"/>
      <c r="G86" s="173"/>
      <c r="H86" s="173"/>
      <c r="I86" s="173"/>
      <c r="J86" s="173"/>
    </row>
    <row r="87" spans="1:15" ht="20.25" customHeight="1" x14ac:dyDescent="0.25">
      <c r="A87" s="15" t="s">
        <v>95</v>
      </c>
      <c r="B87" s="167"/>
      <c r="C87" s="16"/>
      <c r="D87" s="224">
        <f>SUM(D77:E85)</f>
        <v>1172307</v>
      </c>
      <c r="E87" s="173">
        <f>SUM(E77:E84)</f>
        <v>0</v>
      </c>
      <c r="F87" s="224">
        <f>SUM(F77:G85)</f>
        <v>1230060</v>
      </c>
      <c r="G87" s="173">
        <f>SUM(G77:G84)</f>
        <v>0</v>
      </c>
      <c r="H87" s="224">
        <f>SUM(H77:H85)</f>
        <v>1102113</v>
      </c>
      <c r="I87" s="173">
        <f>SUM(I77:I84)</f>
        <v>0</v>
      </c>
      <c r="J87" s="224">
        <f>SUM(J77:J85)</f>
        <v>1139346</v>
      </c>
    </row>
    <row r="88" spans="1:15" ht="20.25" customHeight="1" x14ac:dyDescent="0.25">
      <c r="A88" s="47" t="s">
        <v>53</v>
      </c>
      <c r="D88" s="234">
        <v>142</v>
      </c>
      <c r="E88" s="46"/>
      <c r="F88" s="228">
        <v>268</v>
      </c>
      <c r="G88" s="183"/>
      <c r="H88" s="62">
        <v>0</v>
      </c>
      <c r="I88" s="218"/>
      <c r="J88" s="62">
        <v>0</v>
      </c>
    </row>
    <row r="89" spans="1:15" ht="20.25" customHeight="1" x14ac:dyDescent="0.25">
      <c r="A89" s="15" t="s">
        <v>134</v>
      </c>
      <c r="D89" s="221">
        <f>SUM(D87:D88)</f>
        <v>1172449</v>
      </c>
      <c r="E89" s="173"/>
      <c r="F89" s="221">
        <f>SUM(F87:F88)</f>
        <v>1230328</v>
      </c>
      <c r="G89" s="173"/>
      <c r="H89" s="221">
        <f>SUM(H87:H88)</f>
        <v>1102113</v>
      </c>
      <c r="I89" s="173"/>
      <c r="J89" s="177">
        <f>SUM(J87:J88)</f>
        <v>1139346</v>
      </c>
    </row>
    <row r="90" spans="1:15" ht="20.25" customHeight="1" x14ac:dyDescent="0.5">
      <c r="E90" s="46"/>
      <c r="G90" s="46"/>
      <c r="H90" s="218"/>
      <c r="I90" s="46"/>
      <c r="J90" s="46"/>
      <c r="L90" s="235"/>
      <c r="M90" s="55"/>
      <c r="N90" s="55"/>
      <c r="O90" s="55"/>
    </row>
    <row r="91" spans="1:15" ht="20.25" customHeight="1" thickBot="1" x14ac:dyDescent="0.3">
      <c r="A91" s="15" t="s">
        <v>135</v>
      </c>
      <c r="D91" s="222">
        <f>SUM(D63+D89)</f>
        <v>2928169</v>
      </c>
      <c r="E91" s="173"/>
      <c r="F91" s="222">
        <f>SUM(F63+F89)</f>
        <v>3061333</v>
      </c>
      <c r="G91" s="173"/>
      <c r="H91" s="222">
        <f>SUM(H63+H89)</f>
        <v>2708707</v>
      </c>
      <c r="I91" s="173"/>
      <c r="J91" s="179">
        <f>SUM(J63+J89)</f>
        <v>2844562</v>
      </c>
      <c r="K91" s="218"/>
      <c r="L91" s="53"/>
      <c r="M91" s="53"/>
      <c r="N91" s="53"/>
      <c r="O91" s="53"/>
    </row>
    <row r="92" spans="1:15" ht="20.25" customHeight="1" thickTop="1" x14ac:dyDescent="0.25">
      <c r="H92" s="154"/>
      <c r="J92" s="154"/>
    </row>
  </sheetData>
  <mergeCells count="15">
    <mergeCell ref="D73:J73"/>
    <mergeCell ref="D4:F4"/>
    <mergeCell ref="H4:J4"/>
    <mergeCell ref="D5:F5"/>
    <mergeCell ref="H5:J5"/>
    <mergeCell ref="D9:J9"/>
    <mergeCell ref="D33:F33"/>
    <mergeCell ref="H33:J33"/>
    <mergeCell ref="H34:J34"/>
    <mergeCell ref="D38:J38"/>
    <mergeCell ref="D68:F68"/>
    <mergeCell ref="H68:J68"/>
    <mergeCell ref="D69:F69"/>
    <mergeCell ref="H69:J69"/>
    <mergeCell ref="D34:F34"/>
  </mergeCells>
  <pageMargins left="0.8" right="0.8" top="0.48" bottom="0.5" header="0.5" footer="0.5"/>
  <pageSetup paperSize="9" scale="83" firstPageNumber="2" fitToHeight="0" orientation="portrait" useFirstPageNumber="1" r:id="rId1"/>
  <headerFooter>
    <oddFooter>&amp;LThe accompanying condensed notes from an integral part of the interim financial statements.
&amp;C&amp;P</oddFooter>
  </headerFooter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8"/>
  <sheetViews>
    <sheetView topLeftCell="A61" zoomScale="90" zoomScaleNormal="90" zoomScaleSheetLayoutView="100" workbookViewId="0">
      <selection activeCell="D53" sqref="D53"/>
    </sheetView>
  </sheetViews>
  <sheetFormatPr defaultColWidth="9.140625" defaultRowHeight="20.25" customHeight="1" x14ac:dyDescent="0.25"/>
  <cols>
    <col min="1" max="1" width="46" style="116" customWidth="1"/>
    <col min="2" max="2" width="5.85546875" style="4" customWidth="1"/>
    <col min="3" max="3" width="1.42578125" style="10" customWidth="1"/>
    <col min="4" max="4" width="11.42578125" style="10" customWidth="1"/>
    <col min="5" max="5" width="1.42578125" style="10" customWidth="1"/>
    <col min="6" max="6" width="11.42578125" style="10" customWidth="1"/>
    <col min="7" max="7" width="1.42578125" style="10" customWidth="1"/>
    <col min="8" max="8" width="11.42578125" style="10" customWidth="1"/>
    <col min="9" max="9" width="1.42578125" style="10" customWidth="1"/>
    <col min="10" max="10" width="11.42578125" style="10" customWidth="1"/>
    <col min="11" max="16384" width="9.140625" style="10"/>
  </cols>
  <sheetData>
    <row r="1" spans="1:10" ht="20.25" customHeight="1" x14ac:dyDescent="0.3">
      <c r="A1" s="6" t="s">
        <v>50</v>
      </c>
      <c r="B1" s="78"/>
      <c r="C1" s="79"/>
      <c r="D1" s="79"/>
      <c r="E1" s="79"/>
      <c r="F1" s="79"/>
    </row>
    <row r="2" spans="1:10" ht="20.25" customHeight="1" x14ac:dyDescent="0.25">
      <c r="A2" s="3" t="s">
        <v>64</v>
      </c>
      <c r="B2" s="80"/>
      <c r="C2" s="74"/>
      <c r="D2" s="74"/>
      <c r="F2" s="74"/>
    </row>
    <row r="3" spans="1:10" ht="19.5" customHeight="1" x14ac:dyDescent="0.25">
      <c r="A3" s="11"/>
    </row>
    <row r="4" spans="1:10" s="82" customFormat="1" ht="19.5" customHeight="1" x14ac:dyDescent="0.25">
      <c r="A4" s="81"/>
      <c r="B4" s="13"/>
      <c r="D4" s="242" t="s">
        <v>0</v>
      </c>
      <c r="E4" s="242"/>
      <c r="F4" s="242"/>
      <c r="G4" s="9"/>
      <c r="H4" s="242" t="s">
        <v>39</v>
      </c>
      <c r="I4" s="242"/>
      <c r="J4" s="242"/>
    </row>
    <row r="5" spans="1:10" s="82" customFormat="1" ht="19.5" customHeight="1" x14ac:dyDescent="0.25">
      <c r="A5" s="81"/>
      <c r="B5" s="13"/>
      <c r="D5" s="242" t="s">
        <v>40</v>
      </c>
      <c r="E5" s="242"/>
      <c r="F5" s="242"/>
      <c r="G5" s="9"/>
      <c r="H5" s="242" t="s">
        <v>40</v>
      </c>
      <c r="I5" s="242"/>
      <c r="J5" s="242"/>
    </row>
    <row r="6" spans="1:10" s="82" customFormat="1" ht="19.5" customHeight="1" x14ac:dyDescent="0.25">
      <c r="A6" s="81"/>
      <c r="B6" s="13"/>
      <c r="D6" s="243" t="s">
        <v>62</v>
      </c>
      <c r="E6" s="244"/>
      <c r="F6" s="244"/>
      <c r="G6" s="9"/>
      <c r="H6" s="243" t="s">
        <v>62</v>
      </c>
      <c r="I6" s="244"/>
      <c r="J6" s="244"/>
    </row>
    <row r="7" spans="1:10" s="82" customFormat="1" ht="19.5" customHeight="1" x14ac:dyDescent="0.25">
      <c r="A7" s="81"/>
      <c r="B7" s="13"/>
      <c r="D7" s="243" t="s">
        <v>160</v>
      </c>
      <c r="E7" s="243"/>
      <c r="F7" s="243"/>
      <c r="G7" s="9"/>
      <c r="H7" s="243" t="s">
        <v>160</v>
      </c>
      <c r="I7" s="243"/>
      <c r="J7" s="243"/>
    </row>
    <row r="8" spans="1:10" s="82" customFormat="1" ht="19.5" customHeight="1" x14ac:dyDescent="0.25">
      <c r="A8" s="11"/>
      <c r="B8" s="13" t="s">
        <v>143</v>
      </c>
      <c r="D8" s="83">
        <v>2019</v>
      </c>
      <c r="E8" s="83"/>
      <c r="F8" s="83">
        <v>2018</v>
      </c>
      <c r="G8" s="83"/>
      <c r="H8" s="83">
        <v>2019</v>
      </c>
      <c r="I8" s="83"/>
      <c r="J8" s="83">
        <v>2018</v>
      </c>
    </row>
    <row r="9" spans="1:10" s="82" customFormat="1" ht="19.5" customHeight="1" x14ac:dyDescent="0.25">
      <c r="A9" s="81"/>
      <c r="B9" s="13"/>
      <c r="D9" s="246" t="s">
        <v>67</v>
      </c>
      <c r="E9" s="246"/>
      <c r="F9" s="246"/>
      <c r="G9" s="246"/>
      <c r="H9" s="246"/>
      <c r="I9" s="246"/>
      <c r="J9" s="246"/>
    </row>
    <row r="10" spans="1:10" ht="19.5" customHeight="1" x14ac:dyDescent="0.25">
      <c r="A10" s="50" t="s">
        <v>98</v>
      </c>
      <c r="B10" s="44"/>
      <c r="C10" s="14"/>
      <c r="D10" s="59"/>
      <c r="E10" s="59"/>
      <c r="F10" s="59"/>
      <c r="G10" s="59"/>
      <c r="H10" s="60"/>
      <c r="I10" s="60"/>
      <c r="J10" s="60"/>
    </row>
    <row r="11" spans="1:10" s="14" customFormat="1" ht="19.5" customHeight="1" x14ac:dyDescent="0.25">
      <c r="A11" s="47" t="s">
        <v>112</v>
      </c>
      <c r="B11" s="139"/>
      <c r="C11" s="55"/>
      <c r="D11" s="53"/>
      <c r="E11" s="53"/>
      <c r="F11" s="53"/>
      <c r="G11" s="53"/>
      <c r="H11" s="53"/>
      <c r="I11" s="53"/>
      <c r="J11" s="53"/>
    </row>
    <row r="12" spans="1:10" s="14" customFormat="1" ht="19.5" customHeight="1" x14ac:dyDescent="0.25">
      <c r="A12" s="47" t="s">
        <v>87</v>
      </c>
      <c r="B12" s="139" t="s">
        <v>177</v>
      </c>
      <c r="C12" s="55"/>
      <c r="D12" s="53">
        <v>715579</v>
      </c>
      <c r="E12" s="53"/>
      <c r="F12" s="53">
        <v>726901</v>
      </c>
      <c r="G12" s="53">
        <v>677607</v>
      </c>
      <c r="H12" s="53">
        <v>704203</v>
      </c>
      <c r="I12" s="53"/>
      <c r="J12" s="53">
        <v>726777</v>
      </c>
    </row>
    <row r="13" spans="1:10" s="14" customFormat="1" ht="19.5" customHeight="1" x14ac:dyDescent="0.25">
      <c r="A13" s="47" t="s">
        <v>43</v>
      </c>
      <c r="B13" s="139"/>
      <c r="C13" s="55"/>
      <c r="D13" s="84">
        <v>624</v>
      </c>
      <c r="E13" s="89"/>
      <c r="F13" s="84">
        <v>0</v>
      </c>
      <c r="G13" s="89"/>
      <c r="H13" s="84">
        <v>87</v>
      </c>
      <c r="I13" s="89"/>
      <c r="J13" s="84">
        <v>0</v>
      </c>
    </row>
    <row r="14" spans="1:10" ht="19.5" customHeight="1" x14ac:dyDescent="0.25">
      <c r="A14" s="47" t="s">
        <v>5</v>
      </c>
      <c r="B14" s="77">
        <v>3</v>
      </c>
      <c r="C14" s="35"/>
      <c r="D14" s="53">
        <v>2956</v>
      </c>
      <c r="E14" s="53"/>
      <c r="F14" s="53">
        <v>3191</v>
      </c>
      <c r="G14" s="53">
        <v>5245</v>
      </c>
      <c r="H14" s="53">
        <v>4396</v>
      </c>
      <c r="I14" s="53"/>
      <c r="J14" s="53">
        <v>4888</v>
      </c>
    </row>
    <row r="15" spans="1:10" ht="19.5" customHeight="1" x14ac:dyDescent="0.25">
      <c r="A15" s="15" t="s">
        <v>179</v>
      </c>
      <c r="B15" s="77"/>
      <c r="C15" s="35"/>
      <c r="D15" s="86">
        <f>SUM(D11:D14)</f>
        <v>719159</v>
      </c>
      <c r="E15" s="64"/>
      <c r="F15" s="86">
        <f>SUM(F11:F14)</f>
        <v>730092</v>
      </c>
      <c r="G15" s="64"/>
      <c r="H15" s="86">
        <f>SUM(H11:H14)</f>
        <v>708686</v>
      </c>
      <c r="I15" s="64"/>
      <c r="J15" s="86">
        <f>SUM(J11:J14)</f>
        <v>731665</v>
      </c>
    </row>
    <row r="16" spans="1:10" ht="19.5" customHeight="1" x14ac:dyDescent="0.25">
      <c r="A16" s="87"/>
      <c r="B16" s="77"/>
      <c r="C16" s="35"/>
      <c r="D16" s="53"/>
      <c r="E16" s="53"/>
      <c r="F16" s="53"/>
      <c r="G16" s="53"/>
      <c r="H16" s="53"/>
      <c r="I16" s="53"/>
      <c r="J16" s="53"/>
    </row>
    <row r="17" spans="1:10" ht="19.5" customHeight="1" x14ac:dyDescent="0.25">
      <c r="A17" s="50" t="s">
        <v>23</v>
      </c>
      <c r="B17" s="77"/>
      <c r="C17" s="35"/>
      <c r="D17" s="53"/>
      <c r="E17" s="53"/>
      <c r="F17" s="53"/>
      <c r="G17" s="53"/>
      <c r="H17" s="53"/>
      <c r="I17" s="53"/>
      <c r="J17" s="53"/>
    </row>
    <row r="18" spans="1:10" s="14" customFormat="1" ht="19.5" customHeight="1" x14ac:dyDescent="0.25">
      <c r="A18" s="47" t="s">
        <v>111</v>
      </c>
      <c r="B18" s="139"/>
      <c r="C18" s="55"/>
      <c r="D18" s="53"/>
      <c r="E18" s="53"/>
      <c r="F18" s="53"/>
      <c r="G18" s="53"/>
      <c r="H18" s="53"/>
      <c r="I18" s="53"/>
      <c r="J18" s="53"/>
    </row>
    <row r="19" spans="1:10" s="14" customFormat="1" ht="19.5" customHeight="1" x14ac:dyDescent="0.25">
      <c r="A19" s="47" t="s">
        <v>87</v>
      </c>
      <c r="B19" s="139">
        <v>3</v>
      </c>
      <c r="C19" s="55"/>
      <c r="D19" s="53">
        <v>483066</v>
      </c>
      <c r="E19" s="53"/>
      <c r="F19" s="53">
        <v>471996</v>
      </c>
      <c r="G19" s="85"/>
      <c r="H19" s="88">
        <v>492776</v>
      </c>
      <c r="I19" s="85"/>
      <c r="J19" s="88">
        <v>496550</v>
      </c>
    </row>
    <row r="20" spans="1:10" ht="19.5" customHeight="1" x14ac:dyDescent="0.25">
      <c r="A20" s="47" t="s">
        <v>101</v>
      </c>
      <c r="B20" s="45">
        <v>3</v>
      </c>
      <c r="C20" s="35"/>
      <c r="D20" s="53">
        <v>77484</v>
      </c>
      <c r="E20" s="53"/>
      <c r="F20" s="53">
        <v>79585</v>
      </c>
      <c r="G20" s="53"/>
      <c r="H20" s="53">
        <v>77521</v>
      </c>
      <c r="I20" s="53"/>
      <c r="J20" s="53">
        <v>79280</v>
      </c>
    </row>
    <row r="21" spans="1:10" ht="19.5" customHeight="1" x14ac:dyDescent="0.25">
      <c r="A21" s="47" t="s">
        <v>47</v>
      </c>
      <c r="B21" s="77">
        <v>3</v>
      </c>
      <c r="C21" s="35"/>
      <c r="D21" s="53">
        <v>116607</v>
      </c>
      <c r="E21" s="53"/>
      <c r="F21" s="53">
        <v>120631</v>
      </c>
      <c r="G21" s="53"/>
      <c r="H21" s="53">
        <v>94281</v>
      </c>
      <c r="I21" s="53"/>
      <c r="J21" s="53">
        <v>100202</v>
      </c>
    </row>
    <row r="22" spans="1:10" ht="21.75" customHeight="1" x14ac:dyDescent="0.25">
      <c r="A22" s="47" t="s">
        <v>81</v>
      </c>
      <c r="B22" s="77"/>
      <c r="C22" s="35"/>
      <c r="D22" s="63">
        <v>0</v>
      </c>
      <c r="E22" s="53"/>
      <c r="F22" s="63">
        <v>1552</v>
      </c>
      <c r="G22" s="89"/>
      <c r="H22" s="63">
        <v>0</v>
      </c>
      <c r="I22" s="89"/>
      <c r="J22" s="90">
        <v>1679</v>
      </c>
    </row>
    <row r="23" spans="1:10" ht="19.5" customHeight="1" x14ac:dyDescent="0.25">
      <c r="A23" s="47" t="s">
        <v>48</v>
      </c>
      <c r="B23" s="77"/>
      <c r="C23" s="35"/>
      <c r="D23" s="91">
        <v>10623</v>
      </c>
      <c r="E23" s="53"/>
      <c r="F23" s="91">
        <v>11436</v>
      </c>
      <c r="G23" s="53"/>
      <c r="H23" s="92">
        <v>8749</v>
      </c>
      <c r="I23" s="53"/>
      <c r="J23" s="92">
        <v>9414</v>
      </c>
    </row>
    <row r="24" spans="1:10" ht="19.5" customHeight="1" x14ac:dyDescent="0.25">
      <c r="A24" s="15" t="s">
        <v>24</v>
      </c>
      <c r="B24" s="77"/>
      <c r="C24" s="35"/>
      <c r="D24" s="86">
        <f>SUM(D18:D23)</f>
        <v>687780</v>
      </c>
      <c r="E24" s="64"/>
      <c r="F24" s="86">
        <f>SUM(F18:F23)</f>
        <v>685200</v>
      </c>
      <c r="G24" s="64"/>
      <c r="H24" s="86">
        <f>SUM(H18:H23)</f>
        <v>673327</v>
      </c>
      <c r="I24" s="64"/>
      <c r="J24" s="86">
        <f>SUM(J18:J23)</f>
        <v>687125</v>
      </c>
    </row>
    <row r="25" spans="1:10" ht="23.25" customHeight="1" x14ac:dyDescent="0.25">
      <c r="A25" s="35"/>
      <c r="B25" s="139"/>
      <c r="C25" s="55"/>
      <c r="D25" s="53"/>
      <c r="E25" s="53"/>
      <c r="F25" s="53"/>
      <c r="G25" s="53"/>
      <c r="H25" s="53"/>
      <c r="I25" s="53"/>
      <c r="J25" s="53"/>
    </row>
    <row r="26" spans="1:10" s="8" customFormat="1" ht="21" customHeight="1" x14ac:dyDescent="0.25">
      <c r="A26" s="8" t="s">
        <v>51</v>
      </c>
      <c r="B26" s="77"/>
      <c r="C26" s="35"/>
      <c r="D26" s="64">
        <f>D15-D24</f>
        <v>31379</v>
      </c>
      <c r="E26" s="64"/>
      <c r="F26" s="64">
        <f>F15-F24</f>
        <v>44892</v>
      </c>
      <c r="G26" s="64"/>
      <c r="H26" s="64">
        <f>H15-H24</f>
        <v>35359</v>
      </c>
      <c r="I26" s="64"/>
      <c r="J26" s="64">
        <f>J15-J24</f>
        <v>44540</v>
      </c>
    </row>
    <row r="27" spans="1:10" ht="19.5" customHeight="1" x14ac:dyDescent="0.25">
      <c r="A27" s="47" t="s">
        <v>145</v>
      </c>
      <c r="B27" s="77">
        <v>11</v>
      </c>
      <c r="C27" s="35"/>
      <c r="D27" s="92">
        <v>8260</v>
      </c>
      <c r="E27" s="53"/>
      <c r="F27" s="92">
        <v>9808</v>
      </c>
      <c r="G27" s="53"/>
      <c r="H27" s="92">
        <v>7552</v>
      </c>
      <c r="I27" s="53"/>
      <c r="J27" s="92">
        <v>9110</v>
      </c>
    </row>
    <row r="28" spans="1:10" s="14" customFormat="1" ht="19.5" customHeight="1" x14ac:dyDescent="0.25">
      <c r="A28" s="16" t="s">
        <v>65</v>
      </c>
      <c r="B28" s="77"/>
      <c r="C28" s="35"/>
      <c r="D28" s="86">
        <f>D26-D27</f>
        <v>23119</v>
      </c>
      <c r="E28" s="53"/>
      <c r="F28" s="86">
        <f>F26-F27</f>
        <v>35084</v>
      </c>
      <c r="G28" s="53"/>
      <c r="H28" s="86">
        <f>H26-H27</f>
        <v>27807</v>
      </c>
      <c r="I28" s="53"/>
      <c r="J28" s="86">
        <f>J26-J27</f>
        <v>35430</v>
      </c>
    </row>
    <row r="29" spans="1:10" s="14" customFormat="1" ht="19.5" customHeight="1" x14ac:dyDescent="0.25">
      <c r="A29" s="16"/>
      <c r="B29" s="77"/>
      <c r="C29" s="35"/>
      <c r="D29" s="64"/>
      <c r="E29" s="53"/>
      <c r="F29" s="64"/>
      <c r="G29" s="53"/>
      <c r="H29" s="64"/>
      <c r="I29" s="53"/>
      <c r="J29" s="64"/>
    </row>
    <row r="30" spans="1:10" s="93" customFormat="1" ht="19.5" customHeight="1" x14ac:dyDescent="0.45">
      <c r="A30" s="16" t="s">
        <v>82</v>
      </c>
      <c r="B30" s="77"/>
      <c r="C30" s="35"/>
      <c r="D30" s="54"/>
      <c r="E30" s="89"/>
      <c r="F30" s="54"/>
      <c r="G30" s="89"/>
      <c r="H30" s="54"/>
      <c r="I30" s="89"/>
      <c r="J30" s="54"/>
    </row>
    <row r="31" spans="1:10" s="93" customFormat="1" ht="19.5" customHeight="1" x14ac:dyDescent="0.45">
      <c r="A31" s="241" t="s">
        <v>146</v>
      </c>
      <c r="B31" s="241"/>
      <c r="C31" s="241"/>
      <c r="D31" s="54"/>
      <c r="E31" s="89"/>
      <c r="F31" s="54"/>
      <c r="G31" s="89"/>
      <c r="H31" s="54"/>
      <c r="I31" s="89"/>
      <c r="J31" s="54"/>
    </row>
    <row r="32" spans="1:10" s="93" customFormat="1" ht="19.5" customHeight="1" x14ac:dyDescent="0.45">
      <c r="A32" s="146" t="s">
        <v>147</v>
      </c>
      <c r="B32" s="162"/>
      <c r="C32" s="146"/>
      <c r="D32" s="54"/>
      <c r="E32" s="89"/>
      <c r="F32" s="54"/>
      <c r="G32" s="89"/>
      <c r="H32" s="54"/>
      <c r="I32" s="89"/>
      <c r="J32" s="54"/>
    </row>
    <row r="33" spans="1:10" s="93" customFormat="1" ht="19.5" customHeight="1" x14ac:dyDescent="0.45">
      <c r="A33" s="94" t="s">
        <v>148</v>
      </c>
      <c r="B33" s="162"/>
      <c r="C33" s="146"/>
    </row>
    <row r="34" spans="1:10" s="93" customFormat="1" ht="19.5" customHeight="1" x14ac:dyDescent="0.45">
      <c r="A34" s="94" t="s">
        <v>150</v>
      </c>
      <c r="B34" s="77"/>
      <c r="C34" s="35"/>
      <c r="D34" s="95">
        <v>754</v>
      </c>
      <c r="E34" s="89"/>
      <c r="F34" s="95">
        <v>-210</v>
      </c>
      <c r="G34" s="89"/>
      <c r="H34" s="62">
        <v>0</v>
      </c>
      <c r="I34" s="89"/>
      <c r="J34" s="62">
        <v>0</v>
      </c>
    </row>
    <row r="35" spans="1:10" s="93" customFormat="1" ht="19.5" customHeight="1" thickBot="1" x14ac:dyDescent="0.5">
      <c r="A35" s="247" t="s">
        <v>66</v>
      </c>
      <c r="B35" s="247"/>
      <c r="C35" s="247"/>
      <c r="D35" s="106">
        <f>D28+D34</f>
        <v>23873</v>
      </c>
      <c r="E35" s="101"/>
      <c r="F35" s="106">
        <f>F28+F34</f>
        <v>34874</v>
      </c>
      <c r="G35" s="101"/>
      <c r="H35" s="106">
        <f>H28+H34</f>
        <v>27807</v>
      </c>
      <c r="I35" s="101"/>
      <c r="J35" s="106">
        <f>J28+J34</f>
        <v>35430</v>
      </c>
    </row>
    <row r="36" spans="1:10" s="93" customFormat="1" ht="19.5" customHeight="1" thickTop="1" x14ac:dyDescent="0.45">
      <c r="A36" s="17"/>
      <c r="B36" s="119"/>
      <c r="C36" s="17"/>
      <c r="D36" s="64"/>
      <c r="E36" s="53"/>
      <c r="F36" s="64"/>
      <c r="G36" s="53"/>
      <c r="H36" s="64"/>
      <c r="I36" s="53"/>
      <c r="J36" s="64"/>
    </row>
    <row r="37" spans="1:10" s="82" customFormat="1" ht="19.5" customHeight="1" x14ac:dyDescent="0.25">
      <c r="A37" s="15" t="s">
        <v>72</v>
      </c>
      <c r="B37" s="77"/>
      <c r="C37" s="35"/>
      <c r="D37" s="53"/>
      <c r="E37" s="53"/>
      <c r="F37" s="53"/>
      <c r="G37" s="53"/>
      <c r="H37" s="53"/>
      <c r="I37" s="53"/>
      <c r="J37" s="53"/>
    </row>
    <row r="38" spans="1:10" s="14" customFormat="1" ht="19.5" customHeight="1" x14ac:dyDescent="0.25">
      <c r="A38" s="43" t="s">
        <v>149</v>
      </c>
      <c r="B38" s="77"/>
      <c r="C38" s="35"/>
      <c r="D38" s="53">
        <v>23270</v>
      </c>
      <c r="E38" s="53"/>
      <c r="F38" s="53">
        <v>35145</v>
      </c>
      <c r="G38" s="53"/>
      <c r="H38" s="53">
        <f>H35</f>
        <v>27807</v>
      </c>
      <c r="I38" s="53"/>
      <c r="J38" s="53">
        <v>35430</v>
      </c>
    </row>
    <row r="39" spans="1:10" s="14" customFormat="1" ht="19.5" customHeight="1" x14ac:dyDescent="0.25">
      <c r="A39" s="43" t="s">
        <v>54</v>
      </c>
      <c r="B39" s="77"/>
      <c r="C39" s="35"/>
      <c r="D39" s="95">
        <v>-151</v>
      </c>
      <c r="E39" s="89"/>
      <c r="F39" s="95">
        <v>-61</v>
      </c>
      <c r="G39" s="54"/>
      <c r="H39" s="62">
        <v>0</v>
      </c>
      <c r="I39" s="54"/>
      <c r="J39" s="62">
        <v>0</v>
      </c>
    </row>
    <row r="40" spans="1:10" s="14" customFormat="1" ht="19.5" customHeight="1" thickBot="1" x14ac:dyDescent="0.3">
      <c r="A40" s="15" t="s">
        <v>65</v>
      </c>
      <c r="B40" s="77"/>
      <c r="C40" s="35"/>
      <c r="D40" s="96">
        <f>SUM(D38:D39)</f>
        <v>23119</v>
      </c>
      <c r="E40" s="64"/>
      <c r="F40" s="96">
        <f>SUM(F38:F39)</f>
        <v>35084</v>
      </c>
      <c r="G40" s="64"/>
      <c r="H40" s="96">
        <f>SUM(H38:H39)</f>
        <v>27807</v>
      </c>
      <c r="I40" s="64"/>
      <c r="J40" s="96">
        <f>SUM(J38:J39)</f>
        <v>35430</v>
      </c>
    </row>
    <row r="41" spans="1:10" s="16" customFormat="1" ht="18.75" customHeight="1" thickTop="1" x14ac:dyDescent="0.45">
      <c r="A41" s="97"/>
      <c r="B41" s="77"/>
      <c r="C41" s="93"/>
      <c r="D41" s="98"/>
      <c r="E41" s="98"/>
      <c r="F41" s="98"/>
      <c r="G41" s="98"/>
      <c r="H41" s="98"/>
      <c r="I41" s="98"/>
      <c r="J41" s="98"/>
    </row>
    <row r="42" spans="1:10" ht="20.25" customHeight="1" x14ac:dyDescent="0.3">
      <c r="A42" s="6" t="s">
        <v>50</v>
      </c>
      <c r="B42" s="78"/>
      <c r="C42" s="79"/>
      <c r="D42" s="79"/>
      <c r="E42" s="79"/>
      <c r="F42" s="79"/>
    </row>
    <row r="43" spans="1:10" ht="20.25" customHeight="1" x14ac:dyDescent="0.25">
      <c r="A43" s="3" t="s">
        <v>64</v>
      </c>
      <c r="B43" s="80"/>
      <c r="C43" s="74"/>
      <c r="D43" s="74"/>
      <c r="F43" s="74"/>
    </row>
    <row r="44" spans="1:10" ht="20.25" customHeight="1" x14ac:dyDescent="0.25">
      <c r="A44" s="11"/>
    </row>
    <row r="45" spans="1:10" s="82" customFormat="1" ht="19.5" customHeight="1" x14ac:dyDescent="0.25">
      <c r="A45" s="81"/>
      <c r="B45" s="13"/>
      <c r="D45" s="242" t="s">
        <v>0</v>
      </c>
      <c r="E45" s="242"/>
      <c r="F45" s="242"/>
      <c r="G45" s="9"/>
      <c r="H45" s="242" t="s">
        <v>39</v>
      </c>
      <c r="I45" s="242"/>
      <c r="J45" s="242"/>
    </row>
    <row r="46" spans="1:10" s="82" customFormat="1" ht="19.5" customHeight="1" x14ac:dyDescent="0.25">
      <c r="A46" s="81"/>
      <c r="B46" s="13"/>
      <c r="D46" s="242" t="s">
        <v>40</v>
      </c>
      <c r="E46" s="242"/>
      <c r="F46" s="242"/>
      <c r="G46" s="9"/>
      <c r="H46" s="242" t="s">
        <v>40</v>
      </c>
      <c r="I46" s="242"/>
      <c r="J46" s="242"/>
    </row>
    <row r="47" spans="1:10" s="82" customFormat="1" ht="19.5" customHeight="1" x14ac:dyDescent="0.25">
      <c r="A47" s="81"/>
      <c r="B47" s="13"/>
      <c r="D47" s="243" t="s">
        <v>62</v>
      </c>
      <c r="E47" s="244"/>
      <c r="F47" s="244"/>
      <c r="G47" s="9"/>
      <c r="H47" s="243" t="s">
        <v>62</v>
      </c>
      <c r="I47" s="244"/>
      <c r="J47" s="244"/>
    </row>
    <row r="48" spans="1:10" s="82" customFormat="1" ht="19.5" customHeight="1" x14ac:dyDescent="0.25">
      <c r="A48" s="81"/>
      <c r="B48" s="13"/>
      <c r="D48" s="243" t="s">
        <v>160</v>
      </c>
      <c r="E48" s="243"/>
      <c r="F48" s="243"/>
      <c r="G48" s="9"/>
      <c r="H48" s="243" t="s">
        <v>160</v>
      </c>
      <c r="I48" s="243"/>
      <c r="J48" s="243"/>
    </row>
    <row r="49" spans="1:10" s="82" customFormat="1" ht="19.5" customHeight="1" x14ac:dyDescent="0.25">
      <c r="A49" s="11"/>
      <c r="B49" s="13" t="s">
        <v>78</v>
      </c>
      <c r="D49" s="83">
        <v>2019</v>
      </c>
      <c r="E49" s="83"/>
      <c r="F49" s="83">
        <v>2018</v>
      </c>
      <c r="G49" s="83"/>
      <c r="H49" s="83">
        <v>2019</v>
      </c>
      <c r="I49" s="83"/>
      <c r="J49" s="83">
        <v>2018</v>
      </c>
    </row>
    <row r="50" spans="1:10" s="82" customFormat="1" ht="20.25" customHeight="1" x14ac:dyDescent="0.25">
      <c r="A50" s="81"/>
      <c r="B50" s="13"/>
      <c r="D50" s="246" t="s">
        <v>67</v>
      </c>
      <c r="E50" s="246"/>
      <c r="F50" s="246"/>
      <c r="G50" s="246"/>
      <c r="H50" s="246"/>
      <c r="I50" s="246"/>
      <c r="J50" s="246"/>
    </row>
    <row r="51" spans="1:10" s="14" customFormat="1" ht="20.25" customHeight="1" x14ac:dyDescent="0.25">
      <c r="A51" s="99" t="s">
        <v>198</v>
      </c>
      <c r="B51" s="163"/>
      <c r="C51" s="100"/>
      <c r="D51" s="101"/>
      <c r="E51" s="101"/>
      <c r="F51" s="101"/>
      <c r="G51" s="101"/>
      <c r="H51" s="101"/>
      <c r="I51" s="101"/>
      <c r="J51" s="101"/>
    </row>
    <row r="52" spans="1:10" s="93" customFormat="1" ht="20.25" customHeight="1" x14ac:dyDescent="0.45">
      <c r="A52" s="102" t="s">
        <v>151</v>
      </c>
      <c r="B52" s="163"/>
      <c r="C52" s="100"/>
      <c r="D52" s="101">
        <v>24020</v>
      </c>
      <c r="E52" s="101"/>
      <c r="F52" s="101">
        <v>34932</v>
      </c>
      <c r="G52" s="101"/>
      <c r="H52" s="101">
        <f>H40</f>
        <v>27807</v>
      </c>
      <c r="I52" s="101"/>
      <c r="J52" s="101">
        <v>35430</v>
      </c>
    </row>
    <row r="53" spans="1:10" s="93" customFormat="1" ht="20.25" customHeight="1" x14ac:dyDescent="0.45">
      <c r="A53" s="102" t="s">
        <v>54</v>
      </c>
      <c r="B53" s="163"/>
      <c r="C53" s="100"/>
      <c r="D53" s="103">
        <v>-147</v>
      </c>
      <c r="E53" s="104"/>
      <c r="F53" s="103">
        <v>-58</v>
      </c>
      <c r="G53" s="104"/>
      <c r="H53" s="105">
        <v>0</v>
      </c>
      <c r="I53" s="104"/>
      <c r="J53" s="105">
        <v>0</v>
      </c>
    </row>
    <row r="54" spans="1:10" s="93" customFormat="1" ht="20.25" customHeight="1" thickBot="1" x14ac:dyDescent="0.5">
      <c r="A54" s="99" t="s">
        <v>66</v>
      </c>
      <c r="B54" s="163"/>
      <c r="C54" s="100"/>
      <c r="D54" s="106">
        <f>SUM(D52:D53)</f>
        <v>23873</v>
      </c>
      <c r="E54" s="107"/>
      <c r="F54" s="106">
        <f>SUM(F52:F53)</f>
        <v>34874</v>
      </c>
      <c r="G54" s="107"/>
      <c r="H54" s="106">
        <f>SUM(H52:H53)</f>
        <v>27807</v>
      </c>
      <c r="I54" s="107"/>
      <c r="J54" s="106">
        <f>SUM(J52:J53)</f>
        <v>35430</v>
      </c>
    </row>
    <row r="55" spans="1:10" s="93" customFormat="1" ht="20.25" customHeight="1" thickTop="1" x14ac:dyDescent="0.45">
      <c r="A55" s="99"/>
      <c r="B55" s="163"/>
      <c r="C55" s="100"/>
      <c r="D55" s="107"/>
      <c r="E55" s="107"/>
      <c r="F55" s="107"/>
      <c r="G55" s="107"/>
      <c r="H55" s="107"/>
      <c r="I55" s="107"/>
      <c r="J55" s="107"/>
    </row>
    <row r="56" spans="1:10" s="93" customFormat="1" ht="20.25" customHeight="1" x14ac:dyDescent="0.45">
      <c r="A56" s="16" t="s">
        <v>197</v>
      </c>
      <c r="B56" s="77">
        <v>12</v>
      </c>
      <c r="C56" s="35"/>
      <c r="D56" s="53"/>
      <c r="E56" s="53"/>
      <c r="F56" s="53"/>
      <c r="G56" s="53"/>
      <c r="H56" s="53"/>
      <c r="I56" s="53"/>
      <c r="J56" s="53"/>
    </row>
    <row r="57" spans="1:10" s="108" customFormat="1" ht="20.25" customHeight="1" thickBot="1" x14ac:dyDescent="0.3">
      <c r="A57" s="16" t="s">
        <v>196</v>
      </c>
      <c r="B57" s="164"/>
      <c r="C57" s="87"/>
      <c r="D57" s="236">
        <v>0.05</v>
      </c>
      <c r="E57" s="237"/>
      <c r="F57" s="236">
        <v>7.0000000000000007E-2</v>
      </c>
      <c r="G57" s="237"/>
      <c r="H57" s="236">
        <v>0.06</v>
      </c>
      <c r="I57" s="64"/>
      <c r="J57" s="236">
        <v>7.0000000000000007E-2</v>
      </c>
    </row>
    <row r="58" spans="1:10" s="93" customFormat="1" ht="20.25" customHeight="1" thickTop="1" x14ac:dyDescent="0.45">
      <c r="A58" s="16"/>
      <c r="B58" s="77"/>
      <c r="D58" s="64"/>
      <c r="E58" s="64"/>
      <c r="F58" s="64"/>
      <c r="G58" s="64"/>
      <c r="H58" s="64"/>
      <c r="I58" s="64"/>
      <c r="J58" s="64"/>
    </row>
    <row r="59" spans="1:10" s="93" customFormat="1" ht="20.25" customHeight="1" x14ac:dyDescent="0.45">
      <c r="A59" s="16"/>
      <c r="B59" s="77"/>
      <c r="D59" s="64"/>
      <c r="E59" s="64"/>
      <c r="F59" s="64"/>
      <c r="G59" s="64"/>
      <c r="H59" s="64"/>
      <c r="I59" s="64"/>
      <c r="J59" s="64"/>
    </row>
    <row r="60" spans="1:10" s="93" customFormat="1" ht="21.75" x14ac:dyDescent="0.45">
      <c r="B60" s="165"/>
    </row>
    <row r="61" spans="1:10" s="93" customFormat="1" ht="21.75" x14ac:dyDescent="0.45">
      <c r="A61" s="38" t="s">
        <v>50</v>
      </c>
      <c r="B61" s="44"/>
      <c r="C61" s="14"/>
      <c r="D61" s="14"/>
      <c r="E61" s="14"/>
      <c r="F61" s="14"/>
      <c r="G61" s="14"/>
      <c r="H61" s="14"/>
      <c r="I61" s="14"/>
      <c r="J61" s="14"/>
    </row>
    <row r="62" spans="1:10" s="14" customFormat="1" ht="18.75" customHeight="1" x14ac:dyDescent="0.45">
      <c r="A62" s="3" t="s">
        <v>64</v>
      </c>
      <c r="B62" s="77"/>
      <c r="C62" s="93"/>
      <c r="D62" s="39"/>
      <c r="E62" s="39"/>
      <c r="F62" s="39"/>
      <c r="G62" s="39"/>
      <c r="H62" s="39"/>
      <c r="I62" s="39"/>
      <c r="J62" s="39"/>
    </row>
    <row r="63" spans="1:10" s="14" customFormat="1" ht="18.75" customHeight="1" x14ac:dyDescent="0.45">
      <c r="A63" s="70"/>
      <c r="B63" s="77"/>
      <c r="C63" s="93"/>
      <c r="D63" s="39"/>
      <c r="E63" s="39"/>
      <c r="F63" s="39"/>
      <c r="G63" s="39"/>
      <c r="H63" s="39"/>
      <c r="I63" s="39"/>
      <c r="J63" s="39"/>
    </row>
    <row r="64" spans="1:10" s="14" customFormat="1" ht="18.95" customHeight="1" x14ac:dyDescent="0.45">
      <c r="A64" s="70"/>
      <c r="B64" s="77"/>
      <c r="C64" s="93"/>
      <c r="D64" s="245" t="s">
        <v>0</v>
      </c>
      <c r="E64" s="245"/>
      <c r="F64" s="245"/>
      <c r="G64" s="9"/>
      <c r="H64" s="245" t="s">
        <v>39</v>
      </c>
      <c r="I64" s="245"/>
      <c r="J64" s="245"/>
    </row>
    <row r="65" spans="1:10" s="14" customFormat="1" ht="18.95" customHeight="1" x14ac:dyDescent="0.25">
      <c r="A65" s="15"/>
      <c r="B65" s="44"/>
      <c r="D65" s="242" t="s">
        <v>40</v>
      </c>
      <c r="E65" s="242"/>
      <c r="F65" s="242"/>
      <c r="G65" s="9"/>
      <c r="H65" s="242" t="s">
        <v>40</v>
      </c>
      <c r="I65" s="242"/>
      <c r="J65" s="242"/>
    </row>
    <row r="66" spans="1:10" ht="18.95" customHeight="1" x14ac:dyDescent="0.25">
      <c r="A66" s="41"/>
      <c r="B66" s="58"/>
      <c r="C66" s="39"/>
      <c r="D66" s="243" t="s">
        <v>161</v>
      </c>
      <c r="E66" s="244"/>
      <c r="F66" s="244"/>
      <c r="G66" s="9"/>
      <c r="H66" s="243" t="s">
        <v>161</v>
      </c>
      <c r="I66" s="244"/>
      <c r="J66" s="244"/>
    </row>
    <row r="67" spans="1:10" ht="18.95" customHeight="1" x14ac:dyDescent="0.25">
      <c r="A67" s="41"/>
      <c r="B67" s="58"/>
      <c r="C67" s="39"/>
      <c r="D67" s="243" t="s">
        <v>160</v>
      </c>
      <c r="E67" s="243"/>
      <c r="F67" s="243"/>
      <c r="G67" s="9"/>
      <c r="H67" s="243" t="s">
        <v>160</v>
      </c>
      <c r="I67" s="243"/>
      <c r="J67" s="243"/>
    </row>
    <row r="68" spans="1:10" ht="18.95" customHeight="1" x14ac:dyDescent="0.25">
      <c r="A68" s="15"/>
      <c r="B68" s="58" t="s">
        <v>143</v>
      </c>
      <c r="C68" s="39"/>
      <c r="D68" s="83">
        <v>2019</v>
      </c>
      <c r="E68" s="83"/>
      <c r="F68" s="83">
        <v>2018</v>
      </c>
      <c r="G68" s="83"/>
      <c r="H68" s="83">
        <v>2019</v>
      </c>
      <c r="I68" s="83"/>
      <c r="J68" s="83">
        <v>2018</v>
      </c>
    </row>
    <row r="69" spans="1:10" ht="18.95" customHeight="1" x14ac:dyDescent="0.25">
      <c r="A69" s="109"/>
      <c r="B69" s="58"/>
      <c r="C69" s="39"/>
      <c r="D69" s="239" t="s">
        <v>67</v>
      </c>
      <c r="E69" s="239"/>
      <c r="F69" s="239"/>
      <c r="G69" s="239"/>
      <c r="H69" s="239"/>
      <c r="I69" s="239"/>
      <c r="J69" s="239"/>
    </row>
    <row r="70" spans="1:10" s="69" customFormat="1" ht="18.75" customHeight="1" x14ac:dyDescent="0.25">
      <c r="A70" s="50" t="s">
        <v>98</v>
      </c>
      <c r="B70" s="166"/>
      <c r="C70" s="102"/>
      <c r="D70" s="110"/>
      <c r="E70" s="110"/>
      <c r="F70" s="110"/>
      <c r="G70" s="110"/>
      <c r="H70" s="111"/>
      <c r="I70" s="111"/>
      <c r="J70" s="111"/>
    </row>
    <row r="71" spans="1:10" s="14" customFormat="1" ht="18.75" customHeight="1" x14ac:dyDescent="0.25">
      <c r="A71" s="47" t="s">
        <v>96</v>
      </c>
      <c r="B71" s="139"/>
      <c r="C71" s="55"/>
      <c r="D71" s="53"/>
      <c r="E71" s="53"/>
      <c r="F71" s="53"/>
      <c r="G71" s="53"/>
      <c r="H71" s="53"/>
      <c r="I71" s="53"/>
      <c r="J71" s="53"/>
    </row>
    <row r="72" spans="1:10" s="14" customFormat="1" ht="18.75" customHeight="1" x14ac:dyDescent="0.25">
      <c r="A72" s="47" t="s">
        <v>87</v>
      </c>
      <c r="B72" s="139" t="s">
        <v>178</v>
      </c>
      <c r="C72" s="55"/>
      <c r="D72" s="53">
        <v>1861480</v>
      </c>
      <c r="E72" s="53"/>
      <c r="F72" s="53">
        <v>2037779</v>
      </c>
      <c r="G72" s="53"/>
      <c r="H72" s="53">
        <v>1848326</v>
      </c>
      <c r="I72" s="53"/>
      <c r="J72" s="53">
        <v>2024800</v>
      </c>
    </row>
    <row r="73" spans="1:10" ht="18.75" customHeight="1" x14ac:dyDescent="0.25">
      <c r="A73" s="112" t="s">
        <v>43</v>
      </c>
      <c r="B73" s="77"/>
      <c r="C73" s="35"/>
      <c r="D73" s="84">
        <v>0</v>
      </c>
      <c r="E73" s="53"/>
      <c r="F73" s="84">
        <v>195</v>
      </c>
      <c r="G73" s="53"/>
      <c r="H73" s="84">
        <v>0</v>
      </c>
      <c r="I73" s="53"/>
      <c r="J73" s="84">
        <v>271</v>
      </c>
    </row>
    <row r="74" spans="1:10" ht="18.75" customHeight="1" x14ac:dyDescent="0.25">
      <c r="A74" s="112" t="s">
        <v>5</v>
      </c>
      <c r="B74" s="77">
        <v>3</v>
      </c>
      <c r="C74" s="35"/>
      <c r="D74" s="53">
        <v>9806</v>
      </c>
      <c r="E74" s="53"/>
      <c r="F74" s="53">
        <v>9499</v>
      </c>
      <c r="G74" s="53"/>
      <c r="H74" s="53">
        <v>14911</v>
      </c>
      <c r="I74" s="53"/>
      <c r="J74" s="53">
        <v>15066</v>
      </c>
    </row>
    <row r="75" spans="1:10" ht="18.75" customHeight="1" x14ac:dyDescent="0.25">
      <c r="A75" s="15" t="s">
        <v>179</v>
      </c>
      <c r="B75" s="77"/>
      <c r="C75" s="35"/>
      <c r="D75" s="86">
        <f>SUM(D71:D74)</f>
        <v>1871286</v>
      </c>
      <c r="E75" s="64"/>
      <c r="F75" s="86">
        <f>SUM(F71:F74)</f>
        <v>2047473</v>
      </c>
      <c r="G75" s="64"/>
      <c r="H75" s="86">
        <f>SUM(H71:H74)</f>
        <v>1863237</v>
      </c>
      <c r="I75" s="64"/>
      <c r="J75" s="86">
        <f>SUM(J71:J74)</f>
        <v>2040137</v>
      </c>
    </row>
    <row r="76" spans="1:10" ht="18.75" customHeight="1" x14ac:dyDescent="0.25">
      <c r="A76" s="87"/>
      <c r="B76" s="77"/>
      <c r="C76" s="35"/>
      <c r="D76" s="53"/>
      <c r="E76" s="53"/>
      <c r="F76" s="53"/>
      <c r="G76" s="53"/>
      <c r="H76" s="53"/>
      <c r="I76" s="53"/>
      <c r="J76" s="53"/>
    </row>
    <row r="77" spans="1:10" ht="18.75" customHeight="1" x14ac:dyDescent="0.25">
      <c r="A77" s="50" t="s">
        <v>23</v>
      </c>
      <c r="B77" s="77"/>
      <c r="C77" s="35"/>
      <c r="D77" s="53"/>
      <c r="E77" s="53"/>
      <c r="F77" s="53"/>
      <c r="G77" s="53"/>
      <c r="H77" s="53"/>
      <c r="I77" s="53"/>
      <c r="J77" s="53"/>
    </row>
    <row r="78" spans="1:10" s="14" customFormat="1" ht="18.75" customHeight="1" x14ac:dyDescent="0.25">
      <c r="A78" s="47" t="s">
        <v>97</v>
      </c>
      <c r="B78" s="139"/>
      <c r="C78" s="55"/>
      <c r="D78" s="53"/>
      <c r="E78" s="53"/>
      <c r="F78" s="53"/>
      <c r="G78" s="53"/>
      <c r="H78" s="53"/>
      <c r="I78" s="53"/>
      <c r="J78" s="53"/>
    </row>
    <row r="79" spans="1:10" s="14" customFormat="1" ht="18.75" customHeight="1" x14ac:dyDescent="0.25">
      <c r="A79" s="47" t="s">
        <v>87</v>
      </c>
      <c r="B79" s="139">
        <v>3</v>
      </c>
      <c r="C79" s="55"/>
      <c r="D79" s="53">
        <v>1221881</v>
      </c>
      <c r="E79" s="53"/>
      <c r="F79" s="53">
        <v>1351102</v>
      </c>
      <c r="G79" s="53"/>
      <c r="H79" s="53">
        <v>1267144</v>
      </c>
      <c r="I79" s="53"/>
      <c r="J79" s="53">
        <v>1414667</v>
      </c>
    </row>
    <row r="80" spans="1:10" ht="18.75" customHeight="1" x14ac:dyDescent="0.25">
      <c r="A80" s="47" t="s">
        <v>101</v>
      </c>
      <c r="B80" s="45">
        <v>3</v>
      </c>
      <c r="C80" s="35"/>
      <c r="D80" s="53">
        <v>227673</v>
      </c>
      <c r="E80" s="53"/>
      <c r="F80" s="53">
        <v>225791</v>
      </c>
      <c r="G80" s="53"/>
      <c r="H80" s="53">
        <v>231252</v>
      </c>
      <c r="I80" s="53"/>
      <c r="J80" s="53">
        <v>225658</v>
      </c>
    </row>
    <row r="81" spans="1:10" ht="18.75" customHeight="1" x14ac:dyDescent="0.25">
      <c r="A81" s="47" t="s">
        <v>47</v>
      </c>
      <c r="B81" s="77">
        <v>3</v>
      </c>
      <c r="C81" s="35"/>
      <c r="D81" s="53">
        <v>352095</v>
      </c>
      <c r="E81" s="53"/>
      <c r="F81" s="53">
        <v>332434</v>
      </c>
      <c r="G81" s="53"/>
      <c r="H81" s="53">
        <v>281634</v>
      </c>
      <c r="I81" s="53"/>
      <c r="J81" s="53">
        <v>270366</v>
      </c>
    </row>
    <row r="82" spans="1:10" ht="18.75" customHeight="1" x14ac:dyDescent="0.25">
      <c r="A82" s="47" t="s">
        <v>81</v>
      </c>
      <c r="B82" s="77"/>
      <c r="C82" s="35"/>
      <c r="D82" s="63">
        <v>1330</v>
      </c>
      <c r="E82" s="53"/>
      <c r="F82" s="63">
        <v>0</v>
      </c>
      <c r="G82" s="53"/>
      <c r="H82" s="143">
        <v>2544</v>
      </c>
      <c r="I82" s="53"/>
      <c r="J82" s="143">
        <v>0</v>
      </c>
    </row>
    <row r="83" spans="1:10" ht="18.75" customHeight="1" x14ac:dyDescent="0.25">
      <c r="A83" s="47" t="s">
        <v>48</v>
      </c>
      <c r="B83" s="77"/>
      <c r="C83" s="35"/>
      <c r="D83" s="92">
        <v>32012</v>
      </c>
      <c r="E83" s="53"/>
      <c r="F83" s="92">
        <v>34158</v>
      </c>
      <c r="G83" s="53"/>
      <c r="H83" s="92">
        <v>26671</v>
      </c>
      <c r="I83" s="53"/>
      <c r="J83" s="92">
        <v>28410</v>
      </c>
    </row>
    <row r="84" spans="1:10" ht="18.75" customHeight="1" x14ac:dyDescent="0.25">
      <c r="A84" s="15" t="s">
        <v>24</v>
      </c>
      <c r="B84" s="77"/>
      <c r="C84" s="35"/>
      <c r="D84" s="86">
        <f>SUM(D79:D83)</f>
        <v>1834991</v>
      </c>
      <c r="E84" s="64"/>
      <c r="F84" s="86">
        <f>SUM(F79:F83)</f>
        <v>1943485</v>
      </c>
      <c r="G84" s="64"/>
      <c r="H84" s="86">
        <f>SUM(H78:H83)</f>
        <v>1809245</v>
      </c>
      <c r="I84" s="64"/>
      <c r="J84" s="86">
        <f>SUM(J78:J83)</f>
        <v>1939101</v>
      </c>
    </row>
    <row r="85" spans="1:10" ht="18.75" customHeight="1" x14ac:dyDescent="0.25">
      <c r="A85" s="35"/>
      <c r="B85" s="139"/>
      <c r="C85" s="55"/>
      <c r="D85" s="53"/>
      <c r="E85" s="53"/>
      <c r="F85" s="53"/>
      <c r="G85" s="53"/>
      <c r="H85" s="53"/>
      <c r="I85" s="53"/>
      <c r="J85" s="53"/>
    </row>
    <row r="86" spans="1:10" ht="18.75" customHeight="1" x14ac:dyDescent="0.25">
      <c r="A86" s="8" t="s">
        <v>51</v>
      </c>
      <c r="B86" s="77"/>
      <c r="C86" s="35"/>
      <c r="D86" s="64">
        <f>D75-D84</f>
        <v>36295</v>
      </c>
      <c r="E86" s="64"/>
      <c r="F86" s="64">
        <f>F75-F84</f>
        <v>103988</v>
      </c>
      <c r="G86" s="64"/>
      <c r="H86" s="64">
        <f>H75-H84</f>
        <v>53992</v>
      </c>
      <c r="I86" s="64"/>
      <c r="J86" s="64">
        <f>J75-J84</f>
        <v>101036</v>
      </c>
    </row>
    <row r="87" spans="1:10" ht="18.75" customHeight="1" x14ac:dyDescent="0.25">
      <c r="A87" s="47" t="s">
        <v>145</v>
      </c>
      <c r="B87" s="77">
        <v>11</v>
      </c>
      <c r="C87" s="35"/>
      <c r="D87" s="92">
        <v>13697</v>
      </c>
      <c r="E87" s="53"/>
      <c r="F87" s="92">
        <v>24550</v>
      </c>
      <c r="G87" s="53"/>
      <c r="H87" s="92">
        <v>12499</v>
      </c>
      <c r="I87" s="53"/>
      <c r="J87" s="92">
        <v>22049</v>
      </c>
    </row>
    <row r="88" spans="1:10" ht="18.75" customHeight="1" x14ac:dyDescent="0.25">
      <c r="A88" s="16" t="s">
        <v>65</v>
      </c>
      <c r="B88" s="77"/>
      <c r="C88" s="35"/>
      <c r="D88" s="86">
        <f>D86-D87</f>
        <v>22598</v>
      </c>
      <c r="E88" s="53"/>
      <c r="F88" s="86">
        <f>F86-F87</f>
        <v>79438</v>
      </c>
      <c r="G88" s="53"/>
      <c r="H88" s="86">
        <f>H86-H87</f>
        <v>41493</v>
      </c>
      <c r="I88" s="53"/>
      <c r="J88" s="86">
        <f>J86-J87</f>
        <v>78987</v>
      </c>
    </row>
    <row r="89" spans="1:10" ht="18.75" customHeight="1" x14ac:dyDescent="0.25">
      <c r="A89" s="16"/>
      <c r="B89" s="77"/>
      <c r="C89" s="35"/>
      <c r="D89" s="64"/>
      <c r="E89" s="53"/>
      <c r="F89" s="64"/>
      <c r="G89" s="53"/>
      <c r="H89" s="64"/>
      <c r="I89" s="53"/>
      <c r="J89" s="64"/>
    </row>
    <row r="90" spans="1:10" ht="18.75" customHeight="1" x14ac:dyDescent="0.25">
      <c r="A90" s="16" t="s">
        <v>82</v>
      </c>
      <c r="B90" s="77"/>
      <c r="C90" s="35"/>
      <c r="D90" s="54"/>
      <c r="E90" s="89"/>
      <c r="F90" s="54"/>
      <c r="G90" s="89"/>
      <c r="H90" s="63"/>
      <c r="I90" s="89"/>
      <c r="J90" s="63"/>
    </row>
    <row r="91" spans="1:10" s="69" customFormat="1" ht="18.75" customHeight="1" x14ac:dyDescent="0.25">
      <c r="A91" s="241" t="s">
        <v>146</v>
      </c>
      <c r="B91" s="241"/>
      <c r="C91" s="241"/>
      <c r="D91" s="113"/>
      <c r="E91" s="104"/>
      <c r="F91" s="113"/>
      <c r="G91" s="104"/>
      <c r="H91" s="114"/>
      <c r="I91" s="104"/>
      <c r="J91" s="114"/>
    </row>
    <row r="92" spans="1:10" s="69" customFormat="1" ht="18.75" customHeight="1" x14ac:dyDescent="0.25">
      <c r="A92" s="146" t="s">
        <v>147</v>
      </c>
      <c r="B92" s="162"/>
      <c r="C92" s="146"/>
      <c r="D92" s="54"/>
      <c r="E92" s="89"/>
      <c r="F92" s="54"/>
      <c r="G92" s="89"/>
      <c r="H92" s="63"/>
      <c r="I92" s="89"/>
      <c r="J92" s="63"/>
    </row>
    <row r="93" spans="1:10" s="69" customFormat="1" ht="18.75" customHeight="1" x14ac:dyDescent="0.25">
      <c r="A93" s="94" t="s">
        <v>148</v>
      </c>
      <c r="B93" s="162"/>
      <c r="C93" s="146"/>
    </row>
    <row r="94" spans="1:10" ht="18.75" customHeight="1" x14ac:dyDescent="0.25">
      <c r="A94" s="94" t="s">
        <v>150</v>
      </c>
      <c r="B94" s="77"/>
      <c r="C94" s="35"/>
      <c r="D94" s="198">
        <v>-1751</v>
      </c>
      <c r="E94" s="89"/>
      <c r="F94" s="198">
        <v>-481</v>
      </c>
      <c r="G94" s="89"/>
      <c r="H94" s="52">
        <v>0</v>
      </c>
      <c r="I94" s="89"/>
      <c r="J94" s="52">
        <v>0</v>
      </c>
    </row>
    <row r="95" spans="1:10" s="69" customFormat="1" ht="18.75" customHeight="1" thickBot="1" x14ac:dyDescent="0.25">
      <c r="A95" s="16" t="s">
        <v>66</v>
      </c>
      <c r="B95" s="16"/>
      <c r="C95" s="16"/>
      <c r="D95" s="106">
        <f>D88+D94</f>
        <v>20847</v>
      </c>
      <c r="E95" s="101"/>
      <c r="F95" s="106">
        <f>F88+F94</f>
        <v>78957</v>
      </c>
      <c r="G95" s="101"/>
      <c r="H95" s="106">
        <f>H88+H94</f>
        <v>41493</v>
      </c>
      <c r="I95" s="101"/>
      <c r="J95" s="106">
        <f>J88+J94</f>
        <v>78987</v>
      </c>
    </row>
    <row r="96" spans="1:10" ht="18.75" customHeight="1" thickTop="1" x14ac:dyDescent="0.25">
      <c r="A96" s="87"/>
      <c r="B96" s="77"/>
      <c r="C96" s="35"/>
      <c r="D96" s="64"/>
      <c r="E96" s="64"/>
      <c r="F96" s="64"/>
      <c r="G96" s="64"/>
      <c r="H96" s="64"/>
      <c r="I96" s="64"/>
      <c r="J96" s="64"/>
    </row>
    <row r="97" spans="1:10" ht="18.75" customHeight="1" x14ac:dyDescent="0.25">
      <c r="A97" s="15" t="s">
        <v>72</v>
      </c>
      <c r="B97" s="77"/>
      <c r="C97" s="35"/>
      <c r="D97" s="53"/>
      <c r="E97" s="53"/>
      <c r="F97" s="53"/>
      <c r="G97" s="53"/>
      <c r="H97" s="53"/>
      <c r="I97" s="53"/>
      <c r="J97" s="53"/>
    </row>
    <row r="98" spans="1:10" ht="18.75" customHeight="1" x14ac:dyDescent="0.25">
      <c r="A98" s="43" t="s">
        <v>151</v>
      </c>
      <c r="B98" s="77"/>
      <c r="C98" s="35"/>
      <c r="D98" s="53">
        <v>22733</v>
      </c>
      <c r="E98" s="53"/>
      <c r="F98" s="53">
        <v>79747</v>
      </c>
      <c r="G98" s="53"/>
      <c r="H98" s="53">
        <f>H95</f>
        <v>41493</v>
      </c>
      <c r="I98" s="53"/>
      <c r="J98" s="53">
        <v>78987</v>
      </c>
    </row>
    <row r="99" spans="1:10" ht="18.75" customHeight="1" x14ac:dyDescent="0.25">
      <c r="A99" s="43" t="s">
        <v>54</v>
      </c>
      <c r="B99" s="77"/>
      <c r="C99" s="35"/>
      <c r="D99" s="95">
        <v>-135</v>
      </c>
      <c r="E99" s="89"/>
      <c r="F99" s="95">
        <v>-309</v>
      </c>
      <c r="G99" s="89"/>
      <c r="H99" s="62">
        <v>0</v>
      </c>
      <c r="I99" s="89"/>
      <c r="J99" s="62">
        <v>0</v>
      </c>
    </row>
    <row r="100" spans="1:10" s="69" customFormat="1" ht="18.75" customHeight="1" thickBot="1" x14ac:dyDescent="0.3">
      <c r="A100" s="115" t="s">
        <v>65</v>
      </c>
      <c r="B100" s="163"/>
      <c r="C100" s="100"/>
      <c r="D100" s="106">
        <f>SUM(D98:D99)</f>
        <v>22598</v>
      </c>
      <c r="E100" s="107"/>
      <c r="F100" s="106">
        <f>SUM(F98:F99)</f>
        <v>79438</v>
      </c>
      <c r="G100" s="107"/>
      <c r="H100" s="106">
        <f>SUM(H98:H99)</f>
        <v>41493</v>
      </c>
      <c r="I100" s="107"/>
      <c r="J100" s="106">
        <f>SUM(J98:J99)</f>
        <v>78987</v>
      </c>
    </row>
    <row r="101" spans="1:10" ht="20.25" customHeight="1" thickTop="1" x14ac:dyDescent="0.45">
      <c r="A101" s="97"/>
      <c r="B101" s="77"/>
      <c r="C101" s="93"/>
      <c r="D101" s="98"/>
      <c r="E101" s="98"/>
      <c r="F101" s="98"/>
      <c r="G101" s="98"/>
      <c r="H101" s="98"/>
      <c r="I101" s="98"/>
      <c r="J101" s="98"/>
    </row>
    <row r="102" spans="1:10" s="93" customFormat="1" ht="21.75" x14ac:dyDescent="0.45">
      <c r="A102" s="38" t="s">
        <v>50</v>
      </c>
      <c r="B102" s="44"/>
      <c r="C102" s="14"/>
      <c r="D102" s="14"/>
      <c r="E102" s="14"/>
      <c r="F102" s="14"/>
      <c r="G102" s="14"/>
      <c r="H102" s="14"/>
      <c r="I102" s="14"/>
      <c r="J102" s="14"/>
    </row>
    <row r="103" spans="1:10" s="14" customFormat="1" ht="18.75" customHeight="1" x14ac:dyDescent="0.45">
      <c r="A103" s="3" t="s">
        <v>64</v>
      </c>
      <c r="B103" s="77"/>
      <c r="C103" s="93"/>
      <c r="D103" s="39"/>
      <c r="E103" s="39"/>
      <c r="F103" s="39"/>
      <c r="G103" s="39"/>
      <c r="H103" s="39"/>
      <c r="I103" s="39"/>
      <c r="J103" s="39"/>
    </row>
    <row r="104" spans="1:10" s="14" customFormat="1" ht="18.75" customHeight="1" x14ac:dyDescent="0.45">
      <c r="A104" s="70"/>
      <c r="B104" s="77"/>
      <c r="C104" s="93"/>
      <c r="D104" s="39"/>
      <c r="E104" s="39"/>
      <c r="F104" s="39"/>
      <c r="G104" s="39"/>
      <c r="H104" s="39"/>
      <c r="I104" s="39"/>
      <c r="J104" s="39"/>
    </row>
    <row r="105" spans="1:10" s="14" customFormat="1" ht="18.95" customHeight="1" x14ac:dyDescent="0.45">
      <c r="A105" s="70"/>
      <c r="B105" s="77"/>
      <c r="C105" s="93"/>
      <c r="D105" s="245" t="s">
        <v>0</v>
      </c>
      <c r="E105" s="245"/>
      <c r="F105" s="245"/>
      <c r="G105" s="9"/>
      <c r="H105" s="245" t="s">
        <v>39</v>
      </c>
      <c r="I105" s="245"/>
      <c r="J105" s="245"/>
    </row>
    <row r="106" spans="1:10" s="14" customFormat="1" ht="18.95" customHeight="1" x14ac:dyDescent="0.25">
      <c r="A106" s="15"/>
      <c r="B106" s="44"/>
      <c r="D106" s="242" t="s">
        <v>40</v>
      </c>
      <c r="E106" s="242"/>
      <c r="F106" s="242"/>
      <c r="G106" s="9"/>
      <c r="H106" s="242" t="s">
        <v>40</v>
      </c>
      <c r="I106" s="242"/>
      <c r="J106" s="242"/>
    </row>
    <row r="107" spans="1:10" ht="19.5" customHeight="1" x14ac:dyDescent="0.25">
      <c r="A107" s="41"/>
      <c r="B107" s="58"/>
      <c r="C107" s="39"/>
      <c r="D107" s="243" t="s">
        <v>161</v>
      </c>
      <c r="E107" s="244"/>
      <c r="F107" s="244"/>
      <c r="G107" s="9"/>
      <c r="H107" s="243" t="s">
        <v>161</v>
      </c>
      <c r="I107" s="244"/>
      <c r="J107" s="244"/>
    </row>
    <row r="108" spans="1:10" ht="19.5" customHeight="1" x14ac:dyDescent="0.25">
      <c r="A108" s="41"/>
      <c r="B108" s="58"/>
      <c r="C108" s="39"/>
      <c r="D108" s="243" t="s">
        <v>160</v>
      </c>
      <c r="E108" s="243"/>
      <c r="F108" s="243"/>
      <c r="G108" s="9"/>
      <c r="H108" s="243" t="s">
        <v>160</v>
      </c>
      <c r="I108" s="243"/>
      <c r="J108" s="243"/>
    </row>
    <row r="109" spans="1:10" ht="19.5" customHeight="1" x14ac:dyDescent="0.25">
      <c r="A109" s="15"/>
      <c r="B109" s="58" t="s">
        <v>78</v>
      </c>
      <c r="C109" s="39"/>
      <c r="D109" s="83">
        <v>2019</v>
      </c>
      <c r="E109" s="83"/>
      <c r="F109" s="83">
        <v>2018</v>
      </c>
      <c r="G109" s="83"/>
      <c r="H109" s="83">
        <v>2019</v>
      </c>
      <c r="I109" s="83"/>
      <c r="J109" s="83">
        <v>2018</v>
      </c>
    </row>
    <row r="110" spans="1:10" ht="19.5" customHeight="1" x14ac:dyDescent="0.25">
      <c r="A110" s="109"/>
      <c r="B110" s="58"/>
      <c r="C110" s="39"/>
      <c r="D110" s="239" t="s">
        <v>67</v>
      </c>
      <c r="E110" s="239"/>
      <c r="F110" s="239"/>
      <c r="G110" s="239"/>
      <c r="H110" s="239"/>
      <c r="I110" s="239"/>
      <c r="J110" s="239"/>
    </row>
    <row r="111" spans="1:10" ht="20.25" customHeight="1" x14ac:dyDescent="0.25">
      <c r="A111" s="16" t="s">
        <v>198</v>
      </c>
      <c r="B111" s="77"/>
      <c r="C111" s="35"/>
      <c r="D111" s="53"/>
      <c r="E111" s="53"/>
      <c r="F111" s="53"/>
      <c r="G111" s="53"/>
      <c r="H111" s="53"/>
      <c r="I111" s="53"/>
      <c r="J111" s="53"/>
    </row>
    <row r="112" spans="1:10" ht="20.25" customHeight="1" x14ac:dyDescent="0.25">
      <c r="A112" s="43" t="s">
        <v>151</v>
      </c>
      <c r="B112" s="77"/>
      <c r="C112" s="35"/>
      <c r="D112" s="53">
        <v>20973</v>
      </c>
      <c r="E112" s="53"/>
      <c r="F112" s="53">
        <v>79264</v>
      </c>
      <c r="G112" s="53"/>
      <c r="H112" s="53">
        <v>41493</v>
      </c>
      <c r="I112" s="53"/>
      <c r="J112" s="53">
        <v>78987</v>
      </c>
    </row>
    <row r="113" spans="1:10" ht="20.25" customHeight="1" x14ac:dyDescent="0.25">
      <c r="A113" s="43" t="s">
        <v>54</v>
      </c>
      <c r="B113" s="77"/>
      <c r="C113" s="35"/>
      <c r="D113" s="199">
        <v>-126</v>
      </c>
      <c r="E113" s="89"/>
      <c r="F113" s="199">
        <v>-307</v>
      </c>
      <c r="G113" s="89"/>
      <c r="H113" s="62">
        <v>0</v>
      </c>
      <c r="I113" s="89"/>
      <c r="J113" s="62">
        <v>0</v>
      </c>
    </row>
    <row r="114" spans="1:10" ht="20.25" customHeight="1" thickBot="1" x14ac:dyDescent="0.3">
      <c r="A114" s="16" t="s">
        <v>66</v>
      </c>
      <c r="B114" s="77"/>
      <c r="C114" s="35"/>
      <c r="D114" s="96">
        <f>SUM(D112:D113)</f>
        <v>20847</v>
      </c>
      <c r="E114" s="64"/>
      <c r="F114" s="96">
        <f>SUM(F112:F113)</f>
        <v>78957</v>
      </c>
      <c r="G114" s="64"/>
      <c r="H114" s="96">
        <f>SUM(H112:H113)</f>
        <v>41493</v>
      </c>
      <c r="I114" s="64"/>
      <c r="J114" s="96">
        <f>SUM(J112:J113)</f>
        <v>78987</v>
      </c>
    </row>
    <row r="115" spans="1:10" ht="20.25" customHeight="1" thickTop="1" x14ac:dyDescent="0.25">
      <c r="A115" s="16"/>
      <c r="B115" s="77"/>
      <c r="C115" s="35"/>
      <c r="D115" s="53"/>
      <c r="E115" s="53"/>
      <c r="F115" s="53"/>
      <c r="G115" s="53"/>
      <c r="H115" s="53"/>
      <c r="I115" s="53"/>
      <c r="J115" s="53"/>
    </row>
    <row r="116" spans="1:10" ht="20.25" customHeight="1" x14ac:dyDescent="0.25">
      <c r="A116" s="16" t="s">
        <v>197</v>
      </c>
      <c r="B116" s="77">
        <v>12</v>
      </c>
      <c r="C116" s="35"/>
      <c r="D116" s="64"/>
      <c r="E116" s="64"/>
      <c r="F116" s="64"/>
      <c r="G116" s="64"/>
      <c r="H116" s="64"/>
      <c r="I116" s="64"/>
      <c r="J116" s="64"/>
    </row>
    <row r="117" spans="1:10" s="69" customFormat="1" ht="20.25" customHeight="1" thickBot="1" x14ac:dyDescent="0.25">
      <c r="A117" s="16" t="s">
        <v>196</v>
      </c>
      <c r="B117" s="168"/>
      <c r="C117" s="147"/>
      <c r="D117" s="148">
        <v>0.05</v>
      </c>
      <c r="E117" s="149"/>
      <c r="F117" s="148">
        <v>0.16</v>
      </c>
      <c r="G117" s="149"/>
      <c r="H117" s="148">
        <v>0.08</v>
      </c>
      <c r="I117" s="149"/>
      <c r="J117" s="148">
        <v>0.16</v>
      </c>
    </row>
    <row r="118" spans="1:10" ht="20.25" customHeight="1" thickTop="1" x14ac:dyDescent="0.25"/>
  </sheetData>
  <mergeCells count="39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31:C31"/>
    <mergeCell ref="D45:F45"/>
    <mergeCell ref="H45:J45"/>
    <mergeCell ref="A35:C35"/>
    <mergeCell ref="D66:F66"/>
    <mergeCell ref="H66:J66"/>
    <mergeCell ref="D46:F46"/>
    <mergeCell ref="H46:J46"/>
    <mergeCell ref="D47:F47"/>
    <mergeCell ref="H47:J47"/>
    <mergeCell ref="D48:F48"/>
    <mergeCell ref="H48:J48"/>
    <mergeCell ref="D50:J50"/>
    <mergeCell ref="D64:F64"/>
    <mergeCell ref="H64:J64"/>
    <mergeCell ref="D65:F65"/>
    <mergeCell ref="H65:J65"/>
    <mergeCell ref="D67:F67"/>
    <mergeCell ref="H67:J67"/>
    <mergeCell ref="D69:J69"/>
    <mergeCell ref="D105:F105"/>
    <mergeCell ref="H105:J105"/>
    <mergeCell ref="A91:C91"/>
    <mergeCell ref="D110:J110"/>
    <mergeCell ref="D106:F106"/>
    <mergeCell ref="H106:J106"/>
    <mergeCell ref="D107:F107"/>
    <mergeCell ref="H107:J107"/>
    <mergeCell ref="D108:F108"/>
    <mergeCell ref="H108:J108"/>
  </mergeCells>
  <pageMargins left="0.7" right="0.7" top="0.48" bottom="0.5" header="0.5" footer="0.5"/>
  <pageSetup paperSize="9" scale="86" firstPageNumber="5" fitToHeight="0" orientation="portrait" useFirstPageNumber="1" r:id="rId1"/>
  <headerFooter alignWithMargins="0">
    <oddFooter>&amp;LThe accompanying condensed notes from an integral part of the interim financial statements.
&amp;C&amp;P</oddFooter>
  </headerFooter>
  <rowBreaks count="3" manualBreakCount="3">
    <brk id="41" max="16383" man="1"/>
    <brk id="60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showGridLines="0" zoomScale="90" zoomScaleNormal="90" zoomScaleSheetLayoutView="85" workbookViewId="0">
      <selection activeCell="A25" sqref="A25"/>
    </sheetView>
  </sheetViews>
  <sheetFormatPr defaultColWidth="9.140625" defaultRowHeight="20.25" customHeight="1" x14ac:dyDescent="0.25"/>
  <cols>
    <col min="1" max="1" width="45.85546875" style="32" customWidth="1"/>
    <col min="2" max="2" width="6.140625" style="5" customWidth="1"/>
    <col min="3" max="3" width="1" style="32" customWidth="1"/>
    <col min="4" max="4" width="11.140625" style="32" customWidth="1"/>
    <col min="5" max="5" width="0.85546875" style="35" customWidth="1"/>
    <col min="6" max="6" width="12.5703125" style="32" customWidth="1"/>
    <col min="7" max="7" width="0.85546875" style="35" customWidth="1"/>
    <col min="8" max="8" width="12.140625" style="32" customWidth="1"/>
    <col min="9" max="9" width="1" style="35" customWidth="1"/>
    <col min="10" max="10" width="13.42578125" style="32" customWidth="1"/>
    <col min="11" max="11" width="0.85546875" style="35" customWidth="1"/>
    <col min="12" max="12" width="15.7109375" style="32" customWidth="1"/>
    <col min="13" max="13" width="0.85546875" style="55" customWidth="1"/>
    <col min="14" max="14" width="13.140625" style="32" customWidth="1"/>
    <col min="15" max="15" width="1.28515625" style="35" customWidth="1"/>
    <col min="16" max="16" width="12.42578125" style="32" customWidth="1"/>
    <col min="17" max="17" width="1.42578125" style="35" customWidth="1"/>
    <col min="18" max="18" width="10.7109375" style="32" customWidth="1"/>
    <col min="19" max="19" width="1.42578125" style="35" customWidth="1"/>
    <col min="20" max="20" width="11.85546875" style="32" customWidth="1"/>
    <col min="21" max="16384" width="9.140625" style="32"/>
  </cols>
  <sheetData>
    <row r="1" spans="1:20" s="185" customFormat="1" ht="22.5" customHeight="1" x14ac:dyDescent="0.3">
      <c r="A1" s="6" t="s">
        <v>50</v>
      </c>
      <c r="B1" s="184"/>
      <c r="E1" s="186"/>
      <c r="G1" s="186"/>
      <c r="I1" s="186"/>
      <c r="K1" s="186"/>
      <c r="M1" s="157"/>
      <c r="O1" s="186"/>
      <c r="Q1" s="186"/>
      <c r="S1" s="186"/>
    </row>
    <row r="2" spans="1:20" ht="22.5" customHeight="1" x14ac:dyDescent="0.25">
      <c r="A2" s="1" t="s">
        <v>69</v>
      </c>
    </row>
    <row r="3" spans="1:20" ht="22.5" customHeight="1" x14ac:dyDescent="0.25">
      <c r="A3" s="1"/>
    </row>
    <row r="4" spans="1:20" ht="22.5" customHeight="1" x14ac:dyDescent="0.25">
      <c r="D4" s="242" t="s">
        <v>41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141</v>
      </c>
      <c r="P5" s="35"/>
      <c r="Q5" s="9"/>
      <c r="R5" s="9"/>
      <c r="S5" s="9"/>
      <c r="T5" s="9"/>
    </row>
    <row r="6" spans="1:20" ht="22.5" customHeight="1" x14ac:dyDescent="0.25">
      <c r="D6" s="9"/>
      <c r="E6" s="9"/>
      <c r="F6" s="34"/>
      <c r="G6" s="9"/>
      <c r="H6" s="9"/>
      <c r="I6" s="9"/>
      <c r="J6" s="248" t="s">
        <v>4</v>
      </c>
      <c r="K6" s="248"/>
      <c r="L6" s="248"/>
      <c r="N6" s="117" t="s">
        <v>142</v>
      </c>
      <c r="P6" s="34" t="s">
        <v>79</v>
      </c>
      <c r="R6" s="119"/>
      <c r="T6" s="9"/>
    </row>
    <row r="7" spans="1:20" ht="22.5" customHeight="1" x14ac:dyDescent="0.25">
      <c r="D7" s="120" t="s">
        <v>137</v>
      </c>
      <c r="E7" s="34"/>
      <c r="F7" s="34"/>
      <c r="G7" s="34"/>
      <c r="H7" s="34"/>
      <c r="I7" s="34"/>
      <c r="J7" s="34"/>
      <c r="K7" s="34"/>
      <c r="L7" s="34"/>
      <c r="M7" s="125"/>
      <c r="N7" s="118" t="s">
        <v>180</v>
      </c>
      <c r="O7" s="34"/>
      <c r="P7" s="118" t="s">
        <v>38</v>
      </c>
      <c r="R7" s="120" t="s">
        <v>55</v>
      </c>
    </row>
    <row r="8" spans="1:20" ht="22.5" customHeight="1" x14ac:dyDescent="0.25">
      <c r="D8" s="120" t="s">
        <v>138</v>
      </c>
      <c r="E8" s="34"/>
      <c r="F8" s="120"/>
      <c r="G8" s="34"/>
      <c r="H8" s="120" t="s">
        <v>139</v>
      </c>
      <c r="I8" s="34"/>
      <c r="J8" s="34"/>
      <c r="K8" s="34"/>
      <c r="L8" s="34"/>
      <c r="M8" s="125"/>
      <c r="N8" s="118" t="s">
        <v>181</v>
      </c>
      <c r="O8" s="34"/>
      <c r="P8" s="118" t="s">
        <v>56</v>
      </c>
      <c r="R8" s="120" t="s">
        <v>57</v>
      </c>
      <c r="T8" s="34" t="s">
        <v>7</v>
      </c>
    </row>
    <row r="9" spans="1:20" ht="22.5" customHeight="1" x14ac:dyDescent="0.25">
      <c r="A9" s="35"/>
      <c r="B9" s="139" t="s">
        <v>78</v>
      </c>
      <c r="C9" s="35"/>
      <c r="D9" s="34" t="s">
        <v>30</v>
      </c>
      <c r="E9" s="34"/>
      <c r="F9" s="34" t="s">
        <v>25</v>
      </c>
      <c r="G9" s="34"/>
      <c r="H9" s="34" t="s">
        <v>120</v>
      </c>
      <c r="I9" s="34"/>
      <c r="J9" s="34" t="s">
        <v>49</v>
      </c>
      <c r="K9" s="34"/>
      <c r="L9" s="34" t="s">
        <v>6</v>
      </c>
      <c r="M9" s="125"/>
      <c r="N9" s="118" t="s">
        <v>182</v>
      </c>
      <c r="O9" s="34"/>
      <c r="P9" s="118" t="s">
        <v>140</v>
      </c>
      <c r="R9" s="120" t="s">
        <v>58</v>
      </c>
      <c r="T9" s="34" t="s">
        <v>32</v>
      </c>
    </row>
    <row r="10" spans="1:20" ht="22.5" customHeight="1" x14ac:dyDescent="0.25">
      <c r="A10" s="8"/>
      <c r="B10" s="77"/>
      <c r="D10" s="246" t="s">
        <v>67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ht="22.5" customHeight="1" x14ac:dyDescent="0.35">
      <c r="A11" s="8" t="s">
        <v>164</v>
      </c>
      <c r="C11" s="187"/>
      <c r="D11" s="24"/>
      <c r="E11" s="24"/>
      <c r="F11" s="24"/>
      <c r="G11" s="24"/>
      <c r="H11" s="24"/>
      <c r="I11" s="24"/>
      <c r="J11" s="24"/>
      <c r="K11" s="24"/>
      <c r="L11" s="24"/>
      <c r="M11" s="64"/>
      <c r="N11" s="24"/>
      <c r="O11" s="24"/>
      <c r="P11" s="24"/>
      <c r="Q11" s="24"/>
      <c r="R11" s="24"/>
      <c r="S11" s="24"/>
      <c r="T11" s="24"/>
    </row>
    <row r="12" spans="1:20" ht="22.5" customHeight="1" x14ac:dyDescent="0.35">
      <c r="A12" s="8" t="s">
        <v>136</v>
      </c>
      <c r="C12" s="36"/>
      <c r="D12" s="64">
        <v>492040</v>
      </c>
      <c r="E12" s="64"/>
      <c r="F12" s="64">
        <v>229555</v>
      </c>
      <c r="G12" s="64"/>
      <c r="H12" s="64">
        <v>379</v>
      </c>
      <c r="I12" s="64"/>
      <c r="J12" s="64">
        <v>44998</v>
      </c>
      <c r="K12" s="64"/>
      <c r="L12" s="64">
        <v>408212</v>
      </c>
      <c r="M12" s="64"/>
      <c r="N12" s="64">
        <v>-1285</v>
      </c>
      <c r="O12" s="64"/>
      <c r="P12" s="24">
        <f>SUM(D12:N12)</f>
        <v>1173899</v>
      </c>
      <c r="Q12" s="64"/>
      <c r="R12" s="64">
        <v>266</v>
      </c>
      <c r="S12" s="64"/>
      <c r="T12" s="24">
        <f>SUM(P12:R12)</f>
        <v>1174165</v>
      </c>
    </row>
    <row r="13" spans="1:20" ht="22.5" customHeight="1" x14ac:dyDescent="0.35">
      <c r="A13" s="8"/>
      <c r="C13" s="3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24"/>
    </row>
    <row r="14" spans="1:20" ht="22.5" customHeight="1" x14ac:dyDescent="0.35">
      <c r="A14" s="8" t="s">
        <v>80</v>
      </c>
      <c r="C14" s="3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24"/>
    </row>
    <row r="15" spans="1:20" ht="22.5" customHeight="1" x14ac:dyDescent="0.35">
      <c r="A15" s="71" t="s">
        <v>157</v>
      </c>
      <c r="C15" s="3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24"/>
    </row>
    <row r="16" spans="1:20" ht="22.5" customHeight="1" x14ac:dyDescent="0.35">
      <c r="A16" s="43" t="s">
        <v>152</v>
      </c>
      <c r="B16" s="5">
        <v>13</v>
      </c>
      <c r="C16" s="36"/>
      <c r="D16" s="65">
        <v>0</v>
      </c>
      <c r="E16" s="64"/>
      <c r="F16" s="65">
        <v>0</v>
      </c>
      <c r="G16" s="169"/>
      <c r="H16" s="65">
        <v>0</v>
      </c>
      <c r="I16" s="169"/>
      <c r="J16" s="65">
        <v>0</v>
      </c>
      <c r="K16" s="64"/>
      <c r="L16" s="53">
        <v>-59045</v>
      </c>
      <c r="M16" s="53"/>
      <c r="N16" s="65">
        <v>0</v>
      </c>
      <c r="O16" s="197"/>
      <c r="P16" s="49">
        <f>SUM(D16:N16)</f>
        <v>-59045</v>
      </c>
      <c r="Q16" s="197"/>
      <c r="R16" s="197">
        <v>0</v>
      </c>
      <c r="S16" s="53"/>
      <c r="T16" s="49">
        <f>SUM(P16:R16)</f>
        <v>-59045</v>
      </c>
    </row>
    <row r="17" spans="1:20" ht="22.5" customHeight="1" x14ac:dyDescent="0.35">
      <c r="A17" s="71" t="s">
        <v>158</v>
      </c>
      <c r="C17" s="36"/>
      <c r="D17" s="31">
        <f>SUM(D16)</f>
        <v>0</v>
      </c>
      <c r="E17" s="87">
        <f>SUM(E13)</f>
        <v>0</v>
      </c>
      <c r="F17" s="31">
        <f>SUM(F16)</f>
        <v>0</v>
      </c>
      <c r="G17" s="87">
        <f>SUM(G13)</f>
        <v>0</v>
      </c>
      <c r="H17" s="31">
        <f>SUM(H16)</f>
        <v>0</v>
      </c>
      <c r="I17" s="122">
        <f>SUM(I13)</f>
        <v>0</v>
      </c>
      <c r="J17" s="31">
        <f>SUM(J16)</f>
        <v>0</v>
      </c>
      <c r="K17" s="122">
        <f>SUM(K13)</f>
        <v>0</v>
      </c>
      <c r="L17" s="31">
        <f>SUM(L16)</f>
        <v>-59045</v>
      </c>
      <c r="M17" s="24">
        <f>SUM(M13)</f>
        <v>0</v>
      </c>
      <c r="N17" s="31">
        <f>SUM(N16)</f>
        <v>0</v>
      </c>
      <c r="O17" s="64">
        <f>SUM(O13)</f>
        <v>0</v>
      </c>
      <c r="P17" s="31">
        <f>SUM(P16)</f>
        <v>-59045</v>
      </c>
      <c r="Q17" s="24"/>
      <c r="R17" s="31">
        <f>SUM(R16)</f>
        <v>0</v>
      </c>
      <c r="S17" s="24">
        <f>SUM(S13)</f>
        <v>0</v>
      </c>
      <c r="T17" s="31">
        <f>SUM(T16)</f>
        <v>-59045</v>
      </c>
    </row>
    <row r="18" spans="1:20" ht="22.5" customHeight="1" x14ac:dyDescent="0.35">
      <c r="A18" s="8"/>
      <c r="C18" s="3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24"/>
    </row>
    <row r="19" spans="1:20" ht="22.5" customHeight="1" x14ac:dyDescent="0.35">
      <c r="A19" s="17" t="s">
        <v>68</v>
      </c>
      <c r="C19" s="187"/>
      <c r="D19" s="37"/>
      <c r="F19" s="26"/>
      <c r="J19" s="27"/>
      <c r="K19" s="188"/>
      <c r="L19" s="27"/>
      <c r="M19" s="189"/>
      <c r="N19" s="188"/>
      <c r="O19" s="188"/>
      <c r="P19" s="27"/>
      <c r="Q19" s="188"/>
      <c r="R19" s="190"/>
      <c r="S19" s="188"/>
      <c r="T19" s="37"/>
    </row>
    <row r="20" spans="1:20" ht="22.5" customHeight="1" x14ac:dyDescent="0.35">
      <c r="A20" s="94" t="s">
        <v>59</v>
      </c>
      <c r="C20" s="187"/>
      <c r="D20" s="65">
        <v>0</v>
      </c>
      <c r="E20" s="203"/>
      <c r="F20" s="65">
        <v>0</v>
      </c>
      <c r="G20" s="203"/>
      <c r="H20" s="65">
        <v>0</v>
      </c>
      <c r="I20" s="204"/>
      <c r="J20" s="65">
        <v>0</v>
      </c>
      <c r="K20" s="191"/>
      <c r="L20" s="65">
        <v>79747</v>
      </c>
      <c r="M20" s="192"/>
      <c r="N20" s="65">
        <v>0</v>
      </c>
      <c r="O20" s="192"/>
      <c r="P20" s="65">
        <f>SUM(D20:N20)</f>
        <v>79747</v>
      </c>
      <c r="Q20" s="191"/>
      <c r="R20" s="65">
        <v>-309</v>
      </c>
      <c r="S20" s="191"/>
      <c r="T20" s="49">
        <f>SUM(P20:R20)</f>
        <v>79438</v>
      </c>
    </row>
    <row r="21" spans="1:20" ht="22.5" customHeight="1" x14ac:dyDescent="0.35">
      <c r="A21" s="94" t="s">
        <v>74</v>
      </c>
      <c r="C21" s="187"/>
      <c r="D21" s="65">
        <v>0</v>
      </c>
      <c r="E21" s="203"/>
      <c r="F21" s="65">
        <v>0</v>
      </c>
      <c r="G21" s="203"/>
      <c r="H21" s="65">
        <v>0</v>
      </c>
      <c r="I21" s="204"/>
      <c r="J21" s="65">
        <v>0</v>
      </c>
      <c r="K21" s="191"/>
      <c r="L21" s="65">
        <v>0</v>
      </c>
      <c r="M21" s="192"/>
      <c r="N21" s="65">
        <v>-483</v>
      </c>
      <c r="O21" s="192"/>
      <c r="P21" s="65">
        <f>SUM(D21:N21)</f>
        <v>-483</v>
      </c>
      <c r="Q21" s="191"/>
      <c r="R21" s="65">
        <v>2</v>
      </c>
      <c r="S21" s="191"/>
      <c r="T21" s="49">
        <f>SUM(P21:R21)</f>
        <v>-481</v>
      </c>
    </row>
    <row r="22" spans="1:20" ht="22.5" customHeight="1" x14ac:dyDescent="0.35">
      <c r="A22" s="17" t="s">
        <v>66</v>
      </c>
      <c r="C22" s="187"/>
      <c r="D22" s="31">
        <f>SUM(D20:D21)</f>
        <v>0</v>
      </c>
      <c r="E22" s="122">
        <f t="shared" ref="E22:M22" si="0">SUM(E20:E21)</f>
        <v>0</v>
      </c>
      <c r="F22" s="31">
        <f t="shared" si="0"/>
        <v>0</v>
      </c>
      <c r="G22" s="122">
        <f t="shared" si="0"/>
        <v>0</v>
      </c>
      <c r="H22" s="31">
        <f t="shared" si="0"/>
        <v>0</v>
      </c>
      <c r="I22" s="122">
        <f t="shared" si="0"/>
        <v>0</v>
      </c>
      <c r="J22" s="31">
        <f t="shared" si="0"/>
        <v>0</v>
      </c>
      <c r="K22" s="122">
        <f t="shared" si="0"/>
        <v>0</v>
      </c>
      <c r="L22" s="31">
        <f t="shared" si="0"/>
        <v>79747</v>
      </c>
      <c r="M22" s="126">
        <f t="shared" si="0"/>
        <v>0</v>
      </c>
      <c r="N22" s="31">
        <f>SUM(N20:N21)</f>
        <v>-483</v>
      </c>
      <c r="O22" s="122"/>
      <c r="P22" s="31">
        <f>SUM(P20:P21)</f>
        <v>79264</v>
      </c>
      <c r="Q22" s="122">
        <f>SUM(Q20:Q21)</f>
        <v>0</v>
      </c>
      <c r="R22" s="31">
        <f>SUM(R20:R21)</f>
        <v>-307</v>
      </c>
      <c r="S22" s="188"/>
      <c r="T22" s="31">
        <f>SUM(P22:R22)</f>
        <v>78957</v>
      </c>
    </row>
    <row r="23" spans="1:20" s="43" customFormat="1" ht="22.5" customHeight="1" thickBot="1" x14ac:dyDescent="0.4">
      <c r="A23" s="20" t="s">
        <v>163</v>
      </c>
      <c r="B23" s="193"/>
      <c r="C23" s="194"/>
      <c r="D23" s="195">
        <f>D12+D17+D22</f>
        <v>492040</v>
      </c>
      <c r="E23" s="64" t="e">
        <f>E12+#REF!+E22</f>
        <v>#REF!</v>
      </c>
      <c r="F23" s="195">
        <f>F12+F17+F22</f>
        <v>229555</v>
      </c>
      <c r="G23" s="64" t="e">
        <f>G12+#REF!+G22</f>
        <v>#REF!</v>
      </c>
      <c r="H23" s="195">
        <f>H12+H17+H22</f>
        <v>379</v>
      </c>
      <c r="I23" s="64"/>
      <c r="J23" s="195">
        <f>J12+J17+J22</f>
        <v>44998</v>
      </c>
      <c r="K23" s="64" t="e">
        <f>K12+#REF!+K22</f>
        <v>#REF!</v>
      </c>
      <c r="L23" s="195">
        <f>L12+L17+L22</f>
        <v>428914</v>
      </c>
      <c r="M23" s="64" t="e">
        <f>M12+#REF!+M22</f>
        <v>#REF!</v>
      </c>
      <c r="N23" s="195">
        <f>N12+N17+N22</f>
        <v>-1768</v>
      </c>
      <c r="O23" s="64"/>
      <c r="P23" s="195">
        <f>P12+P17+P22</f>
        <v>1194118</v>
      </c>
      <c r="Q23" s="64" t="e">
        <f>Q12+#REF!+Q22</f>
        <v>#REF!</v>
      </c>
      <c r="R23" s="195">
        <f>R12+R17+R22</f>
        <v>-41</v>
      </c>
      <c r="S23" s="64"/>
      <c r="T23" s="195">
        <f>T12+T17+T22</f>
        <v>1194077</v>
      </c>
    </row>
    <row r="24" spans="1:20" ht="20.25" customHeight="1" thickTop="1" x14ac:dyDescent="0.25"/>
  </sheetData>
  <mergeCells count="3">
    <mergeCell ref="D4:T4"/>
    <mergeCell ref="J6:L6"/>
    <mergeCell ref="D10:T10"/>
  </mergeCells>
  <pageMargins left="0.45" right="0.45" top="0.48" bottom="0.5" header="0.5" footer="0.5"/>
  <pageSetup paperSize="9" scale="80" firstPageNumber="9" fitToWidth="0" fitToHeight="0" orientation="landscape" useFirstPageNumber="1" r:id="rId1"/>
  <headerFooter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showGridLines="0" view="pageBreakPreview" topLeftCell="A13" zoomScale="80" zoomScaleNormal="80" zoomScaleSheetLayoutView="80" workbookViewId="0">
      <selection activeCell="A25" sqref="A25"/>
    </sheetView>
  </sheetViews>
  <sheetFormatPr defaultColWidth="9.140625" defaultRowHeight="20.25" customHeight="1" x14ac:dyDescent="0.25"/>
  <cols>
    <col min="1" max="1" width="50.5703125" style="32" customWidth="1"/>
    <col min="2" max="2" width="6.140625" style="5" customWidth="1"/>
    <col min="3" max="3" width="1" style="32" customWidth="1"/>
    <col min="4" max="4" width="11.140625" style="32" customWidth="1"/>
    <col min="5" max="5" width="0.85546875" style="35" customWidth="1"/>
    <col min="6" max="6" width="12.5703125" style="32" customWidth="1"/>
    <col min="7" max="7" width="0.85546875" style="35" customWidth="1"/>
    <col min="8" max="8" width="12.140625" style="32" customWidth="1"/>
    <col min="9" max="9" width="1" style="35" customWidth="1"/>
    <col min="10" max="10" width="13.42578125" style="32" customWidth="1"/>
    <col min="11" max="11" width="0.85546875" style="35" customWidth="1"/>
    <col min="12" max="12" width="15.7109375" style="32" customWidth="1"/>
    <col min="13" max="13" width="0.85546875" style="55" customWidth="1"/>
    <col min="14" max="14" width="13.140625" style="32" customWidth="1"/>
    <col min="15" max="15" width="1.28515625" style="35" customWidth="1"/>
    <col min="16" max="16" width="12.42578125" style="32" customWidth="1"/>
    <col min="17" max="17" width="1.42578125" style="35" customWidth="1"/>
    <col min="18" max="18" width="10.7109375" style="32" customWidth="1"/>
    <col min="19" max="19" width="1.42578125" style="35" customWidth="1"/>
    <col min="20" max="20" width="11.85546875" style="32" customWidth="1"/>
    <col min="21" max="16384" width="9.140625" style="32"/>
  </cols>
  <sheetData>
    <row r="1" spans="1:20" s="185" customFormat="1" ht="22.5" customHeight="1" x14ac:dyDescent="0.3">
      <c r="A1" s="6" t="s">
        <v>50</v>
      </c>
      <c r="B1" s="184"/>
      <c r="E1" s="186"/>
      <c r="G1" s="186"/>
      <c r="I1" s="186"/>
      <c r="K1" s="186"/>
      <c r="M1" s="157"/>
      <c r="O1" s="186"/>
      <c r="Q1" s="186"/>
      <c r="S1" s="186"/>
    </row>
    <row r="2" spans="1:20" ht="22.5" customHeight="1" x14ac:dyDescent="0.25">
      <c r="A2" s="1" t="s">
        <v>69</v>
      </c>
    </row>
    <row r="3" spans="1:20" ht="22.5" customHeight="1" x14ac:dyDescent="0.25">
      <c r="A3" s="1"/>
    </row>
    <row r="4" spans="1:20" ht="22.5" customHeight="1" x14ac:dyDescent="0.25">
      <c r="D4" s="242" t="s">
        <v>41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141</v>
      </c>
      <c r="P5" s="35"/>
      <c r="Q5" s="9"/>
      <c r="R5" s="9"/>
      <c r="S5" s="9"/>
      <c r="T5" s="9"/>
    </row>
    <row r="6" spans="1:20" ht="22.5" customHeight="1" x14ac:dyDescent="0.25">
      <c r="D6" s="9"/>
      <c r="E6" s="9"/>
      <c r="F6" s="34"/>
      <c r="G6" s="9"/>
      <c r="H6" s="9"/>
      <c r="I6" s="9"/>
      <c r="J6" s="248" t="s">
        <v>4</v>
      </c>
      <c r="K6" s="248"/>
      <c r="L6" s="248"/>
      <c r="N6" s="117" t="s">
        <v>142</v>
      </c>
      <c r="P6" s="34" t="s">
        <v>79</v>
      </c>
      <c r="R6" s="119"/>
      <c r="T6" s="9"/>
    </row>
    <row r="7" spans="1:20" ht="22.5" customHeight="1" x14ac:dyDescent="0.25">
      <c r="D7" s="120" t="s">
        <v>137</v>
      </c>
      <c r="E7" s="34"/>
      <c r="F7" s="34"/>
      <c r="G7" s="34"/>
      <c r="H7" s="34"/>
      <c r="I7" s="34"/>
      <c r="J7" s="34"/>
      <c r="K7" s="34"/>
      <c r="L7" s="34"/>
      <c r="M7" s="125"/>
      <c r="N7" s="118" t="s">
        <v>180</v>
      </c>
      <c r="O7" s="34"/>
      <c r="P7" s="118" t="s">
        <v>38</v>
      </c>
      <c r="R7" s="120" t="s">
        <v>55</v>
      </c>
    </row>
    <row r="8" spans="1:20" ht="22.5" customHeight="1" x14ac:dyDescent="0.25">
      <c r="D8" s="120" t="s">
        <v>138</v>
      </c>
      <c r="E8" s="34"/>
      <c r="F8" s="120"/>
      <c r="G8" s="34"/>
      <c r="H8" s="120" t="s">
        <v>139</v>
      </c>
      <c r="I8" s="34"/>
      <c r="J8" s="34"/>
      <c r="K8" s="34"/>
      <c r="L8" s="34"/>
      <c r="M8" s="125"/>
      <c r="N8" s="118" t="s">
        <v>181</v>
      </c>
      <c r="O8" s="34"/>
      <c r="P8" s="118" t="s">
        <v>56</v>
      </c>
      <c r="R8" s="120" t="s">
        <v>57</v>
      </c>
      <c r="T8" s="34" t="s">
        <v>7</v>
      </c>
    </row>
    <row r="9" spans="1:20" ht="22.5" customHeight="1" x14ac:dyDescent="0.25">
      <c r="A9" s="35"/>
      <c r="B9" s="139" t="s">
        <v>78</v>
      </c>
      <c r="C9" s="35"/>
      <c r="D9" s="34" t="s">
        <v>30</v>
      </c>
      <c r="E9" s="34"/>
      <c r="F9" s="34" t="s">
        <v>25</v>
      </c>
      <c r="G9" s="34"/>
      <c r="H9" s="34" t="s">
        <v>120</v>
      </c>
      <c r="I9" s="34"/>
      <c r="J9" s="34" t="s">
        <v>49</v>
      </c>
      <c r="K9" s="34"/>
      <c r="L9" s="34" t="s">
        <v>6</v>
      </c>
      <c r="M9" s="125"/>
      <c r="N9" s="118" t="s">
        <v>182</v>
      </c>
      <c r="O9" s="34"/>
      <c r="P9" s="118" t="s">
        <v>140</v>
      </c>
      <c r="R9" s="120" t="s">
        <v>58</v>
      </c>
      <c r="T9" s="34" t="s">
        <v>32</v>
      </c>
    </row>
    <row r="10" spans="1:20" ht="22.5" customHeight="1" x14ac:dyDescent="0.25">
      <c r="A10" s="8"/>
      <c r="B10" s="77"/>
      <c r="D10" s="246" t="s">
        <v>67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</row>
    <row r="11" spans="1:20" ht="22.5" customHeight="1" x14ac:dyDescent="0.35">
      <c r="A11" s="8" t="s">
        <v>174</v>
      </c>
      <c r="C11" s="187"/>
      <c r="D11" s="24"/>
      <c r="E11" s="24"/>
      <c r="F11" s="24"/>
      <c r="G11" s="24"/>
      <c r="H11" s="24"/>
      <c r="I11" s="24"/>
      <c r="J11" s="24"/>
      <c r="K11" s="24"/>
      <c r="L11" s="24"/>
      <c r="M11" s="64"/>
      <c r="N11" s="24"/>
      <c r="O11" s="24"/>
      <c r="P11" s="24"/>
      <c r="Q11" s="24"/>
      <c r="R11" s="24"/>
      <c r="S11" s="24"/>
      <c r="T11" s="24"/>
    </row>
    <row r="12" spans="1:20" ht="22.5" customHeight="1" x14ac:dyDescent="0.35">
      <c r="A12" s="8" t="s">
        <v>175</v>
      </c>
      <c r="C12" s="36"/>
      <c r="D12" s="64">
        <v>492040</v>
      </c>
      <c r="E12" s="64"/>
      <c r="F12" s="64">
        <v>229555</v>
      </c>
      <c r="G12" s="64"/>
      <c r="H12" s="64">
        <v>379</v>
      </c>
      <c r="I12" s="64"/>
      <c r="J12" s="64">
        <v>49204</v>
      </c>
      <c r="K12" s="64"/>
      <c r="L12" s="64">
        <v>460633</v>
      </c>
      <c r="M12" s="64"/>
      <c r="N12" s="64">
        <v>-1751</v>
      </c>
      <c r="O12" s="64"/>
      <c r="P12" s="24">
        <f>SUM(D12:N12)</f>
        <v>1230060</v>
      </c>
      <c r="Q12" s="64"/>
      <c r="R12" s="64">
        <v>268</v>
      </c>
      <c r="S12" s="64"/>
      <c r="T12" s="24">
        <f>SUM(P12:R12)</f>
        <v>1230328</v>
      </c>
    </row>
    <row r="13" spans="1:20" ht="22.5" customHeight="1" x14ac:dyDescent="0.35">
      <c r="A13" s="8"/>
      <c r="C13" s="3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24"/>
    </row>
    <row r="14" spans="1:20" ht="22.5" customHeight="1" x14ac:dyDescent="0.35">
      <c r="A14" s="8" t="s">
        <v>80</v>
      </c>
      <c r="C14" s="3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24"/>
    </row>
    <row r="15" spans="1:20" ht="22.5" customHeight="1" x14ac:dyDescent="0.35">
      <c r="A15" s="71" t="s">
        <v>157</v>
      </c>
      <c r="C15" s="3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24"/>
    </row>
    <row r="16" spans="1:20" ht="22.5" customHeight="1" x14ac:dyDescent="0.35">
      <c r="A16" s="43" t="s">
        <v>152</v>
      </c>
      <c r="B16" s="5">
        <v>13</v>
      </c>
      <c r="C16" s="36"/>
      <c r="D16" s="65">
        <v>0</v>
      </c>
      <c r="E16" s="64"/>
      <c r="F16" s="65">
        <v>0</v>
      </c>
      <c r="G16" s="169"/>
      <c r="H16" s="65">
        <v>0</v>
      </c>
      <c r="I16" s="169"/>
      <c r="J16" s="65">
        <v>0</v>
      </c>
      <c r="K16" s="64"/>
      <c r="L16" s="53">
        <v>-78726</v>
      </c>
      <c r="M16" s="53"/>
      <c r="N16" s="65">
        <v>0</v>
      </c>
      <c r="O16" s="197"/>
      <c r="P16" s="49">
        <f>SUM(D16:N16)</f>
        <v>-78726</v>
      </c>
      <c r="Q16" s="197"/>
      <c r="R16" s="197">
        <v>0</v>
      </c>
      <c r="S16" s="53"/>
      <c r="T16" s="49">
        <f>SUM(P16:R16)</f>
        <v>-78726</v>
      </c>
    </row>
    <row r="17" spans="1:20" ht="22.5" customHeight="1" x14ac:dyDescent="0.35">
      <c r="A17" s="71" t="s">
        <v>158</v>
      </c>
      <c r="C17" s="36"/>
      <c r="D17" s="31">
        <f>SUM(D16)</f>
        <v>0</v>
      </c>
      <c r="E17" s="87"/>
      <c r="F17" s="31">
        <f>SUM(F16)</f>
        <v>0</v>
      </c>
      <c r="G17" s="87"/>
      <c r="H17" s="31">
        <f>SUM(H16)</f>
        <v>0</v>
      </c>
      <c r="I17" s="122"/>
      <c r="J17" s="31">
        <f>SUM(J16)</f>
        <v>0</v>
      </c>
      <c r="K17" s="122"/>
      <c r="L17" s="31">
        <f>SUM(L16)</f>
        <v>-78726</v>
      </c>
      <c r="M17" s="24"/>
      <c r="N17" s="31">
        <f>SUM(N16)</f>
        <v>0</v>
      </c>
      <c r="O17" s="64"/>
      <c r="P17" s="31">
        <f>SUM(P16)</f>
        <v>-78726</v>
      </c>
      <c r="Q17" s="24"/>
      <c r="R17" s="31">
        <f>SUM(R16)</f>
        <v>0</v>
      </c>
      <c r="S17" s="24"/>
      <c r="T17" s="31">
        <f>SUM(T16)</f>
        <v>-78726</v>
      </c>
    </row>
    <row r="18" spans="1:20" ht="22.5" customHeight="1" x14ac:dyDescent="0.35">
      <c r="A18" s="8"/>
      <c r="C18" s="3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24"/>
    </row>
    <row r="19" spans="1:20" ht="22.5" customHeight="1" x14ac:dyDescent="0.35">
      <c r="A19" s="17" t="s">
        <v>68</v>
      </c>
      <c r="C19" s="187"/>
      <c r="D19" s="37"/>
      <c r="F19" s="26"/>
      <c r="J19" s="27"/>
      <c r="K19" s="188"/>
      <c r="L19" s="27"/>
      <c r="M19" s="189"/>
      <c r="N19" s="188"/>
      <c r="O19" s="188"/>
      <c r="P19" s="27"/>
      <c r="Q19" s="188"/>
      <c r="R19" s="190"/>
      <c r="S19" s="188"/>
      <c r="T19" s="37"/>
    </row>
    <row r="20" spans="1:20" ht="22.5" customHeight="1" x14ac:dyDescent="0.35">
      <c r="A20" s="94" t="s">
        <v>59</v>
      </c>
      <c r="C20" s="187"/>
      <c r="D20" s="65">
        <v>0</v>
      </c>
      <c r="E20" s="203"/>
      <c r="F20" s="65">
        <v>0</v>
      </c>
      <c r="G20" s="203"/>
      <c r="H20" s="65">
        <v>0</v>
      </c>
      <c r="I20" s="204"/>
      <c r="J20" s="65">
        <v>0</v>
      </c>
      <c r="K20" s="191"/>
      <c r="L20" s="65">
        <v>22733</v>
      </c>
      <c r="M20" s="192"/>
      <c r="N20" s="65">
        <v>0</v>
      </c>
      <c r="O20" s="192"/>
      <c r="P20" s="65">
        <f>SUM(D20:N20)</f>
        <v>22733</v>
      </c>
      <c r="Q20" s="191"/>
      <c r="R20" s="65">
        <v>-135</v>
      </c>
      <c r="S20" s="191"/>
      <c r="T20" s="49">
        <f>SUM(P20:R20)</f>
        <v>22598</v>
      </c>
    </row>
    <row r="21" spans="1:20" ht="22.5" customHeight="1" x14ac:dyDescent="0.35">
      <c r="A21" s="94" t="s">
        <v>74</v>
      </c>
      <c r="C21" s="187"/>
      <c r="D21" s="65">
        <v>0</v>
      </c>
      <c r="E21" s="203"/>
      <c r="F21" s="65">
        <v>0</v>
      </c>
      <c r="G21" s="203"/>
      <c r="H21" s="65">
        <v>0</v>
      </c>
      <c r="I21" s="204"/>
      <c r="J21" s="65">
        <v>0</v>
      </c>
      <c r="K21" s="191"/>
      <c r="L21" s="65">
        <v>0</v>
      </c>
      <c r="M21" s="192"/>
      <c r="N21" s="65">
        <v>-1760</v>
      </c>
      <c r="O21" s="192"/>
      <c r="P21" s="65">
        <f>SUM(D21:N21)</f>
        <v>-1760</v>
      </c>
      <c r="Q21" s="191"/>
      <c r="R21" s="65">
        <v>9</v>
      </c>
      <c r="S21" s="191"/>
      <c r="T21" s="49">
        <f>SUM(P21:R21)</f>
        <v>-1751</v>
      </c>
    </row>
    <row r="22" spans="1:20" ht="22.5" customHeight="1" x14ac:dyDescent="0.35">
      <c r="A22" s="17" t="s">
        <v>66</v>
      </c>
      <c r="C22" s="187"/>
      <c r="D22" s="31">
        <f>SUM(D20:D21)</f>
        <v>0</v>
      </c>
      <c r="E22" s="122">
        <f t="shared" ref="E22:M22" si="0">SUM(E20:E21)</f>
        <v>0</v>
      </c>
      <c r="F22" s="31">
        <f t="shared" si="0"/>
        <v>0</v>
      </c>
      <c r="G22" s="122">
        <f t="shared" si="0"/>
        <v>0</v>
      </c>
      <c r="H22" s="31">
        <f t="shared" si="0"/>
        <v>0</v>
      </c>
      <c r="I22" s="122">
        <f t="shared" si="0"/>
        <v>0</v>
      </c>
      <c r="J22" s="31">
        <f t="shared" si="0"/>
        <v>0</v>
      </c>
      <c r="K22" s="122">
        <f t="shared" si="0"/>
        <v>0</v>
      </c>
      <c r="L22" s="31">
        <f t="shared" si="0"/>
        <v>22733</v>
      </c>
      <c r="M22" s="126">
        <f t="shared" si="0"/>
        <v>0</v>
      </c>
      <c r="N22" s="31">
        <f>SUM(N20:N21)</f>
        <v>-1760</v>
      </c>
      <c r="O22" s="122"/>
      <c r="P22" s="31">
        <f>SUM(P20:P21)</f>
        <v>20973</v>
      </c>
      <c r="Q22" s="122">
        <f>SUM(Q20:Q21)</f>
        <v>0</v>
      </c>
      <c r="R22" s="31">
        <f>SUM(R20:R21)</f>
        <v>-126</v>
      </c>
      <c r="S22" s="188"/>
      <c r="T22" s="31">
        <f>SUM(P22:R22)</f>
        <v>20847</v>
      </c>
    </row>
    <row r="23" spans="1:20" s="43" customFormat="1" ht="22.5" customHeight="1" thickBot="1" x14ac:dyDescent="0.4">
      <c r="A23" s="20" t="s">
        <v>176</v>
      </c>
      <c r="B23" s="193"/>
      <c r="C23" s="194"/>
      <c r="D23" s="195">
        <f>D12+D17+D22</f>
        <v>492040</v>
      </c>
      <c r="E23" s="64"/>
      <c r="F23" s="195">
        <f>F12+F17+F22</f>
        <v>229555</v>
      </c>
      <c r="G23" s="64"/>
      <c r="H23" s="195">
        <f>H12+H17+H22</f>
        <v>379</v>
      </c>
      <c r="I23" s="64"/>
      <c r="J23" s="195">
        <f>J12+J17+J22</f>
        <v>49204</v>
      </c>
      <c r="K23" s="64"/>
      <c r="L23" s="195">
        <f>L12+L17+L22</f>
        <v>404640</v>
      </c>
      <c r="M23" s="64"/>
      <c r="N23" s="195">
        <f>N12+N17+N22</f>
        <v>-3511</v>
      </c>
      <c r="O23" s="64"/>
      <c r="P23" s="195">
        <f>P12+P17+P22</f>
        <v>1172307</v>
      </c>
      <c r="Q23" s="64"/>
      <c r="R23" s="195">
        <f>R12+R17+R22</f>
        <v>142</v>
      </c>
      <c r="S23" s="64"/>
      <c r="T23" s="195">
        <f>T12+T17+T22</f>
        <v>1172449</v>
      </c>
    </row>
    <row r="24" spans="1:20" ht="20.25" customHeight="1" thickTop="1" x14ac:dyDescent="0.25"/>
  </sheetData>
  <mergeCells count="3">
    <mergeCell ref="D4:T4"/>
    <mergeCell ref="J6:L6"/>
    <mergeCell ref="D10:T10"/>
  </mergeCells>
  <pageMargins left="0.45" right="0.45" top="0.48" bottom="0.5" header="0.5" footer="0.5"/>
  <pageSetup paperSize="9" scale="78" firstPageNumber="10" fitToHeight="0" orientation="landscape" useFirstPageNumber="1" r:id="rId1"/>
  <headerFooter>
    <oddFooter>&amp;LThe accompanying condensed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topLeftCell="A5" zoomScaleNormal="100" zoomScaleSheetLayoutView="85" workbookViewId="0">
      <selection activeCell="A25" sqref="A25"/>
    </sheetView>
  </sheetViews>
  <sheetFormatPr defaultColWidth="9.140625" defaultRowHeight="20.25" customHeight="1" x14ac:dyDescent="0.25"/>
  <cols>
    <col min="1" max="1" width="46.7109375" style="12" customWidth="1"/>
    <col min="2" max="2" width="6.5703125" style="12" customWidth="1"/>
    <col min="3" max="3" width="1.5703125" style="12" customWidth="1"/>
    <col min="4" max="4" width="12.7109375" style="12" customWidth="1"/>
    <col min="5" max="5" width="1.5703125" style="12" customWidth="1"/>
    <col min="6" max="6" width="12.7109375" style="12" customWidth="1"/>
    <col min="7" max="7" width="1.5703125" style="12" customWidth="1"/>
    <col min="8" max="8" width="12.7109375" style="12" customWidth="1"/>
    <col min="9" max="9" width="1.5703125" style="12" customWidth="1"/>
    <col min="10" max="10" width="12.7109375" style="12" customWidth="1"/>
    <col min="11" max="11" width="1.5703125" style="12" customWidth="1"/>
    <col min="12" max="12" width="12.7109375" style="12" customWidth="1"/>
    <col min="13" max="13" width="1.28515625" style="12" customWidth="1"/>
    <col min="14" max="14" width="12.7109375" style="12" customWidth="1"/>
    <col min="15" max="16384" width="9.140625" style="12"/>
  </cols>
  <sheetData>
    <row r="1" spans="1:14" ht="23.25" customHeight="1" x14ac:dyDescent="0.3">
      <c r="A1" s="6" t="s">
        <v>50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25">
      <c r="A2" s="1" t="s">
        <v>69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25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25">
      <c r="A4" s="82"/>
      <c r="B4" s="77"/>
      <c r="C4" s="82"/>
      <c r="D4" s="242" t="s">
        <v>42</v>
      </c>
      <c r="E4" s="242"/>
      <c r="F4" s="242"/>
      <c r="G4" s="242"/>
      <c r="H4" s="242"/>
      <c r="I4" s="242"/>
      <c r="J4" s="242"/>
      <c r="K4" s="242"/>
      <c r="L4" s="242"/>
    </row>
    <row r="5" spans="1:14" ht="20.25" customHeight="1" x14ac:dyDescent="0.25">
      <c r="A5" s="82"/>
      <c r="B5" s="77"/>
      <c r="C5" s="82"/>
      <c r="D5" s="9"/>
      <c r="E5" s="9"/>
      <c r="F5" s="127"/>
      <c r="G5" s="9"/>
      <c r="H5" s="35"/>
      <c r="I5" s="82"/>
      <c r="J5" s="249" t="s">
        <v>4</v>
      </c>
      <c r="K5" s="249"/>
      <c r="L5" s="249"/>
    </row>
    <row r="6" spans="1:14" ht="20.25" customHeight="1" x14ac:dyDescent="0.25">
      <c r="A6" s="82"/>
      <c r="B6" s="77"/>
      <c r="C6" s="82"/>
      <c r="D6" s="34" t="s">
        <v>137</v>
      </c>
      <c r="E6" s="83"/>
      <c r="F6" s="82"/>
      <c r="G6" s="83"/>
      <c r="H6" s="120"/>
      <c r="I6" s="83"/>
      <c r="J6" s="83"/>
      <c r="K6" s="82"/>
      <c r="L6" s="82"/>
      <c r="M6" s="83"/>
      <c r="N6" s="34"/>
    </row>
    <row r="7" spans="1:14" ht="20.25" customHeight="1" x14ac:dyDescent="0.25">
      <c r="A7" s="82"/>
      <c r="B7" s="77"/>
      <c r="C7" s="82"/>
      <c r="D7" s="34" t="s">
        <v>138</v>
      </c>
      <c r="E7" s="83"/>
      <c r="F7" s="82"/>
      <c r="G7" s="83"/>
      <c r="H7" s="120" t="s">
        <v>119</v>
      </c>
      <c r="I7" s="83"/>
      <c r="J7" s="83"/>
      <c r="K7" s="82"/>
      <c r="L7" s="82"/>
      <c r="M7" s="83"/>
      <c r="N7" s="34" t="s">
        <v>7</v>
      </c>
    </row>
    <row r="8" spans="1:14" ht="20.25" customHeight="1" x14ac:dyDescent="0.25">
      <c r="A8" s="82"/>
      <c r="B8" s="139" t="s">
        <v>78</v>
      </c>
      <c r="C8" s="82"/>
      <c r="D8" s="83" t="s">
        <v>30</v>
      </c>
      <c r="E8" s="83"/>
      <c r="F8" s="83" t="s">
        <v>25</v>
      </c>
      <c r="G8" s="83"/>
      <c r="H8" s="121" t="s">
        <v>120</v>
      </c>
      <c r="I8" s="83"/>
      <c r="J8" s="83" t="s">
        <v>49</v>
      </c>
      <c r="K8" s="83"/>
      <c r="L8" s="83" t="s">
        <v>6</v>
      </c>
      <c r="M8" s="83"/>
      <c r="N8" s="34" t="s">
        <v>32</v>
      </c>
    </row>
    <row r="9" spans="1:14" ht="20.25" customHeight="1" x14ac:dyDescent="0.25">
      <c r="A9" s="8"/>
      <c r="B9" s="77"/>
      <c r="C9" s="82"/>
      <c r="D9" s="246" t="s">
        <v>67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</row>
    <row r="10" spans="1:14" ht="20.25" customHeight="1" x14ac:dyDescent="0.45">
      <c r="A10" s="8" t="s">
        <v>164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45">
      <c r="A11" s="8" t="s">
        <v>136</v>
      </c>
      <c r="B11" s="5"/>
      <c r="C11" s="23"/>
      <c r="D11" s="64">
        <v>492040</v>
      </c>
      <c r="E11" s="64"/>
      <c r="F11" s="64">
        <v>229555</v>
      </c>
      <c r="G11" s="64"/>
      <c r="H11" s="170">
        <v>379</v>
      </c>
      <c r="I11" s="64"/>
      <c r="J11" s="64">
        <v>44998</v>
      </c>
      <c r="K11" s="64"/>
      <c r="L11" s="64">
        <v>316707</v>
      </c>
      <c r="M11" s="64"/>
      <c r="N11" s="24">
        <f>SUM(D11:L11)</f>
        <v>1083679</v>
      </c>
    </row>
    <row r="12" spans="1:14" ht="20.25" customHeight="1" x14ac:dyDescent="0.45">
      <c r="A12" s="8"/>
      <c r="B12" s="5"/>
      <c r="C12" s="23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ht="20.25" customHeight="1" x14ac:dyDescent="0.45">
      <c r="A13" s="8" t="s">
        <v>80</v>
      </c>
      <c r="B13" s="5"/>
      <c r="C13" s="2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4" ht="20.25" customHeight="1" x14ac:dyDescent="0.45">
      <c r="A14" s="51" t="s">
        <v>159</v>
      </c>
      <c r="B14" s="5"/>
      <c r="C14" s="2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129"/>
    </row>
    <row r="15" spans="1:14" ht="20.25" customHeight="1" x14ac:dyDescent="0.45">
      <c r="A15" s="128" t="s">
        <v>153</v>
      </c>
      <c r="B15" s="5">
        <v>13</v>
      </c>
      <c r="C15" s="23"/>
      <c r="D15" s="73">
        <v>0</v>
      </c>
      <c r="E15" s="53"/>
      <c r="F15" s="73">
        <v>0</v>
      </c>
      <c r="G15" s="53"/>
      <c r="H15" s="73">
        <v>0</v>
      </c>
      <c r="I15" s="53"/>
      <c r="J15" s="73">
        <v>0</v>
      </c>
      <c r="K15" s="53"/>
      <c r="L15" s="73">
        <v>-59045</v>
      </c>
      <c r="M15" s="53"/>
      <c r="N15" s="142">
        <f>SUM(D15:L15)</f>
        <v>-59045</v>
      </c>
    </row>
    <row r="16" spans="1:14" ht="20.25" customHeight="1" x14ac:dyDescent="0.45">
      <c r="A16" s="51" t="s">
        <v>165</v>
      </c>
      <c r="B16" s="5"/>
      <c r="C16" s="23"/>
      <c r="D16" s="67">
        <f>SUM(D15:D15)</f>
        <v>0</v>
      </c>
      <c r="E16" s="64"/>
      <c r="F16" s="67">
        <f>SUM(F15:F15)</f>
        <v>0</v>
      </c>
      <c r="G16" s="64"/>
      <c r="H16" s="67">
        <f>SUM(H15:H15)</f>
        <v>0</v>
      </c>
      <c r="I16" s="64"/>
      <c r="J16" s="67">
        <f>SUM(J15:J15)</f>
        <v>0</v>
      </c>
      <c r="K16" s="64"/>
      <c r="L16" s="67">
        <f>SUM(L15:L15)</f>
        <v>-59045</v>
      </c>
      <c r="M16" s="64"/>
      <c r="N16" s="67">
        <f>SUM(N15:N15)</f>
        <v>-59045</v>
      </c>
    </row>
    <row r="17" spans="1:14" ht="20.25" customHeight="1" x14ac:dyDescent="0.4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45">
      <c r="A18" s="17" t="s">
        <v>68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45">
      <c r="A19" s="68" t="s">
        <v>59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23">
        <v>78987</v>
      </c>
      <c r="M19" s="30"/>
      <c r="N19" s="28">
        <f>SUM(D19:L19)</f>
        <v>78987</v>
      </c>
    </row>
    <row r="20" spans="1:14" ht="20.25" customHeight="1" x14ac:dyDescent="0.45">
      <c r="A20" s="33" t="s">
        <v>74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64"/>
      <c r="L20" s="28">
        <v>0</v>
      </c>
      <c r="M20" s="64"/>
      <c r="N20" s="28">
        <f>SUM(D20:L20)</f>
        <v>0</v>
      </c>
    </row>
    <row r="21" spans="1:14" ht="20.25" customHeight="1" x14ac:dyDescent="0.45">
      <c r="A21" s="17" t="s">
        <v>66</v>
      </c>
      <c r="B21" s="5"/>
      <c r="C21" s="21"/>
      <c r="D21" s="31">
        <f>SUM(D19:D20)</f>
        <v>0</v>
      </c>
      <c r="E21" s="64"/>
      <c r="F21" s="31">
        <f>SUM(F19:F20)</f>
        <v>0</v>
      </c>
      <c r="G21" s="64"/>
      <c r="H21" s="31">
        <f>SUM(H19:H20)</f>
        <v>0</v>
      </c>
      <c r="I21" s="64"/>
      <c r="J21" s="31">
        <f>SUM(J19:J20)</f>
        <v>0</v>
      </c>
      <c r="K21" s="64"/>
      <c r="L21" s="31">
        <f>SUM(L19:L20)</f>
        <v>78987</v>
      </c>
      <c r="M21" s="64"/>
      <c r="N21" s="31">
        <f>SUM(N19:N20)</f>
        <v>78987</v>
      </c>
    </row>
    <row r="22" spans="1:14" ht="20.25" customHeight="1" thickBot="1" x14ac:dyDescent="0.5">
      <c r="A22" s="20" t="s">
        <v>163</v>
      </c>
      <c r="B22" s="5"/>
      <c r="C22" s="21"/>
      <c r="D22" s="66">
        <f>SUM(D11,D16,D21)</f>
        <v>492040</v>
      </c>
      <c r="E22" s="64"/>
      <c r="F22" s="66">
        <f>SUM(F11,F16,F21)</f>
        <v>229555</v>
      </c>
      <c r="G22" s="64"/>
      <c r="H22" s="66">
        <f>SUM(H11,H16,H21)</f>
        <v>379</v>
      </c>
      <c r="I22" s="64"/>
      <c r="J22" s="66">
        <f>SUM(J11,J16,J21)</f>
        <v>44998</v>
      </c>
      <c r="K22" s="64"/>
      <c r="L22" s="66">
        <f>SUM(L11,L16,L21)</f>
        <v>336649</v>
      </c>
      <c r="M22" s="64"/>
      <c r="N22" s="66">
        <f>SUM(N11,N16,N21)</f>
        <v>1103621</v>
      </c>
    </row>
    <row r="23" spans="1:14" ht="20.25" customHeight="1" thickTop="1" x14ac:dyDescent="0.25"/>
  </sheetData>
  <mergeCells count="3">
    <mergeCell ref="D4:L4"/>
    <mergeCell ref="J5:L5"/>
    <mergeCell ref="D9:N9"/>
  </mergeCells>
  <pageMargins left="0.45" right="0.45" top="0.48" bottom="0.5" header="0.5" footer="0.5"/>
  <pageSetup paperSize="9" firstPageNumber="11" fitToWidth="0" fitToHeight="0" orientation="landscape" useFirstPageNumber="1" r:id="rId1"/>
  <headerFooter>
    <oddFooter>&amp;LThe accompanying condensed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topLeftCell="A7" zoomScale="80" zoomScaleNormal="100" zoomScaleSheetLayoutView="80" workbookViewId="0">
      <selection activeCell="L20" sqref="L20"/>
    </sheetView>
  </sheetViews>
  <sheetFormatPr defaultColWidth="9.140625" defaultRowHeight="20.25" customHeight="1" x14ac:dyDescent="0.25"/>
  <cols>
    <col min="1" max="1" width="46.7109375" style="12" customWidth="1"/>
    <col min="2" max="2" width="6.5703125" style="12" customWidth="1"/>
    <col min="3" max="3" width="1.5703125" style="12" customWidth="1"/>
    <col min="4" max="4" width="12.7109375" style="12" customWidth="1"/>
    <col min="5" max="5" width="1.5703125" style="12" customWidth="1"/>
    <col min="6" max="6" width="12.7109375" style="12" customWidth="1"/>
    <col min="7" max="7" width="1.5703125" style="12" customWidth="1"/>
    <col min="8" max="8" width="12.7109375" style="12" customWidth="1"/>
    <col min="9" max="9" width="1.5703125" style="12" customWidth="1"/>
    <col min="10" max="10" width="12.7109375" style="12" customWidth="1"/>
    <col min="11" max="11" width="1.5703125" style="12" customWidth="1"/>
    <col min="12" max="12" width="12.7109375" style="12" customWidth="1"/>
    <col min="13" max="13" width="1.28515625" style="12" customWidth="1"/>
    <col min="14" max="14" width="12.7109375" style="12" customWidth="1"/>
    <col min="15" max="16384" width="9.140625" style="12"/>
  </cols>
  <sheetData>
    <row r="1" spans="1:14" ht="23.25" customHeight="1" x14ac:dyDescent="0.3">
      <c r="A1" s="6" t="s">
        <v>50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1" customHeight="1" x14ac:dyDescent="0.25">
      <c r="A2" s="1" t="s">
        <v>69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20.25" customHeight="1" x14ac:dyDescent="0.25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20.25" customHeight="1" x14ac:dyDescent="0.25">
      <c r="A4" s="82"/>
      <c r="B4" s="77"/>
      <c r="C4" s="82"/>
      <c r="D4" s="242" t="s">
        <v>42</v>
      </c>
      <c r="E4" s="242"/>
      <c r="F4" s="242"/>
      <c r="G4" s="242"/>
      <c r="H4" s="242"/>
      <c r="I4" s="242"/>
      <c r="J4" s="242"/>
      <c r="K4" s="242"/>
      <c r="L4" s="242"/>
    </row>
    <row r="5" spans="1:14" ht="20.25" customHeight="1" x14ac:dyDescent="0.25">
      <c r="A5" s="82"/>
      <c r="B5" s="77"/>
      <c r="C5" s="82"/>
      <c r="D5" s="9"/>
      <c r="E5" s="9"/>
      <c r="F5" s="127"/>
      <c r="G5" s="9"/>
      <c r="H5" s="35"/>
      <c r="I5" s="82"/>
      <c r="J5" s="249" t="s">
        <v>4</v>
      </c>
      <c r="K5" s="249"/>
      <c r="L5" s="249"/>
    </row>
    <row r="6" spans="1:14" ht="20.25" customHeight="1" x14ac:dyDescent="0.25">
      <c r="A6" s="82"/>
      <c r="B6" s="77"/>
      <c r="C6" s="82"/>
      <c r="D6" s="34" t="s">
        <v>137</v>
      </c>
      <c r="E6" s="83"/>
      <c r="F6" s="82"/>
      <c r="G6" s="83"/>
      <c r="H6" s="120"/>
      <c r="I6" s="83"/>
      <c r="J6" s="83"/>
      <c r="K6" s="82"/>
      <c r="L6" s="82"/>
      <c r="M6" s="83"/>
      <c r="N6" s="34"/>
    </row>
    <row r="7" spans="1:14" ht="20.25" customHeight="1" x14ac:dyDescent="0.25">
      <c r="A7" s="82"/>
      <c r="B7" s="77"/>
      <c r="C7" s="82"/>
      <c r="D7" s="34" t="s">
        <v>138</v>
      </c>
      <c r="E7" s="83"/>
      <c r="F7" s="82"/>
      <c r="G7" s="83"/>
      <c r="H7" s="120" t="s">
        <v>119</v>
      </c>
      <c r="I7" s="83"/>
      <c r="J7" s="83"/>
      <c r="K7" s="82"/>
      <c r="L7" s="82"/>
      <c r="M7" s="83"/>
      <c r="N7" s="34" t="s">
        <v>7</v>
      </c>
    </row>
    <row r="8" spans="1:14" ht="20.25" customHeight="1" x14ac:dyDescent="0.25">
      <c r="A8" s="82"/>
      <c r="B8" s="139" t="s">
        <v>78</v>
      </c>
      <c r="C8" s="82"/>
      <c r="D8" s="83" t="s">
        <v>30</v>
      </c>
      <c r="E8" s="83"/>
      <c r="F8" s="83" t="s">
        <v>25</v>
      </c>
      <c r="G8" s="83"/>
      <c r="H8" s="121" t="s">
        <v>120</v>
      </c>
      <c r="I8" s="83"/>
      <c r="J8" s="83" t="s">
        <v>49</v>
      </c>
      <c r="K8" s="83"/>
      <c r="L8" s="83" t="s">
        <v>6</v>
      </c>
      <c r="M8" s="83"/>
      <c r="N8" s="34" t="s">
        <v>32</v>
      </c>
    </row>
    <row r="9" spans="1:14" ht="20.25" customHeight="1" x14ac:dyDescent="0.25">
      <c r="A9" s="8"/>
      <c r="B9" s="77"/>
      <c r="C9" s="82"/>
      <c r="D9" s="246" t="s">
        <v>67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</row>
    <row r="10" spans="1:14" ht="20.25" customHeight="1" x14ac:dyDescent="0.45">
      <c r="A10" s="8" t="s">
        <v>174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20.25" customHeight="1" x14ac:dyDescent="0.45">
      <c r="A11" s="8" t="s">
        <v>175</v>
      </c>
      <c r="B11" s="5"/>
      <c r="C11" s="23"/>
      <c r="D11" s="64">
        <v>492040</v>
      </c>
      <c r="E11" s="64"/>
      <c r="F11" s="64">
        <v>229555</v>
      </c>
      <c r="G11" s="64"/>
      <c r="H11" s="64">
        <v>379</v>
      </c>
      <c r="I11" s="64"/>
      <c r="J11" s="64">
        <v>49204</v>
      </c>
      <c r="K11" s="64"/>
      <c r="L11" s="64">
        <v>368168</v>
      </c>
      <c r="M11" s="64"/>
      <c r="N11" s="24">
        <f>SUM(D11:L11)</f>
        <v>1139346</v>
      </c>
    </row>
    <row r="12" spans="1:14" ht="20.25" customHeight="1" x14ac:dyDescent="0.45">
      <c r="A12" s="8"/>
      <c r="B12" s="5"/>
      <c r="C12" s="23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ht="20.25" customHeight="1" x14ac:dyDescent="0.45">
      <c r="A13" s="8" t="s">
        <v>80</v>
      </c>
      <c r="B13" s="5"/>
      <c r="C13" s="23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4" ht="20.25" customHeight="1" x14ac:dyDescent="0.45">
      <c r="A14" s="51" t="s">
        <v>159</v>
      </c>
      <c r="B14" s="5"/>
      <c r="C14" s="2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129"/>
    </row>
    <row r="15" spans="1:14" ht="20.25" customHeight="1" x14ac:dyDescent="0.45">
      <c r="A15" s="128" t="s">
        <v>153</v>
      </c>
      <c r="B15" s="5">
        <v>13</v>
      </c>
      <c r="C15" s="23"/>
      <c r="D15" s="73">
        <v>0</v>
      </c>
      <c r="E15" s="53"/>
      <c r="F15" s="73">
        <v>0</v>
      </c>
      <c r="G15" s="53"/>
      <c r="H15" s="73">
        <v>0</v>
      </c>
      <c r="I15" s="53"/>
      <c r="J15" s="73">
        <v>0</v>
      </c>
      <c r="K15" s="53"/>
      <c r="L15" s="73">
        <v>-78726</v>
      </c>
      <c r="M15" s="53"/>
      <c r="N15" s="142">
        <f>SUM(D15:L15)</f>
        <v>-78726</v>
      </c>
    </row>
    <row r="16" spans="1:14" ht="20.25" customHeight="1" x14ac:dyDescent="0.45">
      <c r="A16" s="51" t="s">
        <v>165</v>
      </c>
      <c r="B16" s="5"/>
      <c r="C16" s="23"/>
      <c r="D16" s="67">
        <f>SUM(D15:D15)</f>
        <v>0</v>
      </c>
      <c r="E16" s="64"/>
      <c r="F16" s="67">
        <f>SUM(F15:F15)</f>
        <v>0</v>
      </c>
      <c r="G16" s="64"/>
      <c r="H16" s="67">
        <f>SUM(H15:H15)</f>
        <v>0</v>
      </c>
      <c r="I16" s="64"/>
      <c r="J16" s="67">
        <f>SUM(J15:J15)</f>
        <v>0</v>
      </c>
      <c r="K16" s="64"/>
      <c r="L16" s="67">
        <f>SUM(L15:L15)</f>
        <v>-78726</v>
      </c>
      <c r="M16" s="64"/>
      <c r="N16" s="67">
        <f>SUM(N15:N15)</f>
        <v>-78726</v>
      </c>
    </row>
    <row r="17" spans="1:14" ht="20.25" customHeight="1" x14ac:dyDescent="0.4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20.25" customHeight="1" x14ac:dyDescent="0.45">
      <c r="A18" s="17" t="s">
        <v>68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20.25" customHeight="1" x14ac:dyDescent="0.45">
      <c r="A19" s="68" t="s">
        <v>59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23">
        <v>41493</v>
      </c>
      <c r="M19" s="30"/>
      <c r="N19" s="28">
        <f>SUM(D19:L19)</f>
        <v>41493</v>
      </c>
    </row>
    <row r="20" spans="1:14" ht="20.25" customHeight="1" x14ac:dyDescent="0.45">
      <c r="A20" s="33" t="s">
        <v>74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64"/>
      <c r="L20" s="28">
        <v>0</v>
      </c>
      <c r="M20" s="64"/>
      <c r="N20" s="28">
        <f>SUM(D20:L20)</f>
        <v>0</v>
      </c>
    </row>
    <row r="21" spans="1:14" ht="20.25" customHeight="1" x14ac:dyDescent="0.45">
      <c r="A21" s="17" t="s">
        <v>66</v>
      </c>
      <c r="B21" s="5"/>
      <c r="C21" s="21"/>
      <c r="D21" s="31">
        <f>SUM(D19:D20)</f>
        <v>0</v>
      </c>
      <c r="E21" s="64"/>
      <c r="F21" s="31">
        <f>SUM(F19:F20)</f>
        <v>0</v>
      </c>
      <c r="G21" s="64"/>
      <c r="H21" s="31">
        <f>SUM(H19:H20)</f>
        <v>0</v>
      </c>
      <c r="I21" s="64"/>
      <c r="J21" s="31">
        <f>SUM(J19:J20)</f>
        <v>0</v>
      </c>
      <c r="K21" s="64"/>
      <c r="L21" s="31">
        <f>SUM(L19:L20)</f>
        <v>41493</v>
      </c>
      <c r="M21" s="64"/>
      <c r="N21" s="31">
        <f>SUM(N19:N20)</f>
        <v>41493</v>
      </c>
    </row>
    <row r="22" spans="1:14" ht="20.25" customHeight="1" thickBot="1" x14ac:dyDescent="0.5">
      <c r="A22" s="20" t="s">
        <v>176</v>
      </c>
      <c r="B22" s="5"/>
      <c r="C22" s="21"/>
      <c r="D22" s="66">
        <f>SUM(D11,D16,D21)</f>
        <v>492040</v>
      </c>
      <c r="E22" s="64"/>
      <c r="F22" s="66">
        <f>SUM(F11,F16,F21)</f>
        <v>229555</v>
      </c>
      <c r="G22" s="64"/>
      <c r="H22" s="66">
        <f>SUM(H11,H16,H21)</f>
        <v>379</v>
      </c>
      <c r="I22" s="64"/>
      <c r="J22" s="66">
        <f>SUM(J11,J16,J21)</f>
        <v>49204</v>
      </c>
      <c r="K22" s="64"/>
      <c r="L22" s="66">
        <f>SUM(L11,L16,L21)</f>
        <v>330935</v>
      </c>
      <c r="M22" s="64"/>
      <c r="N22" s="66">
        <f>SUM(N11,N16,N21)</f>
        <v>1102113</v>
      </c>
    </row>
    <row r="23" spans="1:14" ht="20.25" customHeight="1" thickTop="1" x14ac:dyDescent="0.25"/>
  </sheetData>
  <mergeCells count="3">
    <mergeCell ref="J5:L5"/>
    <mergeCell ref="D4:L4"/>
    <mergeCell ref="D9:N9"/>
  </mergeCells>
  <pageMargins left="0.45" right="0.45" top="0.48" bottom="0.5" header="0.5" footer="0.5"/>
  <pageSetup paperSize="9" firstPageNumber="12" fitToWidth="0" fitToHeight="0" orientation="landscape" useFirstPageNumber="1" r:id="rId1"/>
  <headerFooter>
    <oddFooter>&amp;LThe accompanying condensed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4"/>
  <sheetViews>
    <sheetView tabSelected="1" topLeftCell="A5" zoomScale="90" zoomScaleNormal="90" zoomScaleSheetLayoutView="80" workbookViewId="0">
      <selection activeCell="F5" sqref="F5:H5"/>
    </sheetView>
  </sheetViews>
  <sheetFormatPr defaultColWidth="9.140625" defaultRowHeight="20.25" customHeight="1" x14ac:dyDescent="0.45"/>
  <cols>
    <col min="1" max="1" width="52" style="93" customWidth="1"/>
    <col min="2" max="2" width="11.7109375" style="18" bestFit="1" customWidth="1"/>
    <col min="3" max="3" width="1.42578125" style="18" customWidth="1"/>
    <col min="4" max="4" width="11.7109375" style="18" bestFit="1" customWidth="1"/>
    <col min="5" max="5" width="1.140625" style="18" customWidth="1"/>
    <col min="6" max="6" width="10.5703125" style="18" customWidth="1"/>
    <col min="7" max="7" width="1" style="93" customWidth="1"/>
    <col min="8" max="8" width="10.5703125" style="18" customWidth="1"/>
    <col min="9" max="9" width="9.140625" style="93"/>
    <col min="10" max="10" width="35.28515625" style="93" customWidth="1"/>
    <col min="11" max="16384" width="9.140625" style="93"/>
  </cols>
  <sheetData>
    <row r="1" spans="1:14" ht="20.25" customHeight="1" x14ac:dyDescent="0.45">
      <c r="A1" s="38" t="s">
        <v>50</v>
      </c>
      <c r="B1" s="39"/>
      <c r="C1" s="39"/>
      <c r="D1" s="39"/>
      <c r="E1" s="39"/>
      <c r="F1" s="39"/>
      <c r="G1" s="39"/>
      <c r="H1" s="39"/>
      <c r="I1" s="18"/>
      <c r="J1" s="18"/>
    </row>
    <row r="2" spans="1:14" ht="20.25" customHeight="1" x14ac:dyDescent="0.45">
      <c r="A2" s="1" t="s">
        <v>70</v>
      </c>
      <c r="B2" s="39"/>
      <c r="C2" s="39"/>
      <c r="D2" s="39"/>
      <c r="E2" s="39"/>
      <c r="F2" s="39"/>
      <c r="G2" s="39"/>
      <c r="H2" s="39"/>
      <c r="I2" s="18"/>
      <c r="J2" s="18"/>
    </row>
    <row r="3" spans="1:14" ht="9.6" customHeight="1" x14ac:dyDescent="0.5">
      <c r="A3" s="130"/>
      <c r="B3" s="39"/>
      <c r="C3" s="39"/>
      <c r="D3" s="39"/>
      <c r="E3" s="39"/>
      <c r="F3" s="39"/>
      <c r="G3" s="39"/>
      <c r="H3" s="39"/>
      <c r="I3" s="18"/>
      <c r="J3" s="18"/>
    </row>
    <row r="4" spans="1:14" ht="21.75" x14ac:dyDescent="0.45">
      <c r="A4" s="97"/>
      <c r="B4" s="240" t="s">
        <v>0</v>
      </c>
      <c r="C4" s="240"/>
      <c r="D4" s="240"/>
      <c r="E4" s="39"/>
      <c r="F4" s="242" t="s">
        <v>39</v>
      </c>
      <c r="G4" s="242"/>
      <c r="H4" s="242"/>
      <c r="I4" s="18"/>
      <c r="J4" s="18"/>
    </row>
    <row r="5" spans="1:14" ht="21.75" x14ac:dyDescent="0.45">
      <c r="A5" s="15"/>
      <c r="B5" s="240" t="s">
        <v>40</v>
      </c>
      <c r="C5" s="240"/>
      <c r="D5" s="240"/>
      <c r="E5" s="40"/>
      <c r="F5" s="242" t="s">
        <v>40</v>
      </c>
      <c r="G5" s="242"/>
      <c r="H5" s="242"/>
      <c r="I5" s="18"/>
      <c r="J5" s="18"/>
    </row>
    <row r="6" spans="1:14" ht="21.75" x14ac:dyDescent="0.45">
      <c r="A6" s="41"/>
      <c r="B6" s="250" t="s">
        <v>161</v>
      </c>
      <c r="C6" s="250"/>
      <c r="D6" s="250"/>
      <c r="E6" s="55"/>
      <c r="F6" s="250" t="s">
        <v>161</v>
      </c>
      <c r="G6" s="250"/>
      <c r="H6" s="250"/>
      <c r="I6" s="18"/>
    </row>
    <row r="7" spans="1:14" ht="20.25" customHeight="1" x14ac:dyDescent="0.45">
      <c r="A7" s="41"/>
      <c r="B7" s="251" t="s">
        <v>160</v>
      </c>
      <c r="C7" s="251"/>
      <c r="D7" s="251"/>
      <c r="E7" s="205"/>
      <c r="F7" s="251" t="s">
        <v>160</v>
      </c>
      <c r="G7" s="251"/>
      <c r="H7" s="251"/>
      <c r="I7" s="18"/>
    </row>
    <row r="8" spans="1:14" s="39" customFormat="1" ht="20.25" customHeight="1" x14ac:dyDescent="0.3">
      <c r="A8" s="15"/>
      <c r="B8" s="125">
        <v>2019</v>
      </c>
      <c r="C8" s="125"/>
      <c r="D8" s="125">
        <v>2018</v>
      </c>
      <c r="E8" s="125"/>
      <c r="F8" s="125">
        <v>2019</v>
      </c>
      <c r="G8" s="125"/>
      <c r="H8" s="125">
        <v>2018</v>
      </c>
      <c r="I8" s="131"/>
      <c r="J8" s="132"/>
      <c r="K8" s="132"/>
      <c r="L8" s="132"/>
      <c r="M8" s="133"/>
      <c r="N8" s="133"/>
    </row>
    <row r="9" spans="1:14" ht="20.25" customHeight="1" x14ac:dyDescent="0.45">
      <c r="A9" s="41"/>
      <c r="B9" s="239" t="s">
        <v>67</v>
      </c>
      <c r="C9" s="239"/>
      <c r="D9" s="239"/>
      <c r="E9" s="239"/>
      <c r="F9" s="239"/>
      <c r="G9" s="239"/>
      <c r="H9" s="239"/>
      <c r="I9" s="18"/>
    </row>
    <row r="10" spans="1:14" ht="20.25" customHeight="1" x14ac:dyDescent="0.45">
      <c r="A10" s="71" t="s">
        <v>26</v>
      </c>
      <c r="B10" s="88"/>
      <c r="C10" s="88"/>
      <c r="D10" s="88"/>
      <c r="E10" s="88"/>
      <c r="F10" s="88"/>
      <c r="G10" s="88"/>
      <c r="H10" s="88"/>
      <c r="I10" s="18"/>
    </row>
    <row r="11" spans="1:14" ht="20.25" customHeight="1" x14ac:dyDescent="0.45">
      <c r="A11" s="43" t="s">
        <v>83</v>
      </c>
      <c r="B11" s="134">
        <v>22598</v>
      </c>
      <c r="C11" s="88"/>
      <c r="D11" s="134">
        <v>79438</v>
      </c>
      <c r="E11" s="88"/>
      <c r="F11" s="88">
        <v>41493</v>
      </c>
      <c r="G11" s="88"/>
      <c r="H11" s="88">
        <v>78987</v>
      </c>
      <c r="I11" s="18"/>
      <c r="J11" s="18"/>
    </row>
    <row r="12" spans="1:14" ht="20.25" customHeight="1" x14ac:dyDescent="0.45">
      <c r="A12" s="72" t="s">
        <v>199</v>
      </c>
      <c r="B12" s="134"/>
      <c r="C12" s="88"/>
      <c r="D12" s="134"/>
      <c r="E12" s="88"/>
      <c r="F12" s="88"/>
      <c r="G12" s="88"/>
      <c r="H12" s="88"/>
      <c r="I12" s="18"/>
      <c r="J12" s="18"/>
      <c r="K12" s="18"/>
      <c r="L12" s="18"/>
    </row>
    <row r="13" spans="1:14" ht="21" customHeight="1" x14ac:dyDescent="0.45">
      <c r="A13" s="55" t="s">
        <v>145</v>
      </c>
      <c r="B13" s="134">
        <v>13697</v>
      </c>
      <c r="C13" s="88"/>
      <c r="D13" s="134">
        <v>24550</v>
      </c>
      <c r="E13" s="88"/>
      <c r="F13" s="88">
        <v>12499</v>
      </c>
      <c r="G13" s="88"/>
      <c r="H13" s="88">
        <v>22049</v>
      </c>
      <c r="I13" s="18"/>
      <c r="J13" s="18"/>
    </row>
    <row r="14" spans="1:14" ht="20.25" customHeight="1" x14ac:dyDescent="0.45">
      <c r="A14" s="43" t="s">
        <v>48</v>
      </c>
      <c r="B14" s="134">
        <v>32012</v>
      </c>
      <c r="C14" s="88"/>
      <c r="D14" s="134">
        <v>34158</v>
      </c>
      <c r="E14" s="88"/>
      <c r="F14" s="88">
        <v>26671</v>
      </c>
      <c r="G14" s="88"/>
      <c r="H14" s="88">
        <v>28410</v>
      </c>
      <c r="I14" s="18"/>
      <c r="J14" s="18"/>
    </row>
    <row r="15" spans="1:14" ht="20.25" customHeight="1" x14ac:dyDescent="0.45">
      <c r="A15" s="43" t="s">
        <v>34</v>
      </c>
      <c r="B15" s="134">
        <v>66275</v>
      </c>
      <c r="C15" s="88"/>
      <c r="D15" s="134">
        <v>61213</v>
      </c>
      <c r="E15" s="88"/>
      <c r="F15" s="88">
        <v>40105</v>
      </c>
      <c r="G15" s="88"/>
      <c r="H15" s="88">
        <v>38942</v>
      </c>
      <c r="I15" s="18"/>
      <c r="J15" s="18"/>
    </row>
    <row r="16" spans="1:14" ht="20.25" customHeight="1" x14ac:dyDescent="0.45">
      <c r="A16" s="43" t="s">
        <v>189</v>
      </c>
      <c r="B16" s="134">
        <v>4703</v>
      </c>
      <c r="C16" s="88"/>
      <c r="D16" s="134">
        <v>1538</v>
      </c>
      <c r="E16" s="88"/>
      <c r="F16" s="88">
        <v>3395</v>
      </c>
      <c r="G16" s="88"/>
      <c r="H16" s="88">
        <v>1873</v>
      </c>
      <c r="I16" s="18"/>
      <c r="J16" s="18"/>
    </row>
    <row r="17" spans="1:10" ht="20.25" customHeight="1" x14ac:dyDescent="0.45">
      <c r="A17" s="43" t="s">
        <v>154</v>
      </c>
      <c r="B17" s="134">
        <v>2409</v>
      </c>
      <c r="C17" s="88"/>
      <c r="D17" s="134">
        <v>3776</v>
      </c>
      <c r="E17" s="88"/>
      <c r="F17" s="88">
        <v>2409</v>
      </c>
      <c r="G17" s="88"/>
      <c r="H17" s="88">
        <v>3498</v>
      </c>
      <c r="I17" s="18"/>
      <c r="J17" s="18"/>
    </row>
    <row r="18" spans="1:10" ht="20.25" customHeight="1" x14ac:dyDescent="0.45">
      <c r="A18" s="43" t="s">
        <v>200</v>
      </c>
      <c r="B18" s="134">
        <v>-485</v>
      </c>
      <c r="C18" s="88"/>
      <c r="D18" s="134">
        <v>18578</v>
      </c>
      <c r="E18" s="88"/>
      <c r="F18" s="88">
        <v>-2409</v>
      </c>
      <c r="G18" s="88"/>
      <c r="H18" s="88">
        <v>14192</v>
      </c>
      <c r="I18" s="18"/>
      <c r="J18" s="18"/>
    </row>
    <row r="19" spans="1:10" s="18" customFormat="1" ht="20.25" customHeight="1" x14ac:dyDescent="0.45">
      <c r="A19" s="43" t="s">
        <v>190</v>
      </c>
      <c r="B19" s="134">
        <v>269</v>
      </c>
      <c r="C19" s="88"/>
      <c r="D19" s="134">
        <v>-28</v>
      </c>
      <c r="E19" s="88"/>
      <c r="F19" s="88">
        <v>292</v>
      </c>
      <c r="G19" s="88"/>
      <c r="H19" s="88">
        <v>-167</v>
      </c>
    </row>
    <row r="20" spans="1:10" ht="20.25" hidden="1" customHeight="1" x14ac:dyDescent="0.45">
      <c r="A20" s="43" t="s">
        <v>89</v>
      </c>
      <c r="B20" s="134"/>
      <c r="C20" s="88"/>
      <c r="D20" s="134"/>
      <c r="E20" s="88"/>
      <c r="F20" s="134"/>
      <c r="G20" s="88"/>
      <c r="H20" s="134"/>
      <c r="I20" s="18"/>
      <c r="J20" s="18"/>
    </row>
    <row r="21" spans="1:10" ht="20.25" customHeight="1" x14ac:dyDescent="0.45">
      <c r="A21" s="43" t="s">
        <v>36</v>
      </c>
      <c r="B21" s="134">
        <v>-142</v>
      </c>
      <c r="C21" s="88"/>
      <c r="D21" s="134">
        <v>-145</v>
      </c>
      <c r="E21" s="88"/>
      <c r="F21" s="134">
        <v>-123</v>
      </c>
      <c r="G21" s="88"/>
      <c r="H21" s="134">
        <v>-126</v>
      </c>
      <c r="I21" s="18"/>
      <c r="J21" s="18"/>
    </row>
    <row r="22" spans="1:10" ht="20.25" customHeight="1" x14ac:dyDescent="0.45">
      <c r="A22" s="140" t="s">
        <v>88</v>
      </c>
      <c r="B22" s="134">
        <v>248</v>
      </c>
      <c r="C22" s="88"/>
      <c r="D22" s="134">
        <v>256</v>
      </c>
      <c r="E22" s="88"/>
      <c r="F22" s="134">
        <v>0</v>
      </c>
      <c r="G22" s="88"/>
      <c r="H22" s="134">
        <v>0</v>
      </c>
      <c r="I22" s="18"/>
      <c r="J22" s="18"/>
    </row>
    <row r="23" spans="1:10" ht="20.25" customHeight="1" x14ac:dyDescent="0.45">
      <c r="A23" s="43" t="s">
        <v>60</v>
      </c>
      <c r="B23" s="52">
        <v>31379</v>
      </c>
      <c r="C23" s="88"/>
      <c r="D23" s="52">
        <v>5491</v>
      </c>
      <c r="E23" s="88"/>
      <c r="F23" s="91">
        <v>17422</v>
      </c>
      <c r="G23" s="88"/>
      <c r="H23" s="91">
        <v>2985</v>
      </c>
      <c r="I23" s="18"/>
      <c r="J23" s="18"/>
    </row>
    <row r="24" spans="1:10" ht="23.25" customHeight="1" x14ac:dyDescent="0.45">
      <c r="A24" s="43"/>
      <c r="B24" s="134">
        <f>SUM(B11:B23)</f>
        <v>172963</v>
      </c>
      <c r="C24" s="88"/>
      <c r="D24" s="134">
        <f>SUM(D11:D23)</f>
        <v>228825</v>
      </c>
      <c r="E24" s="88"/>
      <c r="F24" s="134">
        <f>SUM(F11:F23)</f>
        <v>141754</v>
      </c>
      <c r="G24" s="88"/>
      <c r="H24" s="134">
        <f>SUM(H11:H23)</f>
        <v>190643</v>
      </c>
      <c r="I24" s="18"/>
      <c r="J24" s="18"/>
    </row>
    <row r="25" spans="1:10" ht="20.25" customHeight="1" x14ac:dyDescent="0.45">
      <c r="A25" s="43"/>
      <c r="B25" s="88"/>
      <c r="C25" s="88"/>
      <c r="D25" s="88"/>
      <c r="E25" s="88"/>
      <c r="F25" s="88"/>
      <c r="G25" s="88"/>
      <c r="H25" s="88"/>
      <c r="I25" s="18"/>
      <c r="J25" s="18"/>
    </row>
    <row r="26" spans="1:10" ht="20.25" customHeight="1" x14ac:dyDescent="0.45">
      <c r="A26" s="72" t="s">
        <v>35</v>
      </c>
      <c r="B26" s="88"/>
      <c r="C26" s="88"/>
      <c r="D26" s="88"/>
      <c r="I26" s="18"/>
      <c r="J26" s="18"/>
    </row>
    <row r="27" spans="1:10" ht="20.25" customHeight="1" x14ac:dyDescent="0.45">
      <c r="A27" s="43" t="s">
        <v>84</v>
      </c>
      <c r="B27" s="88">
        <v>139705</v>
      </c>
      <c r="C27" s="88"/>
      <c r="D27" s="88">
        <v>-103259</v>
      </c>
      <c r="E27" s="88"/>
      <c r="F27" s="88">
        <v>143275</v>
      </c>
      <c r="G27" s="88"/>
      <c r="H27" s="88">
        <v>-96887</v>
      </c>
      <c r="I27" s="18"/>
      <c r="J27" s="18"/>
    </row>
    <row r="28" spans="1:10" s="18" customFormat="1" ht="18.75" customHeight="1" x14ac:dyDescent="0.45">
      <c r="A28" s="43" t="s">
        <v>121</v>
      </c>
      <c r="B28" s="88">
        <v>-12417</v>
      </c>
      <c r="C28" s="88"/>
      <c r="D28" s="88">
        <v>-19569</v>
      </c>
      <c r="E28" s="88"/>
      <c r="F28" s="88">
        <v>-8969</v>
      </c>
      <c r="G28" s="88"/>
      <c r="H28" s="88">
        <v>-11407</v>
      </c>
    </row>
    <row r="29" spans="1:10" ht="20.25" customHeight="1" x14ac:dyDescent="0.45">
      <c r="A29" s="43" t="s">
        <v>2</v>
      </c>
      <c r="B29" s="134">
        <v>-37325</v>
      </c>
      <c r="C29" s="88"/>
      <c r="D29" s="134">
        <v>-106480</v>
      </c>
      <c r="E29" s="88"/>
      <c r="F29" s="88">
        <v>-22505</v>
      </c>
      <c r="G29" s="88"/>
      <c r="H29" s="88">
        <v>-104471</v>
      </c>
      <c r="I29" s="18"/>
      <c r="J29" s="18"/>
    </row>
    <row r="30" spans="1:10" ht="20.25" customHeight="1" x14ac:dyDescent="0.45">
      <c r="A30" s="43" t="s">
        <v>3</v>
      </c>
      <c r="B30" s="88">
        <v>-1949</v>
      </c>
      <c r="C30" s="88"/>
      <c r="D30" s="88">
        <v>142</v>
      </c>
      <c r="E30" s="88"/>
      <c r="F30" s="63">
        <v>141</v>
      </c>
      <c r="G30" s="88"/>
      <c r="H30" s="63">
        <v>-391</v>
      </c>
      <c r="I30" s="18"/>
      <c r="J30" s="18"/>
    </row>
    <row r="31" spans="1:10" ht="20.25" customHeight="1" x14ac:dyDescent="0.45">
      <c r="A31" s="43" t="s">
        <v>17</v>
      </c>
      <c r="B31" s="88">
        <v>23005</v>
      </c>
      <c r="C31" s="88"/>
      <c r="D31" s="88">
        <v>-30495</v>
      </c>
      <c r="E31" s="88"/>
      <c r="F31" s="88">
        <v>17385</v>
      </c>
      <c r="G31" s="88"/>
      <c r="H31" s="88">
        <v>-12398</v>
      </c>
      <c r="I31" s="18"/>
      <c r="J31" s="18"/>
    </row>
    <row r="32" spans="1:10" ht="20.25" customHeight="1" x14ac:dyDescent="0.45">
      <c r="A32" s="43" t="s">
        <v>124</v>
      </c>
      <c r="B32" s="88">
        <v>-40142</v>
      </c>
      <c r="C32" s="88"/>
      <c r="D32" s="88">
        <v>13749</v>
      </c>
      <c r="E32" s="88"/>
      <c r="F32" s="88">
        <v>-34093</v>
      </c>
      <c r="G32" s="88"/>
      <c r="H32" s="88">
        <v>3335</v>
      </c>
      <c r="I32" s="18"/>
      <c r="J32" s="18"/>
    </row>
    <row r="33" spans="1:10" ht="20.25" customHeight="1" x14ac:dyDescent="0.45">
      <c r="A33" s="43" t="s">
        <v>171</v>
      </c>
      <c r="B33" s="88">
        <v>3377</v>
      </c>
      <c r="C33" s="88"/>
      <c r="D33" s="134">
        <v>0</v>
      </c>
      <c r="E33" s="88"/>
      <c r="F33" s="88">
        <v>3377</v>
      </c>
      <c r="G33" s="88"/>
      <c r="H33" s="134">
        <v>0</v>
      </c>
      <c r="I33" s="18"/>
      <c r="J33" s="18"/>
    </row>
    <row r="34" spans="1:10" s="18" customFormat="1" ht="20.25" customHeight="1" x14ac:dyDescent="0.45">
      <c r="A34" s="43" t="s">
        <v>155</v>
      </c>
      <c r="B34" s="198">
        <v>-447</v>
      </c>
      <c r="C34" s="88"/>
      <c r="D34" s="198">
        <v>-586</v>
      </c>
      <c r="E34" s="88"/>
      <c r="F34" s="198">
        <v>0</v>
      </c>
      <c r="G34" s="88"/>
      <c r="H34" s="198">
        <v>0</v>
      </c>
    </row>
    <row r="35" spans="1:10" s="18" customFormat="1" ht="20.25" customHeight="1" x14ac:dyDescent="0.45">
      <c r="A35" s="43" t="s">
        <v>191</v>
      </c>
      <c r="B35" s="134">
        <f>SUM(B24:B34)</f>
        <v>246770</v>
      </c>
      <c r="C35" s="88"/>
      <c r="D35" s="134">
        <f>SUM(D24:D34)</f>
        <v>-17673</v>
      </c>
      <c r="E35" s="88"/>
      <c r="F35" s="88">
        <f>SUM(F24:F34)</f>
        <v>240365</v>
      </c>
      <c r="G35" s="88"/>
      <c r="H35" s="88">
        <f>SUM(H24:H34)</f>
        <v>-31576</v>
      </c>
    </row>
    <row r="36" spans="1:10" ht="20.25" customHeight="1" x14ac:dyDescent="0.45">
      <c r="A36" s="43" t="s">
        <v>156</v>
      </c>
      <c r="B36" s="135">
        <v>-28543</v>
      </c>
      <c r="C36" s="88"/>
      <c r="D36" s="135">
        <v>-30950</v>
      </c>
      <c r="E36" s="88"/>
      <c r="F36" s="135">
        <v>-26481</v>
      </c>
      <c r="G36" s="88"/>
      <c r="H36" s="135">
        <v>-26737</v>
      </c>
      <c r="I36" s="18"/>
      <c r="J36" s="18"/>
    </row>
    <row r="37" spans="1:10" ht="20.25" customHeight="1" x14ac:dyDescent="0.45">
      <c r="A37" s="16" t="s">
        <v>192</v>
      </c>
      <c r="B37" s="200">
        <f>SUM(B35:B36)</f>
        <v>218227</v>
      </c>
      <c r="C37" s="19"/>
      <c r="D37" s="200">
        <f>SUM(D35:D36)</f>
        <v>-48623</v>
      </c>
      <c r="E37" s="19"/>
      <c r="F37" s="136">
        <f>SUM(F35:F36)</f>
        <v>213884</v>
      </c>
      <c r="G37" s="19"/>
      <c r="H37" s="136">
        <f>SUM(H35:H36)</f>
        <v>-58313</v>
      </c>
      <c r="I37" s="18"/>
      <c r="J37" s="18"/>
    </row>
    <row r="38" spans="1:10" ht="20.25" customHeight="1" x14ac:dyDescent="0.45">
      <c r="A38" s="97"/>
      <c r="B38" s="19"/>
      <c r="C38" s="19"/>
      <c r="D38" s="19"/>
      <c r="E38" s="19"/>
      <c r="F38" s="19"/>
      <c r="G38" s="19"/>
      <c r="H38" s="19"/>
      <c r="I38" s="18"/>
      <c r="J38" s="18"/>
    </row>
    <row r="39" spans="1:10" ht="20.25" customHeight="1" x14ac:dyDescent="0.45">
      <c r="A39" s="38" t="s">
        <v>50</v>
      </c>
      <c r="B39" s="55"/>
      <c r="C39" s="55"/>
      <c r="D39" s="55"/>
      <c r="E39" s="55"/>
      <c r="F39" s="55"/>
      <c r="G39" s="55"/>
      <c r="H39" s="55"/>
      <c r="I39" s="18"/>
      <c r="J39" s="18"/>
    </row>
    <row r="40" spans="1:10" ht="20.25" customHeight="1" x14ac:dyDescent="0.45">
      <c r="A40" s="1" t="s">
        <v>70</v>
      </c>
      <c r="B40" s="55"/>
      <c r="C40" s="55"/>
      <c r="D40" s="55"/>
      <c r="E40" s="55"/>
      <c r="F40" s="55"/>
      <c r="G40" s="55"/>
      <c r="H40" s="55"/>
      <c r="I40" s="18"/>
      <c r="J40" s="18"/>
    </row>
    <row r="41" spans="1:10" ht="9.75" customHeight="1" x14ac:dyDescent="0.45">
      <c r="A41" s="75"/>
      <c r="B41" s="55"/>
      <c r="C41" s="55"/>
      <c r="D41" s="55"/>
      <c r="E41" s="55"/>
      <c r="F41" s="55"/>
      <c r="G41" s="55"/>
      <c r="H41" s="55"/>
      <c r="I41" s="18"/>
      <c r="J41" s="18"/>
    </row>
    <row r="42" spans="1:10" ht="21.75" x14ac:dyDescent="0.45">
      <c r="A42" s="75"/>
      <c r="B42" s="240" t="s">
        <v>0</v>
      </c>
      <c r="C42" s="240"/>
      <c r="D42" s="240"/>
      <c r="E42" s="55"/>
      <c r="F42" s="242" t="s">
        <v>39</v>
      </c>
      <c r="G42" s="242"/>
      <c r="H42" s="242"/>
      <c r="I42" s="18"/>
      <c r="J42" s="18"/>
    </row>
    <row r="43" spans="1:10" ht="21.75" x14ac:dyDescent="0.45">
      <c r="A43" s="97"/>
      <c r="B43" s="240" t="s">
        <v>40</v>
      </c>
      <c r="C43" s="240"/>
      <c r="D43" s="240"/>
      <c r="E43" s="40"/>
      <c r="F43" s="242" t="s">
        <v>40</v>
      </c>
      <c r="G43" s="242"/>
      <c r="H43" s="242"/>
      <c r="I43" s="18"/>
      <c r="J43" s="18"/>
    </row>
    <row r="44" spans="1:10" ht="21.75" x14ac:dyDescent="0.45">
      <c r="A44" s="15"/>
      <c r="B44" s="250" t="s">
        <v>161</v>
      </c>
      <c r="C44" s="250"/>
      <c r="D44" s="250"/>
      <c r="E44" s="55"/>
      <c r="F44" s="250" t="s">
        <v>161</v>
      </c>
      <c r="G44" s="250"/>
      <c r="H44" s="250"/>
      <c r="I44" s="18"/>
      <c r="J44" s="18"/>
    </row>
    <row r="45" spans="1:10" ht="20.25" customHeight="1" x14ac:dyDescent="0.45">
      <c r="A45" s="41"/>
      <c r="B45" s="251" t="s">
        <v>160</v>
      </c>
      <c r="C45" s="251"/>
      <c r="D45" s="251"/>
      <c r="E45" s="205"/>
      <c r="F45" s="251" t="s">
        <v>160</v>
      </c>
      <c r="G45" s="251"/>
      <c r="H45" s="251"/>
      <c r="I45" s="18"/>
      <c r="J45" s="18"/>
    </row>
    <row r="46" spans="1:10" ht="20.25" customHeight="1" x14ac:dyDescent="0.45">
      <c r="A46" s="15"/>
      <c r="B46" s="125">
        <v>2019</v>
      </c>
      <c r="C46" s="125"/>
      <c r="D46" s="125">
        <v>2018</v>
      </c>
      <c r="E46" s="125"/>
      <c r="F46" s="125">
        <v>2019</v>
      </c>
      <c r="G46" s="125"/>
      <c r="H46" s="125">
        <v>2018</v>
      </c>
      <c r="I46" s="18"/>
      <c r="J46" s="18"/>
    </row>
    <row r="47" spans="1:10" ht="18" customHeight="1" x14ac:dyDescent="0.45">
      <c r="A47" s="137"/>
      <c r="B47" s="239" t="s">
        <v>67</v>
      </c>
      <c r="C47" s="239"/>
      <c r="D47" s="239"/>
      <c r="E47" s="239"/>
      <c r="F47" s="239"/>
      <c r="G47" s="239"/>
      <c r="H47" s="239"/>
      <c r="I47" s="18"/>
    </row>
    <row r="48" spans="1:10" ht="20.25" customHeight="1" x14ac:dyDescent="0.45">
      <c r="A48" s="71" t="s">
        <v>27</v>
      </c>
      <c r="B48" s="53"/>
      <c r="C48" s="53"/>
      <c r="D48" s="53"/>
      <c r="E48" s="53"/>
      <c r="F48" s="53"/>
      <c r="G48" s="53"/>
      <c r="H48" s="53"/>
      <c r="I48" s="18"/>
    </row>
    <row r="49" spans="1:10" s="18" customFormat="1" ht="20.25" customHeight="1" x14ac:dyDescent="0.45">
      <c r="A49" s="55" t="s">
        <v>99</v>
      </c>
      <c r="B49" s="84">
        <v>2786</v>
      </c>
      <c r="C49" s="53"/>
      <c r="D49" s="84">
        <v>1871</v>
      </c>
      <c r="E49" s="53"/>
      <c r="F49" s="53">
        <v>2084</v>
      </c>
      <c r="G49" s="53"/>
      <c r="H49" s="53">
        <v>1400</v>
      </c>
    </row>
    <row r="50" spans="1:10" ht="20.25" customHeight="1" x14ac:dyDescent="0.45">
      <c r="A50" s="43" t="s">
        <v>201</v>
      </c>
      <c r="B50" s="84">
        <v>-38270</v>
      </c>
      <c r="C50" s="53"/>
      <c r="D50" s="84">
        <v>-28810</v>
      </c>
      <c r="E50" s="53"/>
      <c r="F50" s="53">
        <v>-20291</v>
      </c>
      <c r="G50" s="53"/>
      <c r="H50" s="53">
        <v>-6688</v>
      </c>
      <c r="I50" s="18"/>
    </row>
    <row r="51" spans="1:10" ht="20.25" customHeight="1" x14ac:dyDescent="0.45">
      <c r="A51" s="35" t="s">
        <v>117</v>
      </c>
      <c r="B51" s="84">
        <v>-1163</v>
      </c>
      <c r="C51" s="53"/>
      <c r="D51" s="84">
        <v>-3229</v>
      </c>
      <c r="E51" s="53"/>
      <c r="F51" s="53">
        <v>-322</v>
      </c>
      <c r="G51" s="53"/>
      <c r="H51" s="53">
        <v>-1401</v>
      </c>
      <c r="I51" s="18"/>
    </row>
    <row r="52" spans="1:10" ht="20.25" hidden="1" customHeight="1" x14ac:dyDescent="0.45">
      <c r="A52" s="55" t="s">
        <v>100</v>
      </c>
      <c r="B52" s="63"/>
      <c r="C52" s="53"/>
      <c r="D52" s="63"/>
      <c r="E52" s="53"/>
      <c r="F52" s="63"/>
      <c r="G52" s="53"/>
      <c r="H52" s="63">
        <v>0</v>
      </c>
      <c r="I52" s="18"/>
    </row>
    <row r="53" spans="1:10" ht="20.25" customHeight="1" x14ac:dyDescent="0.45">
      <c r="A53" s="55" t="s">
        <v>37</v>
      </c>
      <c r="B53" s="52">
        <v>142</v>
      </c>
      <c r="C53" s="53"/>
      <c r="D53" s="52">
        <v>145</v>
      </c>
      <c r="E53" s="53"/>
      <c r="F53" s="52">
        <v>123</v>
      </c>
      <c r="G53" s="53"/>
      <c r="H53" s="52">
        <v>126</v>
      </c>
      <c r="I53" s="18"/>
    </row>
    <row r="54" spans="1:10" ht="20.25" customHeight="1" x14ac:dyDescent="0.45">
      <c r="A54" s="16" t="s">
        <v>193</v>
      </c>
      <c r="B54" s="176">
        <f>SUM(B49:B53)</f>
        <v>-36505</v>
      </c>
      <c r="C54" s="64"/>
      <c r="D54" s="176">
        <f>SUM(D49:D53)</f>
        <v>-30023</v>
      </c>
      <c r="E54" s="64"/>
      <c r="F54" s="176">
        <f>SUM(F49:F53)</f>
        <v>-18406</v>
      </c>
      <c r="G54" s="64"/>
      <c r="H54" s="176">
        <f>SUM(H49:H53)</f>
        <v>-6563</v>
      </c>
      <c r="I54" s="18"/>
    </row>
    <row r="55" spans="1:10" ht="9.75" customHeight="1" x14ac:dyDescent="0.45">
      <c r="A55" s="87"/>
      <c r="B55" s="53"/>
      <c r="C55" s="53"/>
      <c r="D55" s="53"/>
      <c r="E55" s="53"/>
      <c r="F55" s="53"/>
      <c r="G55" s="53"/>
      <c r="H55" s="53"/>
      <c r="I55" s="18"/>
      <c r="J55" s="18"/>
    </row>
    <row r="56" spans="1:10" ht="20.25" customHeight="1" x14ac:dyDescent="0.45">
      <c r="A56" s="124" t="s">
        <v>28</v>
      </c>
      <c r="B56" s="53"/>
      <c r="C56" s="53"/>
      <c r="D56" s="53"/>
      <c r="E56" s="53"/>
      <c r="F56" s="53"/>
      <c r="G56" s="53"/>
      <c r="H56" s="53"/>
      <c r="I56" s="18"/>
      <c r="J56" s="18"/>
    </row>
    <row r="57" spans="1:10" ht="20.25" customHeight="1" x14ac:dyDescent="0.45">
      <c r="A57" s="43" t="s">
        <v>195</v>
      </c>
      <c r="B57" s="55"/>
      <c r="C57" s="55"/>
      <c r="D57" s="55"/>
      <c r="E57" s="55"/>
      <c r="F57" s="43"/>
      <c r="G57" s="55"/>
      <c r="H57" s="43"/>
      <c r="I57" s="18"/>
    </row>
    <row r="58" spans="1:10" ht="20.25" customHeight="1" x14ac:dyDescent="0.45">
      <c r="A58" s="43" t="s">
        <v>113</v>
      </c>
      <c r="B58" s="53">
        <v>-32405</v>
      </c>
      <c r="C58" s="53"/>
      <c r="D58" s="53">
        <v>256053</v>
      </c>
      <c r="E58" s="61"/>
      <c r="F58" s="90">
        <v>-36755</v>
      </c>
      <c r="G58" s="53"/>
      <c r="H58" s="138">
        <v>244115</v>
      </c>
      <c r="I58" s="18"/>
    </row>
    <row r="59" spans="1:10" ht="20.100000000000001" customHeight="1" x14ac:dyDescent="0.45">
      <c r="A59" s="43" t="s">
        <v>183</v>
      </c>
      <c r="B59" s="84">
        <v>5126</v>
      </c>
      <c r="C59" s="53"/>
      <c r="D59" s="84">
        <v>2386</v>
      </c>
      <c r="E59" s="61"/>
      <c r="F59" s="89">
        <v>0</v>
      </c>
      <c r="G59" s="53"/>
      <c r="H59" s="89">
        <v>0</v>
      </c>
      <c r="I59" s="18"/>
    </row>
    <row r="60" spans="1:10" ht="20.100000000000001" customHeight="1" x14ac:dyDescent="0.45">
      <c r="A60" s="43" t="s">
        <v>86</v>
      </c>
      <c r="B60" s="53">
        <v>-58050</v>
      </c>
      <c r="C60" s="53"/>
      <c r="D60" s="53">
        <v>-106016</v>
      </c>
      <c r="E60" s="53"/>
      <c r="F60" s="90">
        <v>-56250</v>
      </c>
      <c r="G60" s="53"/>
      <c r="H60" s="90">
        <v>-104216</v>
      </c>
      <c r="I60" s="18"/>
    </row>
    <row r="61" spans="1:10" ht="20.25" customHeight="1" x14ac:dyDescent="0.45">
      <c r="A61" s="43" t="s">
        <v>102</v>
      </c>
      <c r="B61" s="53"/>
      <c r="C61" s="53"/>
      <c r="D61" s="53"/>
      <c r="I61" s="18"/>
    </row>
    <row r="62" spans="1:10" ht="20.25" customHeight="1" x14ac:dyDescent="0.45">
      <c r="A62" s="32" t="s">
        <v>103</v>
      </c>
      <c r="B62" s="53">
        <v>-2514</v>
      </c>
      <c r="C62" s="53"/>
      <c r="D62" s="53">
        <v>-918</v>
      </c>
      <c r="E62" s="61"/>
      <c r="F62" s="53">
        <v>-1719</v>
      </c>
      <c r="G62" s="53"/>
      <c r="H62" s="53">
        <v>-839</v>
      </c>
      <c r="I62" s="18"/>
    </row>
    <row r="63" spans="1:10" ht="20.25" customHeight="1" x14ac:dyDescent="0.45">
      <c r="A63" s="32" t="s">
        <v>85</v>
      </c>
      <c r="B63" s="53">
        <v>-78726</v>
      </c>
      <c r="C63" s="53"/>
      <c r="D63" s="53">
        <v>-59045</v>
      </c>
      <c r="E63" s="61"/>
      <c r="F63" s="53">
        <v>-78726</v>
      </c>
      <c r="G63" s="53"/>
      <c r="H63" s="53">
        <v>-59045</v>
      </c>
      <c r="I63" s="18"/>
      <c r="J63" s="18"/>
    </row>
    <row r="64" spans="1:10" s="18" customFormat="1" ht="20.25" customHeight="1" x14ac:dyDescent="0.45">
      <c r="A64" s="43" t="s">
        <v>104</v>
      </c>
      <c r="B64" s="53">
        <v>-32732</v>
      </c>
      <c r="C64" s="53"/>
      <c r="D64" s="53">
        <v>-34461</v>
      </c>
      <c r="E64" s="61"/>
      <c r="F64" s="53">
        <v>-27385</v>
      </c>
      <c r="G64" s="53"/>
      <c r="H64" s="53">
        <v>-28713</v>
      </c>
    </row>
    <row r="65" spans="1:11" s="18" customFormat="1" ht="20.25" customHeight="1" x14ac:dyDescent="0.45">
      <c r="A65" s="16" t="s">
        <v>194</v>
      </c>
      <c r="B65" s="144">
        <f>SUM(B57:B64)</f>
        <v>-199301</v>
      </c>
      <c r="C65" s="64"/>
      <c r="D65" s="144">
        <f>SUM(D57:D64)</f>
        <v>57999</v>
      </c>
      <c r="E65" s="64"/>
      <c r="F65" s="144">
        <f>SUM(F57:F64)</f>
        <v>-200835</v>
      </c>
      <c r="G65" s="64"/>
      <c r="H65" s="144">
        <f>SUM(H57:H64)</f>
        <v>51302</v>
      </c>
    </row>
    <row r="66" spans="1:11" ht="9.75" customHeight="1" x14ac:dyDescent="0.45">
      <c r="A66" s="87"/>
      <c r="B66" s="141"/>
      <c r="C66" s="53"/>
      <c r="D66" s="141"/>
      <c r="E66" s="53"/>
      <c r="F66" s="141"/>
      <c r="G66" s="53"/>
      <c r="H66" s="141"/>
      <c r="I66" s="18"/>
    </row>
    <row r="67" spans="1:11" ht="20.25" customHeight="1" x14ac:dyDescent="0.45">
      <c r="A67" s="32" t="s">
        <v>115</v>
      </c>
      <c r="B67" s="196"/>
      <c r="D67" s="196"/>
      <c r="F67" s="196"/>
      <c r="H67" s="196"/>
      <c r="I67" s="18"/>
    </row>
    <row r="68" spans="1:11" ht="20.25" customHeight="1" x14ac:dyDescent="0.45">
      <c r="A68" s="32" t="s">
        <v>105</v>
      </c>
      <c r="B68" s="53">
        <f>B37+B54+B65</f>
        <v>-17579</v>
      </c>
      <c r="C68" s="53"/>
      <c r="D68" s="53">
        <f>D37+D54+D65</f>
        <v>-20647</v>
      </c>
      <c r="E68" s="53"/>
      <c r="F68" s="53">
        <f>F37+F54+F65</f>
        <v>-5357</v>
      </c>
      <c r="G68" s="53"/>
      <c r="H68" s="53">
        <f>H37+H54+H65</f>
        <v>-13574</v>
      </c>
      <c r="I68" s="18"/>
    </row>
    <row r="69" spans="1:11" ht="20.25" customHeight="1" x14ac:dyDescent="0.45">
      <c r="A69" s="151" t="s">
        <v>166</v>
      </c>
      <c r="B69" s="52">
        <v>-1984</v>
      </c>
      <c r="C69" s="53"/>
      <c r="D69" s="52">
        <v>8</v>
      </c>
      <c r="E69" s="53"/>
      <c r="F69" s="92">
        <v>-234</v>
      </c>
      <c r="G69" s="53"/>
      <c r="H69" s="92">
        <v>489</v>
      </c>
      <c r="I69" s="18"/>
    </row>
    <row r="70" spans="1:11" ht="20.25" customHeight="1" x14ac:dyDescent="0.45">
      <c r="A70" s="152" t="s">
        <v>118</v>
      </c>
      <c r="B70" s="126">
        <f>SUM(B68:B69)</f>
        <v>-19563</v>
      </c>
      <c r="C70" s="64"/>
      <c r="D70" s="126">
        <f>SUM(D68:D69)</f>
        <v>-20639</v>
      </c>
      <c r="E70" s="64"/>
      <c r="F70" s="126">
        <f>SUM(F68:F69)</f>
        <v>-5591</v>
      </c>
      <c r="G70" s="64"/>
      <c r="H70" s="126">
        <f>SUM(H68:H69)</f>
        <v>-13085</v>
      </c>
      <c r="I70" s="18"/>
    </row>
    <row r="71" spans="1:11" ht="20.25" customHeight="1" x14ac:dyDescent="0.45">
      <c r="A71" s="32" t="s">
        <v>184</v>
      </c>
      <c r="B71" s="92">
        <v>50623</v>
      </c>
      <c r="C71" s="53"/>
      <c r="D71" s="92">
        <v>44293</v>
      </c>
      <c r="E71" s="53"/>
      <c r="F71" s="92">
        <v>29455</v>
      </c>
      <c r="G71" s="53"/>
      <c r="H71" s="92">
        <v>29777</v>
      </c>
      <c r="I71" s="18"/>
    </row>
    <row r="72" spans="1:11" ht="20.25" customHeight="1" thickBot="1" x14ac:dyDescent="0.5">
      <c r="A72" s="8" t="s">
        <v>185</v>
      </c>
      <c r="B72" s="96">
        <f>SUM(B70:B71)</f>
        <v>31060</v>
      </c>
      <c r="C72" s="64"/>
      <c r="D72" s="96">
        <f>SUM(D70:D71)</f>
        <v>23654</v>
      </c>
      <c r="E72" s="64"/>
      <c r="F72" s="96">
        <f>SUM(F70:F71)</f>
        <v>23864</v>
      </c>
      <c r="G72" s="64"/>
      <c r="H72" s="96">
        <f>SUM(H70:H71)</f>
        <v>16692</v>
      </c>
      <c r="I72" s="18"/>
    </row>
    <row r="73" spans="1:11" ht="20.25" customHeight="1" thickTop="1" x14ac:dyDescent="0.45">
      <c r="A73" s="8"/>
      <c r="B73" s="64"/>
      <c r="C73" s="64"/>
      <c r="D73" s="64"/>
      <c r="E73" s="64"/>
      <c r="F73" s="64"/>
      <c r="G73" s="64"/>
      <c r="H73" s="64"/>
      <c r="I73" s="18"/>
      <c r="J73" s="238">
        <f>B72-'BS-2-4'!D11</f>
        <v>0</v>
      </c>
      <c r="K73" s="238">
        <f>F72-'BS-2-4'!H11</f>
        <v>0</v>
      </c>
    </row>
    <row r="74" spans="1:11" ht="20.25" customHeight="1" x14ac:dyDescent="0.45">
      <c r="A74" s="38" t="s">
        <v>50</v>
      </c>
      <c r="B74" s="55"/>
      <c r="C74" s="55"/>
      <c r="D74" s="55"/>
      <c r="E74" s="55"/>
      <c r="F74" s="55"/>
      <c r="G74" s="55"/>
      <c r="H74" s="55"/>
      <c r="I74" s="18"/>
      <c r="J74" s="18"/>
    </row>
    <row r="75" spans="1:11" ht="20.25" customHeight="1" x14ac:dyDescent="0.45">
      <c r="A75" s="1" t="s">
        <v>70</v>
      </c>
      <c r="B75" s="55"/>
      <c r="C75" s="55"/>
      <c r="D75" s="55"/>
      <c r="E75" s="55"/>
      <c r="F75" s="55"/>
      <c r="G75" s="55"/>
      <c r="H75" s="55"/>
      <c r="I75" s="18"/>
      <c r="J75" s="18"/>
    </row>
    <row r="76" spans="1:11" ht="9.75" customHeight="1" x14ac:dyDescent="0.45">
      <c r="A76" s="75"/>
      <c r="B76" s="55"/>
      <c r="C76" s="55"/>
      <c r="D76" s="55"/>
      <c r="E76" s="55"/>
      <c r="F76" s="55"/>
      <c r="G76" s="55"/>
      <c r="H76" s="55"/>
      <c r="I76" s="18"/>
      <c r="J76" s="18"/>
    </row>
    <row r="77" spans="1:11" ht="21.75" x14ac:dyDescent="0.45">
      <c r="A77" s="75"/>
      <c r="B77" s="240" t="s">
        <v>0</v>
      </c>
      <c r="C77" s="240"/>
      <c r="D77" s="240"/>
      <c r="E77" s="55"/>
      <c r="F77" s="242" t="s">
        <v>39</v>
      </c>
      <c r="G77" s="242"/>
      <c r="H77" s="242"/>
      <c r="I77" s="18"/>
      <c r="J77" s="18"/>
    </row>
    <row r="78" spans="1:11" ht="21.75" x14ac:dyDescent="0.45">
      <c r="A78" s="97"/>
      <c r="B78" s="240" t="s">
        <v>40</v>
      </c>
      <c r="C78" s="240"/>
      <c r="D78" s="240"/>
      <c r="E78" s="40"/>
      <c r="F78" s="242" t="s">
        <v>40</v>
      </c>
      <c r="G78" s="242"/>
      <c r="H78" s="242"/>
      <c r="I78" s="18"/>
      <c r="J78" s="18"/>
    </row>
    <row r="79" spans="1:11" ht="20.25" customHeight="1" x14ac:dyDescent="0.45">
      <c r="A79" s="15"/>
      <c r="B79" s="250" t="s">
        <v>161</v>
      </c>
      <c r="C79" s="250"/>
      <c r="D79" s="250"/>
      <c r="E79" s="55"/>
      <c r="F79" s="250" t="s">
        <v>161</v>
      </c>
      <c r="G79" s="250"/>
      <c r="H79" s="250"/>
      <c r="I79" s="18"/>
      <c r="J79" s="18"/>
    </row>
    <row r="80" spans="1:11" ht="21.75" x14ac:dyDescent="0.45">
      <c r="A80" s="41"/>
      <c r="B80" s="251" t="s">
        <v>160</v>
      </c>
      <c r="C80" s="251"/>
      <c r="D80" s="251"/>
      <c r="E80" s="55"/>
      <c r="F80" s="251" t="s">
        <v>160</v>
      </c>
      <c r="G80" s="251"/>
      <c r="H80" s="251"/>
      <c r="I80" s="18"/>
      <c r="J80" s="18"/>
    </row>
    <row r="81" spans="1:10" ht="20.25" customHeight="1" x14ac:dyDescent="0.45">
      <c r="A81" s="15"/>
      <c r="B81" s="125">
        <v>2019</v>
      </c>
      <c r="C81" s="125"/>
      <c r="D81" s="125">
        <v>2018</v>
      </c>
      <c r="E81" s="125"/>
      <c r="F81" s="125">
        <v>2019</v>
      </c>
      <c r="G81" s="125"/>
      <c r="H81" s="125">
        <v>2018</v>
      </c>
      <c r="I81" s="18"/>
      <c r="J81" s="18"/>
    </row>
    <row r="82" spans="1:10" ht="18" customHeight="1" x14ac:dyDescent="0.45">
      <c r="A82" s="137"/>
      <c r="B82" s="239" t="s">
        <v>67</v>
      </c>
      <c r="C82" s="239"/>
      <c r="D82" s="239"/>
      <c r="E82" s="239"/>
      <c r="F82" s="239"/>
      <c r="G82" s="239"/>
      <c r="H82" s="239"/>
      <c r="I82" s="18"/>
    </row>
    <row r="83" spans="1:10" s="2" customFormat="1" ht="20.25" customHeight="1" x14ac:dyDescent="0.25">
      <c r="A83" s="124" t="s">
        <v>77</v>
      </c>
      <c r="B83" s="43"/>
      <c r="C83" s="43"/>
      <c r="D83" s="43"/>
      <c r="E83" s="43"/>
      <c r="F83" s="43"/>
      <c r="G83" s="32"/>
      <c r="H83" s="43"/>
    </row>
    <row r="84" spans="1:10" s="2" customFormat="1" ht="20.25" customHeight="1" x14ac:dyDescent="0.25">
      <c r="A84" s="153" t="s">
        <v>106</v>
      </c>
      <c r="B84" s="154"/>
      <c r="C84" s="154"/>
      <c r="D84" s="154"/>
      <c r="E84" s="154"/>
      <c r="F84" s="154"/>
      <c r="G84" s="154"/>
      <c r="H84" s="154"/>
    </row>
    <row r="85" spans="1:10" s="2" customFormat="1" ht="20.25" customHeight="1" x14ac:dyDescent="0.25">
      <c r="A85" s="153" t="s">
        <v>107</v>
      </c>
      <c r="B85" s="43"/>
      <c r="C85" s="154"/>
      <c r="D85" s="43"/>
      <c r="E85" s="154"/>
      <c r="F85" s="154"/>
      <c r="G85" s="154"/>
      <c r="H85" s="154"/>
    </row>
    <row r="86" spans="1:10" s="2" customFormat="1" ht="20.25" customHeight="1" x14ac:dyDescent="0.25">
      <c r="A86" s="153" t="s">
        <v>116</v>
      </c>
      <c r="B86" s="43"/>
      <c r="C86" s="43"/>
      <c r="D86" s="43"/>
      <c r="E86" s="43"/>
      <c r="F86" s="42"/>
      <c r="G86" s="32"/>
      <c r="H86" s="42"/>
    </row>
    <row r="87" spans="1:10" s="2" customFormat="1" ht="20.25" customHeight="1" x14ac:dyDescent="0.25">
      <c r="A87" s="153" t="s">
        <v>108</v>
      </c>
      <c r="B87" s="154">
        <v>-45129</v>
      </c>
      <c r="C87" s="154"/>
      <c r="D87" s="154">
        <v>-28736</v>
      </c>
      <c r="E87" s="154"/>
      <c r="F87" s="154">
        <v>-24108</v>
      </c>
      <c r="G87" s="154"/>
      <c r="H87" s="154">
        <v>-6758</v>
      </c>
    </row>
    <row r="88" spans="1:10" s="2" customFormat="1" ht="20.25" customHeight="1" x14ac:dyDescent="0.25">
      <c r="A88" s="155" t="s">
        <v>187</v>
      </c>
      <c r="B88" s="154"/>
      <c r="C88" s="154"/>
      <c r="D88" s="154"/>
      <c r="E88" s="154"/>
      <c r="F88" s="154"/>
      <c r="G88" s="154"/>
      <c r="H88" s="154"/>
    </row>
    <row r="89" spans="1:10" s="2" customFormat="1" ht="20.25" customHeight="1" x14ac:dyDescent="0.25">
      <c r="A89" s="155" t="s">
        <v>186</v>
      </c>
      <c r="B89" s="154">
        <v>518</v>
      </c>
      <c r="C89" s="154"/>
      <c r="D89" s="154">
        <v>-74</v>
      </c>
      <c r="E89" s="154"/>
      <c r="F89" s="154">
        <v>451</v>
      </c>
      <c r="G89" s="154"/>
      <c r="H89" s="154">
        <v>70</v>
      </c>
    </row>
    <row r="90" spans="1:10" s="2" customFormat="1" ht="20.25" customHeight="1" x14ac:dyDescent="0.25">
      <c r="A90" s="155" t="s">
        <v>188</v>
      </c>
      <c r="B90" s="201">
        <v>6341</v>
      </c>
      <c r="C90" s="154"/>
      <c r="D90" s="201">
        <v>0</v>
      </c>
      <c r="E90" s="154"/>
      <c r="F90" s="201">
        <v>3366</v>
      </c>
      <c r="G90" s="154"/>
      <c r="H90" s="201">
        <v>0</v>
      </c>
    </row>
    <row r="91" spans="1:10" ht="20.25" customHeight="1" x14ac:dyDescent="0.45">
      <c r="A91" s="156" t="s">
        <v>109</v>
      </c>
      <c r="B91" s="157"/>
      <c r="C91" s="157"/>
      <c r="D91" s="157"/>
      <c r="E91" s="157"/>
      <c r="F91" s="157"/>
      <c r="G91" s="157"/>
      <c r="H91" s="157"/>
    </row>
    <row r="92" spans="1:10" ht="20.25" customHeight="1" thickBot="1" x14ac:dyDescent="0.5">
      <c r="A92" s="158" t="s">
        <v>110</v>
      </c>
      <c r="B92" s="202">
        <f>SUM(B87:B90)</f>
        <v>-38270</v>
      </c>
      <c r="C92" s="159"/>
      <c r="D92" s="202">
        <f>SUM(D87:D90)</f>
        <v>-28810</v>
      </c>
      <c r="E92" s="159"/>
      <c r="F92" s="202">
        <f>SUM(F87:F90)</f>
        <v>-20291</v>
      </c>
      <c r="G92" s="159"/>
      <c r="H92" s="202">
        <f>SUM(H87:H90)</f>
        <v>-6688</v>
      </c>
    </row>
    <row r="93" spans="1:10" ht="20.25" customHeight="1" thickTop="1" x14ac:dyDescent="0.45">
      <c r="A93" s="158"/>
      <c r="B93" s="161"/>
      <c r="C93" s="159"/>
      <c r="D93" s="161"/>
      <c r="E93" s="159"/>
      <c r="F93" s="161"/>
      <c r="G93" s="159"/>
      <c r="H93" s="161"/>
    </row>
    <row r="94" spans="1:10" ht="20.25" customHeight="1" x14ac:dyDescent="0.45">
      <c r="A94" s="2"/>
    </row>
  </sheetData>
  <mergeCells count="27">
    <mergeCell ref="B80:D80"/>
    <mergeCell ref="F80:H80"/>
    <mergeCell ref="B82:H82"/>
    <mergeCell ref="B77:D77"/>
    <mergeCell ref="F77:H77"/>
    <mergeCell ref="B78:D78"/>
    <mergeCell ref="F78:H78"/>
    <mergeCell ref="B79:D79"/>
    <mergeCell ref="F79:H79"/>
    <mergeCell ref="B43:D43"/>
    <mergeCell ref="F43:H43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2:D42"/>
    <mergeCell ref="F42:H42"/>
    <mergeCell ref="B44:D44"/>
    <mergeCell ref="F44:H44"/>
    <mergeCell ref="B45:D45"/>
    <mergeCell ref="F45:H45"/>
    <mergeCell ref="B47:H47"/>
  </mergeCells>
  <pageMargins left="0.8" right="0.8" top="0.48" bottom="0.5" header="0.5" footer="0.5"/>
  <pageSetup paperSize="9" scale="85" firstPageNumber="13" fitToHeight="0" orientation="portrait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8" max="16383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PL5-8</vt:lpstr>
      <vt:lpstr>SH9</vt:lpstr>
      <vt:lpstr>SH10</vt:lpstr>
      <vt:lpstr>SH11</vt:lpstr>
      <vt:lpstr>SH12</vt:lpstr>
      <vt:lpstr>CF13-15</vt:lpstr>
      <vt:lpstr>'BS-2-4'!Print_Area</vt:lpstr>
      <vt:lpstr>'CF13-15'!Print_Area</vt:lpstr>
      <vt:lpstr>'PL5-8'!Print_Area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2019-11-12T08:46:22Z</cp:lastPrinted>
  <dcterms:created xsi:type="dcterms:W3CDTF">2005-01-11T02:57:29Z</dcterms:created>
  <dcterms:modified xsi:type="dcterms:W3CDTF">2019-11-12T08:46:45Z</dcterms:modified>
</cp:coreProperties>
</file>