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195" tabRatio="865"/>
  </bookViews>
  <sheets>
    <sheet name="Thai 2-5" sheetId="1" r:id="rId1"/>
    <sheet name="Thai 6-7 (3m)" sheetId="7" r:id="rId2"/>
    <sheet name="Thai 8-9 (9m)" sheetId="8" r:id="rId3"/>
    <sheet name="Thai 10" sheetId="9" r:id="rId4"/>
    <sheet name="Thai11" sheetId="10" r:id="rId5"/>
    <sheet name="Thai 12-13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dflt4">'[1]Customize Your Purchase Order'!$E$25</definedName>
    <definedName name="dflt5">'[1]Customize Your Purchase Order'!$F$27</definedName>
    <definedName name="dflt6">'[1]Customize Your Purchase Order'!$F$28</definedName>
    <definedName name="dflt7">'[1]Customize Your Purchase Order'!$E$29</definedName>
    <definedName name="End_Bal" localSheetId="2">#REF!</definedName>
    <definedName name="End_Bal">#REF!</definedName>
    <definedName name="Header_Row" localSheetId="2">ROW(#REF!)</definedName>
    <definedName name="Header_Row">ROW(#REF!)</definedName>
    <definedName name="Interest_Rate" localSheetId="2">#REF!</definedName>
    <definedName name="Interest_Rate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RRY">[2]อัตราค่าบรรทุก!$A$1:$C$21</definedName>
    <definedName name="lpo">'[3]Stock Aging'!$A$2:$S$1606</definedName>
    <definedName name="n">'[4]BS(old format)'!$H$43:$H$59</definedName>
    <definedName name="_xlnm.Print_Area" localSheetId="0">'Thai 2-5'!$A$1:$L$173</definedName>
    <definedName name="_xlnm.Print_Area" localSheetId="4">Thai11!$A$1:$R$32</definedName>
    <definedName name="sale0309">[5]Sale0309!$A$1:$G$369</definedName>
    <definedName name="sale0311">[6]Sale0311!$A$1:$G$373</definedName>
    <definedName name="sale0401">'[7]Sale 0401'!$A$1:$G$264</definedName>
    <definedName name="sale0402">[8]Sale0402!$A$1:$G$350</definedName>
    <definedName name="sale0403">[9]Sale0403!$A$1:$G$420</definedName>
    <definedName name="sale0404">'[10]Sale 0404'!$A$1:$F$322</definedName>
    <definedName name="sale0406">[11]Sale0406!$A$1:$E$334</definedName>
    <definedName name="sale0407">'[12]Sale 0407'!$A$1:$E$389</definedName>
    <definedName name="sale0408">'[13]Sale 0408'!$A$2:$E$351</definedName>
    <definedName name="SALE0411">'[14]Sale 0411'!$A$1:$G$373</definedName>
    <definedName name="sale0501">'[15]Sale 0501'!$A$1:$G$184</definedName>
    <definedName name="SALE0502">'[16]Sale 0502'!$A$1:$G$257</definedName>
    <definedName name="Z_14280AC7_845B_4DC3_8F7D_0E227051E5F3_.wvu.Cols" localSheetId="3" hidden="1">'Thai 10'!$H:$I</definedName>
    <definedName name="Z_14280AC7_845B_4DC3_8F7D_0E227051E5F3_.wvu.Cols" localSheetId="4" hidden="1">Thai11!$E:$F</definedName>
    <definedName name="Z_14280AC7_845B_4DC3_8F7D_0E227051E5F3_.wvu.PrintArea" localSheetId="1" hidden="1">'Thai 6-7 (3m)'!$A$1:$L$97</definedName>
    <definedName name="Z_14280AC7_845B_4DC3_8F7D_0E227051E5F3_.wvu.PrintArea" localSheetId="2" hidden="1">'Thai 8-9 (9m)'!$A$1:$L$98</definedName>
    <definedName name="Z_14280AC7_845B_4DC3_8F7D_0E227051E5F3_.wvu.Rows" localSheetId="1" hidden="1">'Thai 6-7 (3m)'!$1:$3</definedName>
    <definedName name="Z_14280AC7_845B_4DC3_8F7D_0E227051E5F3_.wvu.Rows" localSheetId="2" hidden="1">'Thai 8-9 (9m)'!$1:$3</definedName>
    <definedName name="Z_1AFD5111_7D31_4B09_95DE_461EA6962F18_.wvu.Cols" localSheetId="3" hidden="1">'Thai 10'!$H:$I</definedName>
    <definedName name="Z_1AFD5111_7D31_4B09_95DE_461EA6962F18_.wvu.Cols" localSheetId="4" hidden="1">Thai11!$E:$F</definedName>
    <definedName name="Z_1AFD5111_7D31_4B09_95DE_461EA6962F18_.wvu.PrintArea" localSheetId="1" hidden="1">'Thai 6-7 (3m)'!$A$1:$L$97</definedName>
    <definedName name="Z_1AFD5111_7D31_4B09_95DE_461EA6962F18_.wvu.PrintArea" localSheetId="2" hidden="1">'Thai 8-9 (9m)'!$A$1:$L$98</definedName>
    <definedName name="Z_1AFD5111_7D31_4B09_95DE_461EA6962F18_.wvu.Rows" localSheetId="1" hidden="1">'Thai 6-7 (3m)'!$1:$3</definedName>
    <definedName name="Z_1AFD5111_7D31_4B09_95DE_461EA6962F18_.wvu.Rows" localSheetId="2" hidden="1">'Thai 8-9 (9m)'!$1:$3</definedName>
    <definedName name="Z_4B708FED_54CB_469E_BEDE_4495DAFE7B07_.wvu.Cols" localSheetId="3" hidden="1">'Thai 10'!$H:$I</definedName>
    <definedName name="Z_4B708FED_54CB_469E_BEDE_4495DAFE7B07_.wvu.Cols" localSheetId="4" hidden="1">Thai11!$E:$F</definedName>
    <definedName name="Z_4B708FED_54CB_469E_BEDE_4495DAFE7B07_.wvu.PrintArea" localSheetId="1" hidden="1">'Thai 6-7 (3m)'!$A$1:$L$97</definedName>
    <definedName name="Z_4B708FED_54CB_469E_BEDE_4495DAFE7B07_.wvu.PrintArea" localSheetId="2" hidden="1">'Thai 8-9 (9m)'!$A$1:$L$98</definedName>
    <definedName name="Z_4B708FED_54CB_469E_BEDE_4495DAFE7B07_.wvu.Rows" localSheetId="1" hidden="1">'Thai 6-7 (3m)'!$1:$3</definedName>
    <definedName name="Z_4B708FED_54CB_469E_BEDE_4495DAFE7B07_.wvu.Rows" localSheetId="2" hidden="1">'Thai 8-9 (9m)'!$1:$3</definedName>
    <definedName name="Z_65B2547A_46CF_4C8E_9D43_F6EF198A6A4F_.wvu.Cols" localSheetId="3" hidden="1">'Thai 10'!$H:$I</definedName>
    <definedName name="Z_65B2547A_46CF_4C8E_9D43_F6EF198A6A4F_.wvu.Cols" localSheetId="4" hidden="1">Thai11!$E:$F</definedName>
    <definedName name="Z_65B2547A_46CF_4C8E_9D43_F6EF198A6A4F_.wvu.PrintArea" localSheetId="1" hidden="1">'Thai 6-7 (3m)'!$A$1:$L$97</definedName>
    <definedName name="Z_65B2547A_46CF_4C8E_9D43_F6EF198A6A4F_.wvu.PrintArea" localSheetId="2" hidden="1">'Thai 8-9 (9m)'!$A$1:$L$98</definedName>
    <definedName name="Z_65B2547A_46CF_4C8E_9D43_F6EF198A6A4F_.wvu.Rows" localSheetId="1" hidden="1">'Thai 6-7 (3m)'!$1:$3</definedName>
    <definedName name="Z_65B2547A_46CF_4C8E_9D43_F6EF198A6A4F_.wvu.Rows" localSheetId="2" hidden="1">'Thai 8-9 (9m)'!$1:$3</definedName>
    <definedName name="Z_B26661BB_E0D3_45EA_B01F_34B31703DE29_.wvu.Cols" localSheetId="3" hidden="1">'Thai 10'!$H:$I</definedName>
    <definedName name="Z_B26661BB_E0D3_45EA_B01F_34B31703DE29_.wvu.Cols" localSheetId="4" hidden="1">Thai11!$E:$F</definedName>
    <definedName name="Z_B26661BB_E0D3_45EA_B01F_34B31703DE29_.wvu.PrintArea" localSheetId="1" hidden="1">'Thai 6-7 (3m)'!$A$1:$L$97</definedName>
    <definedName name="Z_B26661BB_E0D3_45EA_B01F_34B31703DE29_.wvu.PrintArea" localSheetId="2" hidden="1">'Thai 8-9 (9m)'!$A$1:$L$98</definedName>
    <definedName name="Z_B26661BB_E0D3_45EA_B01F_34B31703DE29_.wvu.Rows" localSheetId="1" hidden="1">'Thai 6-7 (3m)'!$1:$3</definedName>
    <definedName name="Z_B26661BB_E0D3_45EA_B01F_34B31703DE29_.wvu.Rows" localSheetId="2" hidden="1">'Thai 8-9 (9m)'!$1:$3</definedName>
    <definedName name="Z_B6DB3A86_8A0C_4F77_B01E_A4356EC81EE5_.wvu.Cols" localSheetId="3" hidden="1">'Thai 10'!$H:$I</definedName>
    <definedName name="Z_B6DB3A86_8A0C_4F77_B01E_A4356EC81EE5_.wvu.Cols" localSheetId="4" hidden="1">Thai11!$E:$F</definedName>
    <definedName name="Z_B6DB3A86_8A0C_4F77_B01E_A4356EC81EE5_.wvu.PrintArea" localSheetId="1" hidden="1">'Thai 6-7 (3m)'!$A$1:$L$97</definedName>
    <definedName name="Z_B6DB3A86_8A0C_4F77_B01E_A4356EC81EE5_.wvu.PrintArea" localSheetId="2" hidden="1">'Thai 8-9 (9m)'!$A$1:$L$98</definedName>
    <definedName name="Z_B6DB3A86_8A0C_4F77_B01E_A4356EC81EE5_.wvu.Rows" localSheetId="1" hidden="1">'Thai 6-7 (3m)'!$1:$3</definedName>
    <definedName name="Z_B6DB3A86_8A0C_4F77_B01E_A4356EC81EE5_.wvu.Rows" localSheetId="2" hidden="1">'Thai 8-9 (9m)'!$1:$3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89" i="8" l="1"/>
  <c r="L84" i="8"/>
  <c r="H89" i="8"/>
  <c r="H84" i="8"/>
  <c r="A3" i="11"/>
  <c r="J89" i="8"/>
  <c r="F89" i="8"/>
  <c r="J84" i="8"/>
  <c r="F84" i="8"/>
  <c r="A53" i="8"/>
  <c r="A3" i="9" s="1"/>
  <c r="A3" i="10" s="1"/>
  <c r="A1" i="8"/>
  <c r="A1" i="7"/>
  <c r="F75" i="8" l="1"/>
  <c r="F78" i="8" s="1"/>
  <c r="J72" i="8"/>
  <c r="L75" i="8"/>
  <c r="L78" i="8" s="1"/>
  <c r="L72" i="8"/>
  <c r="H75" i="8"/>
  <c r="H78" i="8" s="1"/>
  <c r="H72" i="8"/>
  <c r="A50" i="8"/>
  <c r="A34" i="9" s="1"/>
  <c r="A32" i="10" s="1"/>
  <c r="A105" i="11" s="1"/>
  <c r="A4" i="7"/>
  <c r="A4" i="8" s="1"/>
  <c r="A51" i="8" s="1"/>
  <c r="A1" i="9" s="1"/>
  <c r="A1" i="10" s="1"/>
  <c r="A1" i="11" l="1"/>
  <c r="A98" i="8"/>
  <c r="A97" i="7"/>
  <c r="F72" i="8"/>
  <c r="J75" i="8"/>
  <c r="J78" i="8" s="1"/>
</calcChain>
</file>

<file path=xl/sharedStrings.xml><?xml version="1.0" encoding="utf-8"?>
<sst xmlns="http://schemas.openxmlformats.org/spreadsheetml/2006/main" count="563" uniqueCount="228">
  <si>
    <t>บริษัท เอสจีเอฟ แคปปิตอล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</si>
  <si>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</si>
  <si>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</si>
  <si>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</si>
  <si>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</si>
  <si>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</si>
  <si>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</si>
  <si>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</si>
  <si>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</si>
  <si>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</si>
  <si>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</si>
  <si>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</si>
  <si>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</si>
  <si>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</si>
  <si>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</si>
  <si>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ลูกหนี้จากการซื้อสิทธิเรียกร้อง</t>
  </si>
  <si>
    <t>ที่ถึงกำหนดชำระภายในหนึ่งปี - สุทธิ</t>
  </si>
  <si>
    <t>-</t>
  </si>
  <si>
    <t>ลูกหนี้ตามสัญญาเช่าซื้อ</t>
  </si>
  <si>
    <t>ลูกหนี้สินเชื่อส่วนบุคคล</t>
  </si>
  <si>
    <t>ลูกหนี้เงินให้กู้ยืม</t>
  </si>
  <si>
    <t>สินทรัพย์หมุนเวียนอื่น - สุทธิ</t>
  </si>
  <si>
    <t>รวมสินทรัพย์หมุนเวียน</t>
  </si>
  <si>
    <t>______________________________________________________   กรรมการ</t>
  </si>
  <si>
    <t>สินทรัพย์ไม่หมุนเวียน</t>
  </si>
  <si>
    <t>เงินฝากที่ติดภาระผูกพัน</t>
  </si>
  <si>
    <t>ลูกหนี้จากการซื้อสิทธิเรียกร้อง - สุทธิ</t>
  </si>
  <si>
    <t>ลูกหนี้ตามสัญญาเช่าซื้อ - สุทธิ</t>
  </si>
  <si>
    <t>ลูกหนี้สินเชื่อส่วนบุคคล - สุทธิ</t>
  </si>
  <si>
    <t>ลูกหนี้เงินให้กู้ยืม - สุทธิ</t>
  </si>
  <si>
    <t>เงินลงทุนในบริษัทย่อย</t>
  </si>
  <si>
    <t xml:space="preserve">ลูกหนี้เงินให้กู้ยืมจากการซื้อลูกหนี้ - สุทธิ </t>
  </si>
  <si>
    <t>อสังหาริมทรัพย์เพื่อการลงทุน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</si>
  <si>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</si>
  <si>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</si>
  <si>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</si>
  <si>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</si>
  <si>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</si>
  <si>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</si>
  <si>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</si>
  <si>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</si>
  <si>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</si>
  <si>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</t>
  </si>
  <si>
    <t>เงินกู้ยืมระยะยาวที่ถึงกำหนดชำระ</t>
  </si>
  <si>
    <t>ภายในหนึ่งปี</t>
  </si>
  <si>
    <t>เงินกู้ยืมจากบริษัทย่อย</t>
  </si>
  <si>
    <t>หนี้สินภายใต้สัญญาเช่าซื้อที่ถึง</t>
  </si>
  <si>
    <t xml:space="preserve">    </t>
  </si>
  <si>
    <t>กำหนดชำระภายในหนึ่งปี - สุทธิ</t>
  </si>
  <si>
    <t>เจ้าหนี้เงินประกัน</t>
  </si>
  <si>
    <t>ดอกเบี้ยค้างจ่าย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</si>
  <si>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</si>
  <si>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</si>
  <si>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</si>
  <si>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</si>
  <si>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หนี้สินภายใต้สัญญาเช่าการเงิน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</si>
  <si>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</si>
  <si>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</si>
  <si>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</si>
  <si>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</si>
  <si>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</si>
  <si>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</t>
  </si>
  <si>
    <t xml:space="preserve">ทุนจดทะเบียน </t>
  </si>
  <si>
    <t xml:space="preserve">      </t>
  </si>
  <si>
    <t>หุ้นบุริมสิทธิ จำนวน 4 หุ้น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</si>
  <si>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</si>
  <si>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</si>
  <si>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</si>
  <si>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 xml:space="preserve">       </t>
  </si>
  <si>
    <t>ทุนที่ออกชำระแล้ว</t>
  </si>
  <si>
    <t xml:space="preserve">   มูลค่าที่ได้รับชำระแล้วหุ้นละ 1.25 บาท    </t>
  </si>
  <si>
    <t xml:space="preserve">   มูลค่าที่ได้รับชำระแล้วหุ้นละ 1.25 บาท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</si>
  <si>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</si>
  <si>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</si>
  <si>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</si>
  <si>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</si>
  <si>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</si>
  <si>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</si>
  <si>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</si>
  <si>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</si>
  <si>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</si>
  <si>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</si>
  <si>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รายได้ค่าธรรมเนียมและบริการ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</si>
  <si>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</si>
  <si>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</si>
  <si>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</si>
  <si>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</si>
  <si>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ค่าตอบแทนกรรมการ</t>
  </si>
  <si>
    <t>ค่าตอบแทนผู้บริหาร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</si>
  <si>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</si>
  <si>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</si>
  <si>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</si>
  <si>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ภาษีเงินได้นิติบุคคล</t>
  </si>
  <si>
    <t>กำไรสุทธิสำหรับงวด</t>
  </si>
  <si>
    <t>กำไรเบ็ดเสร็จอื่น สำหรับงวด - สุทธิจากภาษี</t>
  </si>
  <si>
    <t>กำไรเบ็ดเสร็จรวมสำหรับงวด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</si>
  <si>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</si>
  <si>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</si>
  <si>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ค่าใช้จ่ายอื่น</t>
  </si>
  <si>
    <t>รวมค่าใช้จ่าย</t>
  </si>
  <si>
    <t>การแบ่งปันกำไรสุทธิ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</si>
  <si>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</si>
  <si>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</si>
  <si>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</si>
  <si>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 xml:space="preserve"> 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</si>
  <si>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</si>
  <si>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</si>
  <si>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</si>
  <si>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ใบสำคัญแสดง</t>
  </si>
  <si>
    <t>รวมส่วนของ</t>
  </si>
  <si>
    <t>ส่วนได้เสีย</t>
  </si>
  <si>
    <t>ส่วนต่ำ</t>
  </si>
  <si>
    <t>สิทธิซื้อหุ้น</t>
  </si>
  <si>
    <t>องค์ประกอบอื่นของ</t>
  </si>
  <si>
    <t>ผู้เป็นเจ้าของของ</t>
  </si>
  <si>
    <t>ที่ไม่มีอำนาจ</t>
  </si>
  <si>
    <t>มูลค่าหุ้นสามัญ</t>
  </si>
  <si>
    <t>ที่หมดอายุ</t>
  </si>
  <si>
    <t>บริษัทใหญ่</t>
  </si>
  <si>
    <t>ควบคุม</t>
  </si>
  <si>
    <t>เจ้าของ</t>
  </si>
  <si>
    <t>ขาดทุนสะสม</t>
  </si>
  <si>
    <t>ยอดคงเหลือ ณ วันที่ 1 มกราคม พ.ศ. 2561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</si>
  <si>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</si>
  <si>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</si>
  <si>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</si>
  <si>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</si>
  <si>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 xml:space="preserve">   เป็นเงินสดรับ (จ่าย) จากกิจกรรมดำเนินงาน :</t>
  </si>
  <si>
    <t xml:space="preserve">   ค่าเสื่อมราคาและค่าตัดจำหน่าย</t>
  </si>
  <si>
    <t xml:space="preserve">   กำไรจากการตีมูลค่ายุติธรรมของเงินลงทุนเพื่อค้า</t>
  </si>
  <si>
    <t xml:space="preserve">   ขาดทุนจากการจำหน่ายทรัพย์สินรอการขาย</t>
  </si>
  <si>
    <t xml:space="preserve">   กำไรจากการจำหน่ายอสังหาริมทรัพย์เพื่อการลงทุน</t>
  </si>
  <si>
    <t xml:space="preserve">   กำไรจากการปรับโครงสร้างหนี้</t>
  </si>
  <si>
    <t xml:space="preserve">   ค่าใช้จ่ายผลประโยชน์พนักงาน</t>
  </si>
  <si>
    <t xml:space="preserve">   รายได้ดอกเบี้ย</t>
  </si>
  <si>
    <t xml:space="preserve">   ต้นทุนทางการเงิน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</si>
  <si>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</si>
  <si>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</si>
  <si>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</si>
  <si>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ลูกหนี้จากการซื้อสิทธิเรียกร้อง</t>
  </si>
  <si>
    <t xml:space="preserve">   ลูกหนี้ตามสัญญาเช่าซื้อ</t>
  </si>
  <si>
    <t xml:space="preserve">   ลูกหนี้สินเชื่อส่วนบุคคล</t>
  </si>
  <si>
    <t xml:space="preserve">   ลูกหนี้เงินให้กู้ยืม</t>
  </si>
  <si>
    <t xml:space="preserve">   สินทรัพย์หมุนเวียนอื่น</t>
  </si>
  <si>
    <t xml:space="preserve">   ลูกหนี้เงินให้กู้ยืมจากการซื้อลูกหนี้</t>
  </si>
  <si>
    <t xml:space="preserve">   ทรัพย์สินรอการขาย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</si>
  <si>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</si>
  <si>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</si>
  <si>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เจ้าหนี้เงินประกัน</t>
  </si>
  <si>
    <t xml:space="preserve">   หนี้สินหมุนเวียนอื่น</t>
  </si>
  <si>
    <t xml:space="preserve">   รับดอกเบี้ย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</si>
  <si>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</si>
  <si>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</si>
  <si>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</si>
  <si>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เงินสดจ่ายเพื่อเงินฝากที่ติดภาระผูกพัน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</si>
  <si>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</si>
  <si>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</si>
  <si>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</si>
  <si>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</si>
  <si>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เงินสดจ่ายชำระหนี้สินภายใต้สัญญาเช่าการเงิน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</si>
  <si>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</si>
  <si>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</si>
  <si>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</si>
  <si>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เจ้าหนี้ค่าที่ดิน อาคารและอุปกรณ์</t>
  </si>
  <si>
    <t>สำหรับปีสิ้นสุดวันที่ 31 ธันวาคม พ.ศ. 2558</t>
  </si>
  <si>
    <t>(กลับรายการ)หนี้สูญและหนี้สงสัยจะสูญ</t>
  </si>
  <si>
    <t>รายการที่จะไม่จัดประเภทรายการใหม่เข้าไปไว้ใน</t>
  </si>
  <si>
    <t xml:space="preserve">    กำไรหรือขาดทุนในภายหลัง</t>
  </si>
  <si>
    <t>การวัดมูลค่าใหม่ของภาระผูกพันผลประโยชน์</t>
  </si>
  <si>
    <t xml:space="preserve">    หลังออกจากงาน</t>
  </si>
  <si>
    <t>ภาษีเงินได้ที่เกี่ยวกับรายการจะไม่จัดประเภท</t>
  </si>
  <si>
    <t xml:space="preserve">   รายการใหม่เข้าไปไว้ในกำไรหรือขาดทุน</t>
  </si>
  <si>
    <t xml:space="preserve">   ในภายหลัง</t>
  </si>
  <si>
    <t>รวมรายการที่จะไม่จัดประเภทรายการใหม่เข้าไป</t>
  </si>
  <si>
    <t xml:space="preserve">    ไว้ในกำไรหรือขาดทุนในภายหลัง</t>
  </si>
  <si>
    <t>โอนใบสำคัญแสดงสิทธิซื้อหุ้นที่หมดอายุชดเชยขาดทุนสะสม</t>
  </si>
  <si>
    <t>ยอดคงเหลือ ณ วันที่ 30 กันยายน พ.ศ. 2561</t>
  </si>
  <si>
    <t>ใบสำคัญแสดงสิทธิ</t>
  </si>
  <si>
    <t>ซื้อหุ้นที่หมดอายุ</t>
  </si>
  <si>
    <t xml:space="preserve">หุ้นบุริมสิทธิ จำนวน 40 หุ้น </t>
  </si>
  <si>
    <t xml:space="preserve">   มูลค่าที่ตราไว้หุ้นละ 0.50 บาท</t>
  </si>
  <si>
    <t xml:space="preserve">หุ้นสามัญ จำนวน 13,100,000,000 หุ้น </t>
  </si>
  <si>
    <t xml:space="preserve">   มูลค่าที่ได้รับชำระแล้ว  หุ้นละ 0.50 บาท</t>
  </si>
  <si>
    <t xml:space="preserve">   กำไรจากการจำหน่ายที่ดิน อาคารและอุปกรณ์</t>
  </si>
  <si>
    <t xml:space="preserve">   ภาระผูกพันผลประโยชน์พนักงาน</t>
  </si>
  <si>
    <t>เงินสดจ่ายไปในกิจกรรมดำเนินงาน</t>
  </si>
  <si>
    <t>เงินสดสุทธิใช้ไปในกิจกรรมดำเนินงาน</t>
  </si>
  <si>
    <t>เงินสดรับจากการจำหน่ายอุปกรณ์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</si>
  <si>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</si>
  <si>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</si>
  <si>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</si>
  <si>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</si>
  <si>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 ณ วันที่ 1 มกราคม พ.ศ. 2562</t>
  </si>
  <si>
    <t>ยอดคงเหลือ ณ วันที่ 30 กันยายน พ.ศ. 2562</t>
  </si>
  <si>
    <t>ลูกหนี้สินเชื่อจำนำทะเบียนรถ</t>
  </si>
  <si>
    <t>ลูกหนี้สินเชื่อจำนำทะเบียนรถ - สุทธิ</t>
  </si>
  <si>
    <t>5, 21</t>
  </si>
  <si>
    <t>- ทุนสำรอง</t>
  </si>
  <si>
    <t>ตามกฎหมาย</t>
  </si>
  <si>
    <t>กำไรจากการลงทุนในบริษัทย่อย</t>
  </si>
  <si>
    <t>เงินสดรับจากเงินลงทุนในบริษัทย่อย</t>
  </si>
  <si>
    <t>เงินสดรับจากเงินเบิกเกินบัญชี</t>
  </si>
  <si>
    <t>จ่ายคืนเงินกู้ยืมระยะสั้นจากบุคคลหรือกิจการอื่น</t>
  </si>
  <si>
    <t>เงินสดรับจากเงินกู้ยืมระยะยาวจากบุคคลหรือกิจการอื่น</t>
  </si>
  <si>
    <t xml:space="preserve">   ลูกหนี้สินเชื่อจำนำทะเบียนรถ</t>
  </si>
  <si>
    <t xml:space="preserve">   ลูกหนี้สัญญาเช่าการเงิน</t>
  </si>
  <si>
    <t>จ่ายชำระเงินกู้ยืมระยะยาวจากบุคคลหรือกิจการอื่น</t>
  </si>
  <si>
    <t>หนี้สูญและหนี้สงสัยจะสูญ</t>
  </si>
  <si>
    <t xml:space="preserve">   (กลับรายการ) ค่าเผื่อหนี้สูญและหนี้สงสัยจะสูญ</t>
  </si>
  <si>
    <t xml:space="preserve">   (กลับรายการ) ค่าเผื่อการด้อยค่าของทรัพย์สินรอการขาย</t>
  </si>
  <si>
    <t>เงินสดสุทธิ (ใช้ไป) ได้มาจากกิจกรรมลงทุน</t>
  </si>
  <si>
    <t>เงินสดและรายการเทียบเท่าเงินสด (ลดลง) เพิ่มขึ้นสุทธิ</t>
  </si>
  <si>
    <t>เงินสดสุทธิได้มา (ใช้ไป) จากกิจกรรมจัดหาเงิน</t>
  </si>
  <si>
    <t>เงินสดรับจากเงินกู้ยืมจากบริษัทย่อย</t>
  </si>
  <si>
    <t>เงินสด (จ่ายเพื่อซื้อ) รับจากการขายเงินลงทุนระยะสั้น</t>
  </si>
  <si>
    <t>จ่ายคืนเงินกู้ยืมจากบริษัทย่อย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</si>
  <si>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</si>
  <si>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</si>
  <si>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</si>
  <si>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</si>
  <si>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รายการที่จะไม่จัดประเภทรายการใหม่</t>
  </si>
  <si>
    <t xml:space="preserve">    เข้าไปไว้ในกำไรหรือขาดทุนในภายหลัง</t>
  </si>
  <si>
    <t>รวมรายการที่จะไม่จัดประเภทรายการใหม่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</si>
  <si>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</si>
  <si>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(ขาดทุน) กำไรก่อนภาษีเงินได้</t>
  </si>
  <si>
    <t>หมายเหตุประกอบข้อมูลทางการเงินในหน้า 14 ถึง 35 เป็นส่วนหนึ่งของข้อมูลทางการเงินระหว่างกาลนี้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</si>
  <si>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</si>
  <si>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5, 8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</si>
</sst>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d/mm/yy\ "/>
    <numFmt numFmtId="189" formatCode="#,##0;\(#,##0\);&quot;-&quot;;@"/>
    <numFmt numFmtId="190" formatCode="_(* #,##0_);_(* \(#,##0\);_(* &quot;-&quot;??_);_(@_)"/>
    <numFmt numFmtId="191" formatCode="#,##0.0000;\(#,##0.0000\);&quot;-&quot;;@"/>
    <numFmt numFmtId="192" formatCode="#,##0.000000;\(#,##0.000000\);&quot;-&quot;;@"/>
  </numFmts>
  <fonts count="31">
    <font>
      <sz val="11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2"/>
      <name val="Helv"/>
      <charset val="222"/>
    </font>
    <font>
      <sz val="11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theme="1"/>
      <name val="Arial"/>
      <family val="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3" applyNumberFormat="0" applyAlignment="0" applyProtection="0"/>
    <xf numFmtId="0" fontId="11" fillId="28" borderId="4" applyNumberFormat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3" applyNumberFormat="0" applyAlignment="0" applyProtection="0"/>
    <xf numFmtId="0" fontId="18" fillId="0" borderId="8" applyNumberFormat="0" applyFill="0" applyAlignment="0" applyProtection="0"/>
    <xf numFmtId="0" fontId="19" fillId="31" borderId="0" applyNumberFormat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32" borderId="9" applyNumberFormat="0" applyFont="0" applyAlignment="0" applyProtection="0"/>
    <xf numFmtId="0" fontId="20" fillId="27" borderId="10" applyNumberFormat="0" applyAlignment="0" applyProtection="0"/>
    <xf numFmtId="9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39" fontId="5" fillId="0" borderId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46">
    <xf numFmtId="0" fontId="0" fillId="0" borderId="0" xfId="0"/>
    <xf numFmtId="0" fontId="26" fillId="0" borderId="0" xfId="49" applyFont="1" applyFill="1" applyAlignment="1">
      <alignment vertical="center"/>
    </xf>
    <xf numFmtId="0" fontId="27" fillId="0" borderId="0" xfId="49" applyFont="1" applyFill="1" applyAlignment="1">
      <alignment vertical="center"/>
    </xf>
    <xf numFmtId="189" fontId="26" fillId="0" borderId="0" xfId="45" applyNumberFormat="1" applyFont="1" applyFill="1" applyAlignment="1">
      <alignment horizontal="right" vertical="center"/>
    </xf>
    <xf numFmtId="0" fontId="26" fillId="0" borderId="0" xfId="45" applyFont="1" applyFill="1" applyAlignment="1">
      <alignment vertical="center"/>
    </xf>
    <xf numFmtId="0" fontId="26" fillId="0" borderId="0" xfId="45" applyFont="1" applyFill="1" applyBorder="1" applyAlignment="1">
      <alignment vertical="center"/>
    </xf>
    <xf numFmtId="0" fontId="26" fillId="0" borderId="0" xfId="45" applyFont="1" applyFill="1" applyBorder="1" applyAlignment="1">
      <alignment horizontal="center" vertical="center"/>
    </xf>
    <xf numFmtId="189" fontId="26" fillId="0" borderId="0" xfId="45" applyNumberFormat="1" applyFont="1" applyFill="1" applyBorder="1" applyAlignment="1">
      <alignment horizontal="right" vertical="center"/>
    </xf>
    <xf numFmtId="189" fontId="26" fillId="0" borderId="14" xfId="45" applyNumberFormat="1" applyFont="1" applyFill="1" applyBorder="1" applyAlignment="1">
      <alignment horizontal="right" vertical="center"/>
    </xf>
    <xf numFmtId="189" fontId="27" fillId="0" borderId="0" xfId="45" applyNumberFormat="1" applyFont="1" applyFill="1" applyAlignment="1">
      <alignment horizontal="right" vertical="center"/>
    </xf>
    <xf numFmtId="189" fontId="27" fillId="33" borderId="0" xfId="45" applyNumberFormat="1" applyFont="1" applyFill="1" applyAlignment="1">
      <alignment horizontal="right" vertical="center"/>
    </xf>
    <xf numFmtId="0" fontId="27" fillId="0" borderId="0" xfId="45" applyFont="1" applyFill="1" applyAlignment="1">
      <alignment vertical="center"/>
    </xf>
    <xf numFmtId="189" fontId="27" fillId="0" borderId="0" xfId="45" applyNumberFormat="1" applyFont="1" applyFill="1" applyBorder="1" applyAlignment="1">
      <alignment horizontal="right" vertical="center"/>
    </xf>
    <xf numFmtId="189" fontId="27" fillId="0" borderId="14" xfId="45" applyNumberFormat="1" applyFont="1" applyFill="1" applyBorder="1" applyAlignment="1">
      <alignment horizontal="right" vertical="center"/>
    </xf>
    <xf numFmtId="189" fontId="27" fillId="33" borderId="0" xfId="45" applyNumberFormat="1" applyFont="1" applyFill="1" applyBorder="1" applyAlignment="1">
      <alignment horizontal="right" vertical="center"/>
    </xf>
    <xf numFmtId="189" fontId="27" fillId="0" borderId="0" xfId="45" applyNumberFormat="1" applyFont="1" applyFill="1" applyAlignment="1">
      <alignment vertical="center"/>
    </xf>
    <xf numFmtId="189" fontId="27" fillId="33" borderId="15" xfId="45" applyNumberFormat="1" applyFont="1" applyFill="1" applyBorder="1" applyAlignment="1">
      <alignment horizontal="right" vertical="center"/>
    </xf>
    <xf numFmtId="189" fontId="27" fillId="0" borderId="15" xfId="45" applyNumberFormat="1" applyFont="1" applyFill="1" applyBorder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27" fillId="0" borderId="14" xfId="45" applyFont="1" applyFill="1" applyBorder="1" applyAlignment="1">
      <alignment vertical="center"/>
    </xf>
    <xf numFmtId="189" fontId="26" fillId="0" borderId="0" xfId="45" applyNumberFormat="1" applyFont="1" applyFill="1" applyBorder="1" applyAlignment="1">
      <alignment horizontal="center" vertical="center"/>
    </xf>
    <xf numFmtId="0" fontId="26" fillId="0" borderId="14" xfId="45" applyFont="1" applyFill="1" applyBorder="1" applyAlignment="1">
      <alignment vertical="center"/>
    </xf>
    <xf numFmtId="189" fontId="26" fillId="0" borderId="17" xfId="45" applyNumberFormat="1" applyFont="1" applyFill="1" applyBorder="1" applyAlignment="1">
      <alignment vertical="center"/>
    </xf>
    <xf numFmtId="189" fontId="26" fillId="0" borderId="0" xfId="47" applyNumberFormat="1" applyFont="1" applyFill="1" applyBorder="1" applyAlignment="1">
      <alignment horizontal="right" vertical="center"/>
    </xf>
    <xf numFmtId="0" fontId="26" fillId="0" borderId="0" xfId="45" quotePrefix="1" applyFont="1" applyFill="1" applyAlignment="1">
      <alignment horizontal="right" vertical="center"/>
    </xf>
    <xf numFmtId="38" fontId="26" fillId="0" borderId="0" xfId="45" applyNumberFormat="1" applyFont="1" applyFill="1" applyAlignment="1">
      <alignment horizontal="right" vertical="center"/>
    </xf>
    <xf numFmtId="189" fontId="26" fillId="0" borderId="0" xfId="45" applyNumberFormat="1" applyFont="1" applyFill="1" applyBorder="1" applyAlignment="1">
      <alignment vertical="center"/>
    </xf>
    <xf numFmtId="0" fontId="26" fillId="0" borderId="0" xfId="50" applyFont="1" applyFill="1" applyBorder="1" applyAlignment="1">
      <alignment horizontal="center" vertical="center"/>
    </xf>
    <xf numFmtId="189" fontId="26" fillId="33" borderId="0" xfId="45" applyNumberFormat="1" applyFont="1" applyFill="1" applyBorder="1" applyAlignment="1">
      <alignment horizontal="right" vertical="center"/>
    </xf>
    <xf numFmtId="189" fontId="26" fillId="0" borderId="0" xfId="45" applyNumberFormat="1" applyFont="1" applyFill="1" applyAlignment="1">
      <alignment vertical="center"/>
    </xf>
    <xf numFmtId="189" fontId="27" fillId="33" borderId="0" xfId="50" applyNumberFormat="1" applyFont="1" applyFill="1" applyAlignment="1">
      <alignment horizontal="right" vertical="center"/>
    </xf>
    <xf numFmtId="189" fontId="27" fillId="0" borderId="0" xfId="50" applyNumberFormat="1" applyFont="1" applyFill="1" applyAlignment="1">
      <alignment horizontal="right" vertical="center"/>
    </xf>
    <xf numFmtId="189" fontId="27" fillId="0" borderId="0" xfId="45" applyNumberFormat="1" applyFont="1" applyFill="1" applyBorder="1" applyAlignment="1">
      <alignment vertical="center"/>
    </xf>
    <xf numFmtId="189" fontId="27" fillId="0" borderId="0" xfId="50" applyNumberFormat="1" applyFont="1" applyFill="1" applyBorder="1" applyAlignment="1">
      <alignment horizontal="right" vertical="center"/>
    </xf>
    <xf numFmtId="189" fontId="27" fillId="33" borderId="17" xfId="45" applyNumberFormat="1" applyFont="1" applyFill="1" applyBorder="1" applyAlignment="1">
      <alignment horizontal="right" vertical="center"/>
    </xf>
    <xf numFmtId="0" fontId="26" fillId="0" borderId="0" xfId="45" applyFont="1" applyFill="1" applyAlignment="1">
      <alignment horizontal="right" vertical="center"/>
    </xf>
    <xf numFmtId="189" fontId="27" fillId="0" borderId="14" xfId="50" applyNumberFormat="1" applyFont="1" applyFill="1" applyBorder="1" applyAlignment="1">
      <alignment horizontal="right" vertical="center"/>
    </xf>
    <xf numFmtId="189" fontId="27" fillId="0" borderId="14" xfId="45" applyNumberFormat="1" applyFont="1" applyFill="1" applyBorder="1" applyAlignment="1">
      <alignment vertical="center"/>
    </xf>
    <xf numFmtId="189" fontId="27" fillId="33" borderId="0" xfId="50" applyNumberFormat="1" applyFont="1" applyFill="1" applyBorder="1" applyAlignment="1">
      <alignment horizontal="right" vertical="center"/>
    </xf>
    <xf numFmtId="189" fontId="27" fillId="0" borderId="17" xfId="45" applyNumberFormat="1" applyFont="1" applyFill="1" applyBorder="1" applyAlignment="1">
      <alignment horizontal="right" vertical="center"/>
    </xf>
    <xf numFmtId="0" fontId="27" fillId="0" borderId="0" xfId="45" applyFont="1" applyFill="1" applyAlignment="1">
      <alignment horizontal="left" vertical="center"/>
    </xf>
    <xf numFmtId="0" fontId="28" fillId="0" borderId="0" xfId="49" applyFont="1" applyFill="1" applyBorder="1" applyAlignment="1">
      <alignment vertical="center"/>
    </xf>
    <xf numFmtId="0" fontId="28" fillId="0" borderId="0" xfId="49" applyFont="1" applyFill="1" applyAlignment="1">
      <alignment horizontal="center" vertical="center"/>
    </xf>
    <xf numFmtId="189" fontId="28" fillId="0" borderId="0" xfId="28" applyNumberFormat="1" applyFont="1" applyFill="1" applyAlignment="1">
      <alignment horizontal="center" vertical="center"/>
    </xf>
    <xf numFmtId="190" fontId="28" fillId="0" borderId="0" xfId="28" applyNumberFormat="1" applyFont="1" applyFill="1" applyAlignment="1">
      <alignment horizontal="center" vertical="center"/>
    </xf>
    <xf numFmtId="189" fontId="28" fillId="0" borderId="0" xfId="28" applyNumberFormat="1" applyFont="1" applyFill="1" applyAlignment="1">
      <alignment horizontal="right" vertical="center"/>
    </xf>
    <xf numFmtId="0" fontId="28" fillId="0" borderId="0" xfId="49" applyFont="1" applyFill="1" applyAlignment="1">
      <alignment vertical="center"/>
    </xf>
    <xf numFmtId="0" fontId="28" fillId="0" borderId="1" xfId="49" applyFont="1" applyFill="1" applyBorder="1" applyAlignment="1">
      <alignment vertical="center"/>
    </xf>
    <xf numFmtId="0" fontId="28" fillId="0" borderId="1" xfId="49" applyFont="1" applyFill="1" applyBorder="1" applyAlignment="1">
      <alignment horizontal="center" vertical="center"/>
    </xf>
    <xf numFmtId="189" fontId="28" fillId="0" borderId="1" xfId="28" applyNumberFormat="1" applyFont="1" applyFill="1" applyBorder="1" applyAlignment="1">
      <alignment horizontal="center" vertical="center"/>
    </xf>
    <xf numFmtId="190" fontId="28" fillId="0" borderId="1" xfId="28" applyNumberFormat="1" applyFont="1" applyFill="1" applyBorder="1" applyAlignment="1">
      <alignment horizontal="center" vertical="center"/>
    </xf>
    <xf numFmtId="189" fontId="28" fillId="0" borderId="1" xfId="28" applyNumberFormat="1" applyFont="1" applyFill="1" applyBorder="1" applyAlignment="1">
      <alignment horizontal="right" vertical="center"/>
    </xf>
    <xf numFmtId="0" fontId="29" fillId="0" borderId="0" xfId="49" applyFont="1" applyFill="1" applyAlignment="1">
      <alignment vertical="center"/>
    </xf>
    <xf numFmtId="0" fontId="29" fillId="0" borderId="0" xfId="49" applyFont="1" applyFill="1" applyAlignment="1">
      <alignment horizontal="center" vertical="center"/>
    </xf>
    <xf numFmtId="189" fontId="29" fillId="0" borderId="0" xfId="28" applyNumberFormat="1" applyFont="1" applyFill="1" applyAlignment="1">
      <alignment horizontal="center" vertical="center"/>
    </xf>
    <xf numFmtId="190" fontId="29" fillId="0" borderId="0" xfId="28" applyNumberFormat="1" applyFont="1" applyFill="1" applyAlignment="1">
      <alignment horizontal="center" vertical="center"/>
    </xf>
    <xf numFmtId="189" fontId="29" fillId="0" borderId="0" xfId="28" applyNumberFormat="1" applyFont="1" applyFill="1" applyAlignment="1">
      <alignment horizontal="right" vertical="center"/>
    </xf>
    <xf numFmtId="189" fontId="28" fillId="0" borderId="0" xfId="31" applyNumberFormat="1" applyFont="1" applyFill="1" applyBorder="1" applyAlignment="1">
      <alignment vertical="center"/>
    </xf>
    <xf numFmtId="189" fontId="28" fillId="0" borderId="0" xfId="28" applyNumberFormat="1" applyFont="1" applyFill="1" applyBorder="1" applyAlignment="1">
      <alignment horizontal="right" vertical="center"/>
    </xf>
    <xf numFmtId="190" fontId="28" fillId="0" borderId="0" xfId="28" applyNumberFormat="1" applyFont="1" applyFill="1" applyBorder="1" applyAlignment="1">
      <alignment horizontal="center" vertical="center"/>
    </xf>
    <xf numFmtId="190" fontId="28" fillId="0" borderId="0" xfId="28" applyNumberFormat="1" applyFont="1" applyFill="1" applyBorder="1" applyAlignment="1">
      <alignment horizontal="right" vertical="center"/>
    </xf>
    <xf numFmtId="189" fontId="28" fillId="33" borderId="0" xfId="28" applyNumberFormat="1" applyFont="1" applyFill="1" applyAlignment="1">
      <alignment horizontal="right" vertical="center"/>
    </xf>
    <xf numFmtId="190" fontId="28" fillId="0" borderId="0" xfId="28" applyNumberFormat="1" applyFont="1" applyFill="1" applyAlignment="1">
      <alignment horizontal="right" vertical="center"/>
    </xf>
    <xf numFmtId="189" fontId="29" fillId="0" borderId="0" xfId="49" applyNumberFormat="1" applyFont="1" applyFill="1" applyAlignment="1">
      <alignment horizontal="center" vertical="center"/>
    </xf>
    <xf numFmtId="189" fontId="29" fillId="33" borderId="0" xfId="29" applyNumberFormat="1" applyFont="1" applyFill="1" applyAlignment="1">
      <alignment vertical="center"/>
    </xf>
    <xf numFmtId="190" fontId="29" fillId="0" borderId="0" xfId="28" applyNumberFormat="1" applyFont="1" applyFill="1" applyAlignment="1">
      <alignment vertical="center"/>
    </xf>
    <xf numFmtId="189" fontId="29" fillId="0" borderId="0" xfId="29" applyNumberFormat="1" applyFont="1" applyFill="1" applyAlignment="1">
      <alignment vertical="center"/>
    </xf>
    <xf numFmtId="189" fontId="29" fillId="33" borderId="0" xfId="28" applyNumberFormat="1" applyFont="1" applyFill="1" applyAlignment="1">
      <alignment vertical="center"/>
    </xf>
    <xf numFmtId="189" fontId="29" fillId="0" borderId="0" xfId="28" applyNumberFormat="1" applyFont="1" applyFill="1" applyAlignment="1">
      <alignment vertical="center"/>
    </xf>
    <xf numFmtId="0" fontId="29" fillId="0" borderId="0" xfId="49" applyFont="1" applyFill="1" applyAlignment="1">
      <alignment horizontal="left" vertical="center" indent="1"/>
    </xf>
    <xf numFmtId="189" fontId="29" fillId="33" borderId="0" xfId="28" applyNumberFormat="1" applyFont="1" applyFill="1" applyAlignment="1">
      <alignment horizontal="right" vertical="center"/>
    </xf>
    <xf numFmtId="190" fontId="29" fillId="0" borderId="0" xfId="28" applyNumberFormat="1" applyFont="1" applyFill="1" applyAlignment="1">
      <alignment horizontal="right" vertical="center"/>
    </xf>
    <xf numFmtId="38" fontId="29" fillId="0" borderId="0" xfId="49" applyNumberFormat="1" applyFont="1" applyFill="1" applyBorder="1" applyAlignment="1">
      <alignment horizontal="left" vertical="center"/>
    </xf>
    <xf numFmtId="189" fontId="29" fillId="33" borderId="0" xfId="49" applyNumberFormat="1" applyFont="1" applyFill="1" applyAlignment="1">
      <alignment vertical="center"/>
    </xf>
    <xf numFmtId="189" fontId="29" fillId="0" borderId="0" xfId="49" applyNumberFormat="1" applyFont="1" applyFill="1" applyAlignment="1">
      <alignment vertical="center"/>
    </xf>
    <xf numFmtId="0" fontId="29" fillId="33" borderId="0" xfId="49" applyFont="1" applyFill="1" applyAlignment="1">
      <alignment vertical="center"/>
    </xf>
    <xf numFmtId="189" fontId="29" fillId="33" borderId="0" xfId="28" applyNumberFormat="1" applyFont="1" applyFill="1" applyAlignment="1">
      <alignment horizontal="center" vertical="center"/>
    </xf>
    <xf numFmtId="3" fontId="29" fillId="33" borderId="0" xfId="49" applyNumberFormat="1" applyFont="1" applyFill="1" applyAlignment="1">
      <alignment vertical="center"/>
    </xf>
    <xf numFmtId="3" fontId="29" fillId="0" borderId="0" xfId="49" applyNumberFormat="1" applyFont="1" applyFill="1" applyAlignment="1">
      <alignment vertical="center"/>
    </xf>
    <xf numFmtId="189" fontId="29" fillId="33" borderId="12" xfId="28" applyNumberFormat="1" applyFont="1" applyFill="1" applyBorder="1" applyAlignment="1">
      <alignment vertical="center"/>
    </xf>
    <xf numFmtId="189" fontId="29" fillId="0" borderId="12" xfId="28" applyNumberFormat="1" applyFont="1" applyFill="1" applyBorder="1" applyAlignment="1">
      <alignment vertical="center"/>
    </xf>
    <xf numFmtId="189" fontId="29" fillId="33" borderId="1" xfId="28" applyNumberFormat="1" applyFont="1" applyFill="1" applyBorder="1" applyAlignment="1">
      <alignment horizontal="right" vertical="center"/>
    </xf>
    <xf numFmtId="189" fontId="29" fillId="0" borderId="0" xfId="28" applyNumberFormat="1" applyFont="1" applyFill="1" applyBorder="1" applyAlignment="1">
      <alignment horizontal="right" vertical="center"/>
    </xf>
    <xf numFmtId="189" fontId="29" fillId="0" borderId="1" xfId="28" applyNumberFormat="1" applyFont="1" applyFill="1" applyBorder="1" applyAlignment="1">
      <alignment horizontal="right" vertical="center"/>
    </xf>
    <xf numFmtId="190" fontId="29" fillId="0" borderId="0" xfId="28" applyNumberFormat="1" applyFont="1" applyFill="1" applyBorder="1" applyAlignment="1">
      <alignment horizontal="right" vertical="center"/>
    </xf>
    <xf numFmtId="0" fontId="29" fillId="0" borderId="0" xfId="44" applyFont="1" applyFill="1" applyAlignment="1">
      <alignment vertical="center"/>
    </xf>
    <xf numFmtId="0" fontId="29" fillId="0" borderId="0" xfId="44" applyFont="1" applyFill="1" applyAlignment="1">
      <alignment horizontal="center" vertical="center"/>
    </xf>
    <xf numFmtId="189" fontId="29" fillId="0" borderId="0" xfId="44" applyNumberFormat="1" applyFont="1" applyFill="1" applyAlignment="1">
      <alignment horizontal="right" vertical="center"/>
    </xf>
    <xf numFmtId="0" fontId="29" fillId="0" borderId="1" xfId="49" applyFont="1" applyFill="1" applyBorder="1" applyAlignment="1">
      <alignment vertical="center"/>
    </xf>
    <xf numFmtId="0" fontId="29" fillId="0" borderId="1" xfId="49" applyFont="1" applyFill="1" applyBorder="1" applyAlignment="1">
      <alignment horizontal="center" vertical="center"/>
    </xf>
    <xf numFmtId="189" fontId="29" fillId="0" borderId="1" xfId="28" applyNumberFormat="1" applyFont="1" applyFill="1" applyBorder="1" applyAlignment="1">
      <alignment horizontal="center" vertical="center"/>
    </xf>
    <xf numFmtId="190" fontId="29" fillId="0" borderId="1" xfId="28" applyNumberFormat="1" applyFont="1" applyFill="1" applyBorder="1" applyAlignment="1">
      <alignment horizontal="center" vertical="center"/>
    </xf>
    <xf numFmtId="189" fontId="29" fillId="0" borderId="0" xfId="29" applyNumberFormat="1" applyFont="1" applyFill="1" applyAlignment="1">
      <alignment horizontal="right" vertical="center"/>
    </xf>
    <xf numFmtId="189" fontId="29" fillId="0" borderId="12" xfId="29" applyNumberFormat="1" applyFont="1" applyFill="1" applyBorder="1" applyAlignment="1">
      <alignment horizontal="right" vertical="center"/>
    </xf>
    <xf numFmtId="189" fontId="29" fillId="0" borderId="12" xfId="28" applyNumberFormat="1" applyFont="1" applyFill="1" applyBorder="1" applyAlignment="1">
      <alignment horizontal="right" vertical="center"/>
    </xf>
    <xf numFmtId="189" fontId="29" fillId="33" borderId="0" xfId="28" applyNumberFormat="1" applyFont="1" applyFill="1" applyBorder="1" applyAlignment="1">
      <alignment horizontal="right" vertical="center"/>
    </xf>
    <xf numFmtId="189" fontId="29" fillId="33" borderId="2" xfId="28" applyNumberFormat="1" applyFont="1" applyFill="1" applyBorder="1" applyAlignment="1">
      <alignment horizontal="right" vertical="center"/>
    </xf>
    <xf numFmtId="189" fontId="29" fillId="0" borderId="2" xfId="28" applyNumberFormat="1" applyFont="1" applyFill="1" applyBorder="1" applyAlignment="1">
      <alignment horizontal="right" vertical="center"/>
    </xf>
    <xf numFmtId="3" fontId="29" fillId="0" borderId="0" xfId="0" applyNumberFormat="1" applyFont="1" applyFill="1" applyAlignment="1">
      <alignment horizontal="right" vertical="center" wrapText="1"/>
    </xf>
    <xf numFmtId="3" fontId="29" fillId="0" borderId="0" xfId="0" applyNumberFormat="1" applyFont="1" applyFill="1"/>
    <xf numFmtId="37" fontId="28" fillId="0" borderId="1" xfId="49" applyNumberFormat="1" applyFont="1" applyFill="1" applyBorder="1" applyAlignment="1">
      <alignment vertical="center"/>
    </xf>
    <xf numFmtId="0" fontId="28" fillId="0" borderId="0" xfId="49" applyFont="1" applyFill="1" applyBorder="1" applyAlignment="1">
      <alignment horizontal="center" vertical="center"/>
    </xf>
    <xf numFmtId="189" fontId="28" fillId="33" borderId="0" xfId="28" applyNumberFormat="1" applyFont="1" applyFill="1" applyBorder="1" applyAlignment="1">
      <alignment horizontal="right" vertical="center"/>
    </xf>
    <xf numFmtId="189" fontId="28" fillId="33" borderId="0" xfId="28" applyNumberFormat="1" applyFont="1" applyFill="1" applyAlignment="1">
      <alignment horizontal="center" vertical="center"/>
    </xf>
    <xf numFmtId="0" fontId="29" fillId="0" borderId="0" xfId="28" applyNumberFormat="1" applyFont="1" applyFill="1" applyAlignment="1">
      <alignment horizontal="center" vertical="center"/>
    </xf>
    <xf numFmtId="190" fontId="29" fillId="0" borderId="0" xfId="28" applyNumberFormat="1" applyFont="1" applyFill="1" applyBorder="1" applyAlignment="1">
      <alignment horizontal="center" vertical="center"/>
    </xf>
    <xf numFmtId="0" fontId="28" fillId="0" borderId="0" xfId="49" applyFont="1" applyFill="1" applyAlignment="1">
      <alignment horizontal="left" vertical="center"/>
    </xf>
    <xf numFmtId="0" fontId="28" fillId="0" borderId="0" xfId="49" applyFont="1" applyFill="1" applyAlignment="1">
      <alignment horizontal="justify" vertical="center"/>
    </xf>
    <xf numFmtId="189" fontId="29" fillId="33" borderId="13" xfId="28" applyNumberFormat="1" applyFont="1" applyFill="1" applyBorder="1" applyAlignment="1">
      <alignment horizontal="right" vertical="center"/>
    </xf>
    <xf numFmtId="189" fontId="29" fillId="0" borderId="13" xfId="28" applyNumberFormat="1" applyFont="1" applyFill="1" applyBorder="1" applyAlignment="1">
      <alignment horizontal="right" vertical="center"/>
    </xf>
    <xf numFmtId="0" fontId="28" fillId="0" borderId="0" xfId="45" applyFont="1" applyFill="1" applyAlignment="1">
      <alignment horizontal="center" vertical="center"/>
    </xf>
    <xf numFmtId="189" fontId="28" fillId="0" borderId="0" xfId="45" applyNumberFormat="1" applyFont="1" applyFill="1" applyAlignment="1">
      <alignment horizontal="right" vertical="center"/>
    </xf>
    <xf numFmtId="0" fontId="28" fillId="0" borderId="0" xfId="45" applyFont="1" applyFill="1" applyAlignment="1">
      <alignment vertical="center"/>
    </xf>
    <xf numFmtId="0" fontId="28" fillId="0" borderId="0" xfId="45" applyFont="1" applyFill="1" applyBorder="1" applyAlignment="1">
      <alignment vertical="center"/>
    </xf>
    <xf numFmtId="0" fontId="28" fillId="0" borderId="0" xfId="45" applyFont="1" applyFill="1" applyBorder="1" applyAlignment="1">
      <alignment horizontal="center" vertical="center"/>
    </xf>
    <xf numFmtId="189" fontId="28" fillId="0" borderId="0" xfId="45" applyNumberFormat="1" applyFont="1" applyFill="1" applyBorder="1" applyAlignment="1">
      <alignment horizontal="right" vertical="center"/>
    </xf>
    <xf numFmtId="0" fontId="29" fillId="0" borderId="0" xfId="49" applyFont="1" applyFill="1" applyBorder="1" applyAlignment="1">
      <alignment vertical="center"/>
    </xf>
    <xf numFmtId="0" fontId="28" fillId="0" borderId="14" xfId="50" applyFont="1" applyFill="1" applyBorder="1" applyAlignment="1">
      <alignment vertical="center"/>
    </xf>
    <xf numFmtId="0" fontId="28" fillId="0" borderId="14" xfId="49" applyFont="1" applyFill="1" applyBorder="1" applyAlignment="1">
      <alignment vertical="center"/>
    </xf>
    <xf numFmtId="189" fontId="28" fillId="0" borderId="14" xfId="45" applyNumberFormat="1" applyFont="1" applyFill="1" applyBorder="1" applyAlignment="1">
      <alignment horizontal="right" vertical="center"/>
    </xf>
    <xf numFmtId="0" fontId="28" fillId="0" borderId="14" xfId="45" applyFont="1" applyFill="1" applyBorder="1" applyAlignment="1">
      <alignment horizontal="center" vertical="center"/>
    </xf>
    <xf numFmtId="189" fontId="28" fillId="0" borderId="0" xfId="58" applyNumberFormat="1" applyFont="1" applyFill="1" applyBorder="1" applyAlignment="1">
      <alignment vertical="center"/>
    </xf>
    <xf numFmtId="189" fontId="28" fillId="0" borderId="0" xfId="58" applyNumberFormat="1" applyFont="1" applyFill="1" applyBorder="1" applyAlignment="1">
      <alignment horizontal="right" vertical="center"/>
    </xf>
    <xf numFmtId="189" fontId="28" fillId="0" borderId="0" xfId="58" applyNumberFormat="1" applyFont="1" applyFill="1" applyBorder="1" applyAlignment="1">
      <alignment horizontal="center" vertical="center"/>
    </xf>
    <xf numFmtId="189" fontId="28" fillId="0" borderId="0" xfId="50" applyNumberFormat="1" applyFont="1" applyFill="1" applyBorder="1" applyAlignment="1">
      <alignment horizontal="right" vertical="center"/>
    </xf>
    <xf numFmtId="189" fontId="28" fillId="0" borderId="14" xfId="50" applyNumberFormat="1" applyFont="1" applyFill="1" applyBorder="1" applyAlignment="1">
      <alignment horizontal="right" vertical="center"/>
    </xf>
    <xf numFmtId="0" fontId="28" fillId="33" borderId="0" xfId="45" applyFont="1" applyFill="1" applyBorder="1" applyAlignment="1">
      <alignment horizontal="center" vertical="center"/>
    </xf>
    <xf numFmtId="189" fontId="28" fillId="33" borderId="0" xfId="50" applyNumberFormat="1" applyFont="1" applyFill="1" applyBorder="1" applyAlignment="1">
      <alignment horizontal="right" vertical="center"/>
    </xf>
    <xf numFmtId="0" fontId="29" fillId="0" borderId="0" xfId="45" applyFont="1" applyFill="1" applyAlignment="1">
      <alignment horizontal="center" vertical="center"/>
    </xf>
    <xf numFmtId="0" fontId="29" fillId="33" borderId="0" xfId="45" applyFont="1" applyFill="1" applyAlignment="1">
      <alignment horizontal="center" vertical="center"/>
    </xf>
    <xf numFmtId="189" fontId="29" fillId="0" borderId="0" xfId="45" applyNumberFormat="1" applyFont="1" applyFill="1" applyAlignment="1">
      <alignment horizontal="right" vertical="center"/>
    </xf>
    <xf numFmtId="189" fontId="29" fillId="33" borderId="0" xfId="45" applyNumberFormat="1" applyFont="1" applyFill="1" applyAlignment="1">
      <alignment horizontal="right" vertical="center"/>
    </xf>
    <xf numFmtId="0" fontId="29" fillId="0" borderId="0" xfId="45" applyFont="1" applyFill="1" applyAlignment="1">
      <alignment vertical="center"/>
    </xf>
    <xf numFmtId="38" fontId="29" fillId="0" borderId="0" xfId="44" applyNumberFormat="1" applyFont="1" applyFill="1" applyBorder="1" applyAlignment="1">
      <alignment vertical="center"/>
    </xf>
    <xf numFmtId="189" fontId="29" fillId="33" borderId="0" xfId="59" applyNumberFormat="1" applyFont="1" applyFill="1" applyBorder="1" applyAlignment="1">
      <alignment horizontal="right" vertical="center"/>
    </xf>
    <xf numFmtId="189" fontId="29" fillId="0" borderId="0" xfId="45" applyNumberFormat="1" applyFont="1" applyFill="1" applyAlignment="1">
      <alignment horizontal="center" vertical="center"/>
    </xf>
    <xf numFmtId="189" fontId="29" fillId="0" borderId="0" xfId="59" applyNumberFormat="1" applyFont="1" applyFill="1" applyBorder="1" applyAlignment="1">
      <alignment horizontal="right" vertical="center"/>
    </xf>
    <xf numFmtId="189" fontId="29" fillId="33" borderId="0" xfId="60" applyNumberFormat="1" applyFont="1" applyFill="1" applyBorder="1" applyAlignment="1">
      <alignment vertical="center"/>
    </xf>
    <xf numFmtId="189" fontId="29" fillId="0" borderId="0" xfId="60" applyNumberFormat="1" applyFont="1" applyFill="1" applyBorder="1" applyAlignment="1">
      <alignment vertical="center"/>
    </xf>
    <xf numFmtId="189" fontId="29" fillId="0" borderId="0" xfId="45" applyNumberFormat="1" applyFont="1" applyFill="1" applyBorder="1" applyAlignment="1">
      <alignment horizontal="right" vertical="center"/>
    </xf>
    <xf numFmtId="189" fontId="29" fillId="0" borderId="0" xfId="60" applyNumberFormat="1" applyFont="1" applyFill="1" applyBorder="1" applyAlignment="1">
      <alignment horizontal="right" vertical="center"/>
    </xf>
    <xf numFmtId="189" fontId="29" fillId="33" borderId="14" xfId="45" applyNumberFormat="1" applyFont="1" applyFill="1" applyBorder="1" applyAlignment="1">
      <alignment horizontal="right" vertical="center"/>
    </xf>
    <xf numFmtId="189" fontId="29" fillId="0" borderId="14" xfId="45" applyNumberFormat="1" applyFont="1" applyFill="1" applyBorder="1" applyAlignment="1">
      <alignment horizontal="right" vertical="center"/>
    </xf>
    <xf numFmtId="189" fontId="29" fillId="33" borderId="0" xfId="45" applyNumberFormat="1" applyFont="1" applyFill="1" applyBorder="1" applyAlignment="1">
      <alignment horizontal="right" vertical="center"/>
    </xf>
    <xf numFmtId="189" fontId="29" fillId="0" borderId="0" xfId="45" applyNumberFormat="1" applyFont="1" applyFill="1" applyAlignment="1">
      <alignment vertical="center"/>
    </xf>
    <xf numFmtId="189" fontId="29" fillId="33" borderId="0" xfId="45" applyNumberFormat="1" applyFont="1" applyFill="1" applyAlignment="1">
      <alignment vertical="center"/>
    </xf>
    <xf numFmtId="189" fontId="29" fillId="33" borderId="15" xfId="45" applyNumberFormat="1" applyFont="1" applyFill="1" applyBorder="1" applyAlignment="1">
      <alignment horizontal="right" vertical="center"/>
    </xf>
    <xf numFmtId="189" fontId="29" fillId="0" borderId="15" xfId="45" applyNumberFormat="1" applyFont="1" applyFill="1" applyBorder="1" applyAlignment="1">
      <alignment horizontal="right" vertical="center"/>
    </xf>
    <xf numFmtId="38" fontId="28" fillId="0" borderId="0" xfId="45" applyNumberFormat="1" applyFont="1" applyFill="1" applyBorder="1" applyAlignment="1">
      <alignment vertical="center"/>
    </xf>
    <xf numFmtId="0" fontId="29" fillId="0" borderId="0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/>
    </xf>
    <xf numFmtId="0" fontId="29" fillId="0" borderId="14" xfId="45" applyNumberFormat="1" applyFont="1" applyFill="1" applyBorder="1" applyAlignment="1">
      <alignment vertical="center"/>
    </xf>
    <xf numFmtId="0" fontId="29" fillId="0" borderId="14" xfId="45" applyFont="1" applyFill="1" applyBorder="1" applyAlignment="1">
      <alignment horizontal="center" vertical="center"/>
    </xf>
    <xf numFmtId="49" fontId="28" fillId="0" borderId="0" xfId="45" applyNumberFormat="1" applyFont="1" applyFill="1" applyAlignment="1">
      <alignment vertical="center"/>
    </xf>
    <xf numFmtId="38" fontId="28" fillId="0" borderId="0" xfId="61" quotePrefix="1" applyNumberFormat="1" applyFont="1" applyFill="1" applyBorder="1" applyAlignment="1">
      <alignment vertical="center"/>
    </xf>
    <xf numFmtId="38" fontId="29" fillId="0" borderId="0" xfId="61" quotePrefix="1" applyNumberFormat="1" applyFont="1" applyFill="1" applyBorder="1" applyAlignment="1">
      <alignment vertical="center"/>
    </xf>
    <xf numFmtId="187" fontId="28" fillId="33" borderId="0" xfId="60" applyFont="1" applyFill="1" applyBorder="1" applyAlignment="1">
      <alignment horizontal="right" vertical="center"/>
    </xf>
    <xf numFmtId="187" fontId="28" fillId="0" borderId="0" xfId="60" applyFont="1" applyFill="1" applyBorder="1" applyAlignment="1">
      <alignment horizontal="right" vertical="center"/>
    </xf>
    <xf numFmtId="187" fontId="29" fillId="33" borderId="0" xfId="60" quotePrefix="1" applyFont="1" applyFill="1" applyBorder="1" applyAlignment="1">
      <alignment horizontal="right" vertical="center"/>
    </xf>
    <xf numFmtId="187" fontId="29" fillId="0" borderId="0" xfId="60" quotePrefix="1" applyFont="1" applyFill="1" applyBorder="1" applyAlignment="1">
      <alignment horizontal="right" vertical="center"/>
    </xf>
    <xf numFmtId="49" fontId="28" fillId="0" borderId="0" xfId="57" applyNumberFormat="1" applyFont="1" applyFill="1" applyAlignment="1" applyProtection="1">
      <alignment vertical="center"/>
    </xf>
    <xf numFmtId="49" fontId="29" fillId="0" borderId="0" xfId="57" applyNumberFormat="1" applyFont="1" applyFill="1" applyAlignment="1" applyProtection="1">
      <alignment horizontal="left" vertical="center"/>
    </xf>
    <xf numFmtId="49" fontId="29" fillId="0" borderId="0" xfId="57" applyNumberFormat="1" applyFont="1" applyFill="1" applyAlignment="1" applyProtection="1">
      <alignment vertical="center"/>
    </xf>
    <xf numFmtId="191" fontId="29" fillId="33" borderId="0" xfId="45" applyNumberFormat="1" applyFont="1" applyFill="1" applyBorder="1" applyAlignment="1">
      <alignment horizontal="right" vertical="center"/>
    </xf>
    <xf numFmtId="191" fontId="29" fillId="0" borderId="0" xfId="45" applyNumberFormat="1" applyFont="1" applyFill="1" applyBorder="1" applyAlignment="1">
      <alignment horizontal="right" vertical="center"/>
    </xf>
    <xf numFmtId="192" fontId="29" fillId="0" borderId="0" xfId="45" applyNumberFormat="1" applyFont="1" applyFill="1" applyBorder="1" applyAlignment="1">
      <alignment horizontal="right" vertical="center"/>
    </xf>
    <xf numFmtId="0" fontId="29" fillId="0" borderId="14" xfId="45" applyFont="1" applyFill="1" applyBorder="1" applyAlignment="1">
      <alignment vertical="center"/>
    </xf>
    <xf numFmtId="189" fontId="28" fillId="0" borderId="14" xfId="45" applyNumberFormat="1" applyFont="1" applyFill="1" applyBorder="1" applyAlignment="1">
      <alignment horizontal="center" vertical="center"/>
    </xf>
    <xf numFmtId="189" fontId="28" fillId="0" borderId="0" xfId="45" applyNumberFormat="1" applyFont="1" applyFill="1" applyBorder="1" applyAlignment="1">
      <alignment horizontal="center" vertical="center"/>
    </xf>
    <xf numFmtId="189" fontId="28" fillId="0" borderId="0" xfId="45" applyNumberFormat="1" applyFont="1" applyFill="1" applyAlignment="1">
      <alignment horizontal="center" vertical="center"/>
    </xf>
    <xf numFmtId="189" fontId="28" fillId="33" borderId="0" xfId="45" applyNumberFormat="1" applyFont="1" applyFill="1" applyBorder="1" applyAlignment="1">
      <alignment horizontal="center" vertical="center"/>
    </xf>
    <xf numFmtId="189" fontId="29" fillId="33" borderId="0" xfId="45" applyNumberFormat="1" applyFont="1" applyFill="1" applyAlignment="1">
      <alignment horizontal="center" vertical="center"/>
    </xf>
    <xf numFmtId="189" fontId="29" fillId="33" borderId="0" xfId="60" applyNumberFormat="1" applyFont="1" applyFill="1" applyAlignment="1">
      <alignment vertical="center"/>
    </xf>
    <xf numFmtId="189" fontId="29" fillId="0" borderId="0" xfId="60" applyNumberFormat="1" applyFont="1" applyFill="1" applyAlignment="1">
      <alignment vertical="center"/>
    </xf>
    <xf numFmtId="187" fontId="29" fillId="33" borderId="0" xfId="60" quotePrefix="1" applyFont="1" applyFill="1" applyBorder="1" applyAlignment="1">
      <alignment horizontal="left" vertical="center"/>
    </xf>
    <xf numFmtId="187" fontId="29" fillId="0" borderId="0" xfId="60" quotePrefix="1" applyFont="1" applyFill="1" applyBorder="1" applyAlignment="1">
      <alignment horizontal="left" vertical="center"/>
    </xf>
    <xf numFmtId="38" fontId="29" fillId="33" borderId="0" xfId="61" quotePrefix="1" applyNumberFormat="1" applyFont="1" applyFill="1" applyBorder="1" applyAlignment="1">
      <alignment horizontal="right" vertical="center"/>
    </xf>
    <xf numFmtId="38" fontId="29" fillId="0" borderId="0" xfId="61" quotePrefix="1" applyNumberFormat="1" applyFont="1" applyFill="1" applyBorder="1" applyAlignment="1">
      <alignment horizontal="right" vertical="center"/>
    </xf>
    <xf numFmtId="191" fontId="29" fillId="33" borderId="0" xfId="45" applyNumberFormat="1" applyFont="1" applyFill="1" applyAlignment="1">
      <alignment horizontal="right" vertical="center"/>
    </xf>
    <xf numFmtId="191" fontId="29" fillId="0" borderId="0" xfId="45" applyNumberFormat="1" applyFont="1" applyFill="1" applyAlignment="1">
      <alignment horizontal="right" vertical="center"/>
    </xf>
    <xf numFmtId="0" fontId="28" fillId="0" borderId="0" xfId="49" applyFont="1" applyFill="1" applyAlignment="1"/>
    <xf numFmtId="0" fontId="29" fillId="0" borderId="0" xfId="49" applyFont="1" applyFill="1" applyAlignment="1"/>
    <xf numFmtId="0" fontId="28" fillId="0" borderId="0" xfId="45" applyFont="1" applyFill="1" applyBorder="1" applyAlignment="1">
      <alignment horizontal="justify" wrapText="1" shrinkToFit="1"/>
    </xf>
    <xf numFmtId="189" fontId="28" fillId="0" borderId="0" xfId="45" applyNumberFormat="1" applyFont="1" applyFill="1" applyBorder="1" applyAlignment="1">
      <alignment horizontal="justify" wrapText="1" shrinkToFit="1"/>
    </xf>
    <xf numFmtId="0" fontId="28" fillId="0" borderId="0" xfId="45" applyFont="1" applyFill="1" applyAlignment="1"/>
    <xf numFmtId="37" fontId="28" fillId="0" borderId="0" xfId="45" quotePrefix="1" applyNumberFormat="1" applyFont="1" applyFill="1" applyAlignment="1">
      <alignment horizontal="left"/>
    </xf>
    <xf numFmtId="37" fontId="28" fillId="0" borderId="14" xfId="45" quotePrefix="1" applyNumberFormat="1" applyFont="1" applyFill="1" applyBorder="1" applyAlignment="1">
      <alignment horizontal="left"/>
    </xf>
    <xf numFmtId="0" fontId="28" fillId="0" borderId="14" xfId="45" applyFont="1" applyFill="1" applyBorder="1" applyAlignment="1">
      <alignment horizontal="justify" wrapText="1" shrinkToFit="1"/>
    </xf>
    <xf numFmtId="189" fontId="28" fillId="0" borderId="14" xfId="45" applyNumberFormat="1" applyFont="1" applyFill="1" applyBorder="1" applyAlignment="1">
      <alignment horizontal="justify" wrapText="1" shrinkToFit="1"/>
    </xf>
    <xf numFmtId="0" fontId="29" fillId="0" borderId="0" xfId="45" applyFont="1" applyFill="1" applyAlignment="1"/>
    <xf numFmtId="0" fontId="29" fillId="0" borderId="0" xfId="45" applyFont="1" applyFill="1" applyAlignment="1">
      <alignment horizontal="center"/>
    </xf>
    <xf numFmtId="189" fontId="29" fillId="0" borderId="0" xfId="45" applyNumberFormat="1" applyFont="1" applyFill="1" applyAlignment="1">
      <alignment horizontal="right"/>
    </xf>
    <xf numFmtId="0" fontId="29" fillId="0" borderId="0" xfId="45" applyFont="1" applyFill="1" applyAlignment="1">
      <alignment vertical="top"/>
    </xf>
    <xf numFmtId="189" fontId="28" fillId="0" borderId="0" xfId="58" applyNumberFormat="1" applyFont="1" applyFill="1" applyBorder="1" applyAlignment="1">
      <alignment vertical="top"/>
    </xf>
    <xf numFmtId="189" fontId="28" fillId="0" borderId="0" xfId="58" applyNumberFormat="1" applyFont="1" applyFill="1" applyBorder="1" applyAlignment="1">
      <alignment horizontal="right" vertical="top"/>
    </xf>
    <xf numFmtId="0" fontId="28" fillId="0" borderId="0" xfId="45" applyFont="1" applyFill="1" applyBorder="1" applyAlignment="1">
      <alignment horizontal="center" vertical="top"/>
    </xf>
    <xf numFmtId="189" fontId="28" fillId="0" borderId="0" xfId="58" applyNumberFormat="1" applyFont="1" applyFill="1" applyBorder="1" applyAlignment="1">
      <alignment horizontal="center" vertical="top"/>
    </xf>
    <xf numFmtId="189" fontId="28" fillId="0" borderId="0" xfId="50" applyNumberFormat="1" applyFont="1" applyFill="1" applyBorder="1" applyAlignment="1">
      <alignment horizontal="right" vertical="top"/>
    </xf>
    <xf numFmtId="0" fontId="28" fillId="0" borderId="0" xfId="45" applyFont="1" applyFill="1" applyAlignment="1">
      <alignment horizontal="center" vertical="top"/>
    </xf>
    <xf numFmtId="0" fontId="28" fillId="0" borderId="0" xfId="45" applyFont="1" applyFill="1" applyAlignment="1">
      <alignment vertical="top"/>
    </xf>
    <xf numFmtId="189" fontId="28" fillId="0" borderId="0" xfId="50" applyNumberFormat="1" applyFont="1" applyFill="1" applyBorder="1" applyAlignment="1">
      <alignment horizontal="center" vertical="top"/>
    </xf>
    <xf numFmtId="189" fontId="28" fillId="0" borderId="14" xfId="50" applyNumberFormat="1" applyFont="1" applyFill="1" applyBorder="1" applyAlignment="1">
      <alignment horizontal="right" vertical="top"/>
    </xf>
    <xf numFmtId="0" fontId="28" fillId="33" borderId="0" xfId="45" applyFont="1" applyFill="1" applyAlignment="1">
      <alignment vertical="top"/>
    </xf>
    <xf numFmtId="0" fontId="29" fillId="0" borderId="0" xfId="45" applyFont="1" applyFill="1" applyAlignment="1">
      <alignment horizontal="center" vertical="top"/>
    </xf>
    <xf numFmtId="189" fontId="29" fillId="0" borderId="0" xfId="45" applyNumberFormat="1" applyFont="1" applyFill="1" applyAlignment="1">
      <alignment horizontal="right" vertical="top"/>
    </xf>
    <xf numFmtId="189" fontId="29" fillId="33" borderId="0" xfId="45" applyNumberFormat="1" applyFont="1" applyFill="1" applyAlignment="1">
      <alignment horizontal="right" vertical="top"/>
    </xf>
    <xf numFmtId="0" fontId="29" fillId="0" borderId="0" xfId="45" applyFont="1" applyFill="1" applyAlignment="1">
      <alignment horizontal="left" vertical="top"/>
    </xf>
    <xf numFmtId="189" fontId="29" fillId="0" borderId="0" xfId="45" applyNumberFormat="1" applyFont="1" applyFill="1" applyAlignment="1">
      <alignment vertical="top"/>
    </xf>
    <xf numFmtId="0" fontId="29" fillId="0" borderId="0" xfId="62" applyFont="1" applyFill="1" applyAlignment="1">
      <alignment vertical="top"/>
    </xf>
    <xf numFmtId="189" fontId="29" fillId="0" borderId="0" xfId="45" applyNumberFormat="1" applyFont="1" applyFill="1" applyBorder="1" applyAlignment="1">
      <alignment horizontal="right" vertical="top"/>
    </xf>
    <xf numFmtId="189" fontId="29" fillId="33" borderId="0" xfId="45" applyNumberFormat="1" applyFont="1" applyFill="1" applyBorder="1" applyAlignment="1">
      <alignment horizontal="right" vertical="top"/>
    </xf>
    <xf numFmtId="189" fontId="29" fillId="33" borderId="14" xfId="45" applyNumberFormat="1" applyFont="1" applyFill="1" applyBorder="1" applyAlignment="1">
      <alignment horizontal="right" vertical="top"/>
    </xf>
    <xf numFmtId="189" fontId="29" fillId="0" borderId="14" xfId="45" applyNumberFormat="1" applyFont="1" applyFill="1" applyBorder="1" applyAlignment="1">
      <alignment horizontal="right" vertical="top"/>
    </xf>
    <xf numFmtId="189" fontId="29" fillId="33" borderId="0" xfId="45" applyNumberFormat="1" applyFont="1" applyFill="1" applyAlignment="1">
      <alignment horizontal="right"/>
    </xf>
    <xf numFmtId="189" fontId="29" fillId="0" borderId="0" xfId="45" applyNumberFormat="1" applyFont="1" applyFill="1" applyBorder="1" applyAlignment="1">
      <alignment horizontal="right"/>
    </xf>
    <xf numFmtId="189" fontId="29" fillId="33" borderId="0" xfId="45" applyNumberFormat="1" applyFont="1" applyFill="1" applyBorder="1" applyAlignment="1">
      <alignment horizontal="right"/>
    </xf>
    <xf numFmtId="0" fontId="30" fillId="0" borderId="0" xfId="45" applyFont="1" applyFill="1" applyAlignment="1"/>
    <xf numFmtId="0" fontId="29" fillId="0" borderId="0" xfId="45" applyFont="1" applyFill="1" applyAlignment="1">
      <alignment horizontal="left"/>
    </xf>
    <xf numFmtId="189" fontId="29" fillId="33" borderId="14" xfId="45" applyNumberFormat="1" applyFont="1" applyFill="1" applyBorder="1" applyAlignment="1">
      <alignment horizontal="right"/>
    </xf>
    <xf numFmtId="189" fontId="29" fillId="0" borderId="14" xfId="45" applyNumberFormat="1" applyFont="1" applyFill="1" applyBorder="1" applyAlignment="1">
      <alignment horizontal="right"/>
    </xf>
    <xf numFmtId="0" fontId="29" fillId="0" borderId="0" xfId="45" applyFont="1" applyFill="1" applyBorder="1" applyAlignment="1"/>
    <xf numFmtId="0" fontId="29" fillId="0" borderId="14" xfId="45" applyFont="1" applyFill="1" applyBorder="1" applyAlignment="1"/>
    <xf numFmtId="0" fontId="29" fillId="0" borderId="14" xfId="45" applyFont="1" applyFill="1" applyBorder="1" applyAlignment="1">
      <alignment horizontal="center"/>
    </xf>
    <xf numFmtId="0" fontId="28" fillId="33" borderId="0" xfId="45" applyFont="1" applyFill="1" applyAlignment="1"/>
    <xf numFmtId="189" fontId="29" fillId="33" borderId="17" xfId="45" applyNumberFormat="1" applyFont="1" applyFill="1" applyBorder="1" applyAlignment="1">
      <alignment horizontal="right"/>
    </xf>
    <xf numFmtId="189" fontId="29" fillId="0" borderId="17" xfId="45" applyNumberFormat="1" applyFont="1" applyFill="1" applyBorder="1" applyAlignment="1">
      <alignment horizontal="right"/>
    </xf>
    <xf numFmtId="189" fontId="29" fillId="33" borderId="15" xfId="45" applyNumberFormat="1" applyFont="1" applyFill="1" applyBorder="1" applyAlignment="1">
      <alignment horizontal="right"/>
    </xf>
    <xf numFmtId="189" fontId="29" fillId="0" borderId="15" xfId="45" applyNumberFormat="1" applyFont="1" applyFill="1" applyBorder="1" applyAlignment="1">
      <alignment horizontal="right"/>
    </xf>
    <xf numFmtId="0" fontId="28" fillId="0" borderId="0" xfId="45" applyFont="1" applyFill="1" applyAlignment="1">
      <alignment horizontal="left"/>
    </xf>
    <xf numFmtId="0" fontId="29" fillId="33" borderId="0" xfId="45" applyFont="1" applyFill="1" applyAlignment="1"/>
    <xf numFmtId="38" fontId="29" fillId="0" borderId="0" xfId="45" applyNumberFormat="1" applyFont="1" applyFill="1" applyBorder="1" applyAlignment="1">
      <alignment vertical="center"/>
    </xf>
    <xf numFmtId="189" fontId="28" fillId="0" borderId="14" xfId="50" applyNumberFormat="1" applyFont="1" applyFill="1" applyBorder="1" applyAlignment="1">
      <alignment horizontal="center" vertical="top"/>
    </xf>
    <xf numFmtId="0" fontId="28" fillId="0" borderId="14" xfId="45" applyFont="1" applyFill="1" applyBorder="1" applyAlignment="1">
      <alignment vertical="center"/>
    </xf>
    <xf numFmtId="189" fontId="29" fillId="0" borderId="14" xfId="45" applyNumberFormat="1" applyFont="1" applyFill="1" applyBorder="1" applyAlignment="1">
      <alignment vertical="center"/>
    </xf>
    <xf numFmtId="189" fontId="28" fillId="0" borderId="1" xfId="31" applyNumberFormat="1" applyFont="1" applyFill="1" applyBorder="1" applyAlignment="1">
      <alignment horizontal="center" vertical="center"/>
    </xf>
    <xf numFmtId="189" fontId="28" fillId="0" borderId="1" xfId="49" applyNumberFormat="1" applyFont="1" applyFill="1" applyBorder="1" applyAlignment="1">
      <alignment horizontal="center" vertical="center"/>
    </xf>
    <xf numFmtId="0" fontId="29" fillId="0" borderId="0" xfId="44" applyFont="1" applyFill="1" applyAlignment="1">
      <alignment horizontal="center" vertical="center"/>
    </xf>
    <xf numFmtId="38" fontId="29" fillId="0" borderId="0" xfId="45" applyNumberFormat="1" applyFont="1" applyFill="1" applyBorder="1" applyAlignment="1">
      <alignment vertical="center"/>
    </xf>
    <xf numFmtId="189" fontId="28" fillId="0" borderId="14" xfId="58" applyNumberFormat="1" applyFont="1" applyFill="1" applyBorder="1" applyAlignment="1">
      <alignment horizontal="center" vertical="center"/>
    </xf>
    <xf numFmtId="189" fontId="28" fillId="0" borderId="14" xfId="50" applyNumberFormat="1" applyFont="1" applyFill="1" applyBorder="1" applyAlignment="1">
      <alignment horizontal="center" vertical="center"/>
    </xf>
    <xf numFmtId="0" fontId="29" fillId="0" borderId="0" xfId="45" applyFont="1" applyFill="1" applyAlignment="1">
      <alignment horizontal="left" vertical="center"/>
    </xf>
    <xf numFmtId="189" fontId="26" fillId="0" borderId="16" xfId="45" applyNumberFormat="1" applyFont="1" applyFill="1" applyBorder="1" applyAlignment="1">
      <alignment horizontal="center" vertical="center"/>
    </xf>
    <xf numFmtId="189" fontId="26" fillId="0" borderId="14" xfId="45" applyNumberFormat="1" applyFont="1" applyFill="1" applyBorder="1" applyAlignment="1">
      <alignment horizontal="center" vertical="center"/>
    </xf>
    <xf numFmtId="0" fontId="28" fillId="0" borderId="0" xfId="50" applyFont="1" applyFill="1" applyAlignment="1">
      <alignment horizontal="justify" vertical="center"/>
    </xf>
    <xf numFmtId="189" fontId="28" fillId="0" borderId="14" xfId="58" applyNumberFormat="1" applyFont="1" applyFill="1" applyBorder="1" applyAlignment="1">
      <alignment horizontal="center" vertical="top"/>
    </xf>
    <xf numFmtId="189" fontId="28" fillId="0" borderId="14" xfId="50" applyNumberFormat="1" applyFont="1" applyFill="1" applyBorder="1" applyAlignment="1">
      <alignment horizontal="center" vertical="top"/>
    </xf>
  </cellXfs>
  <cellStyles count="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29"/>
    <cellStyle name="Comma 10 2 2" xfId="30"/>
    <cellStyle name="Comma 10 2 2 2" xfId="59"/>
    <cellStyle name="Comma 10 3" xfId="65"/>
    <cellStyle name="Comma 12 3 2 2 2 2" xfId="31"/>
    <cellStyle name="Comma 12 3 2 2 2 2 2" xfId="58"/>
    <cellStyle name="Comma 14" xfId="64"/>
    <cellStyle name="Comma 2" xfId="60"/>
    <cellStyle name="Comma 5" xfId="32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10 3 2" xfId="42"/>
    <cellStyle name="Normal 13 4" xfId="43"/>
    <cellStyle name="Normal 2" xfId="62"/>
    <cellStyle name="Normal 2 19 2" xfId="44"/>
    <cellStyle name="Normal 2 2 2 5" xfId="45"/>
    <cellStyle name="Normal 248" xfId="46"/>
    <cellStyle name="Normal 3" xfId="63"/>
    <cellStyle name="Normal 43 2 2" xfId="47"/>
    <cellStyle name="Normal 69" xfId="48"/>
    <cellStyle name="Normal 76" xfId="49"/>
    <cellStyle name="Normal 76 2" xfId="50"/>
    <cellStyle name="Normal_B185-Bs&amp;plT-Ye12'2006" xfId="61"/>
    <cellStyle name="Note" xfId="51" builtinId="10" customBuiltin="1"/>
    <cellStyle name="Output" xfId="52" builtinId="21" customBuiltin="1"/>
    <cellStyle name="Percent 2 10 2 2" xfId="53"/>
    <cellStyle name="Title" xfId="54" builtinId="15" customBuiltin="1"/>
    <cellStyle name="Total" xfId="55" builtinId="25" customBuiltin="1"/>
    <cellStyle name="Warning Text" xfId="56" builtinId="11" customBuiltin="1"/>
    <cellStyle name="ปกติ_Sheet1" xfId="57"/>
  </cellStyles>
  <dxfs count="0"/>
  <tableStyles count="0" defaultTableStyle="TableStyleMedium2" defaultPivotStyle="PivotStyleLight16"/>
  <colors>
    <mruColors>
      <color rgb="FFFAFAFA"/>
      <color rgb="FFCCCC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2" name="TextBox 13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3" name="TextBox 133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4" name="TextBox 13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5" name="TextBox 135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6" name="TextBox 136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7" name="TextBox 137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8" name="TextBox 138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9" name="TextBox 139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10" name="TextBox 140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11" name="TextBox 141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12" name="TextBox 142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13" name="TextBox 143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14" name="TextBox 144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15" name="TextBox 145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16" name="TextBox 146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17" name="TextBox 147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18" name="TextBox 148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19" name="TextBox 149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20" name="TextBox 150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21" name="TextBox 151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22" name="TextBox 152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23" name="TextBox 153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24" name="TextBox 154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25" name="TextBox 155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26" name="TextBox 156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27" name="TextBox 157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28" name="TextBox 158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29" name="TextBox 159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20</xdr:row>
      <xdr:rowOff>188595</xdr:rowOff>
    </xdr:from>
    <xdr:to>
      <xdr:col>9</xdr:col>
      <xdr:colOff>123530</xdr:colOff>
      <xdr:row>20</xdr:row>
      <xdr:rowOff>197290</xdr:rowOff>
    </xdr:to>
    <xdr:sp macro="" textlink="">
      <xdr:nvSpPr>
        <xdr:cNvPr id="30" name="TextBox 160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31" name="TextBox 161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32" name="TextBox 165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33" name="TextBox 166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34" name="TextBox 167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35" name="TextBox 168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36" name="TextBox 169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37" name="TextBox 170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38" name="TextBox 171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39" name="TextBox 172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40" name="TextBox 173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41" name="TextBox 174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42" name="TextBox 175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43" name="TextBox 176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44" name="TextBox 177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45" name="TextBox 178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46" name="TextBox 182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47" name="TextBox 183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48" name="TextBox 184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49" name="TextBox 185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50" name="TextBox 186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51" name="TextBox 187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52" name="TextBox 188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123530</xdr:colOff>
      <xdr:row>22</xdr:row>
      <xdr:rowOff>19859</xdr:rowOff>
    </xdr:to>
    <xdr:sp macro="" textlink="">
      <xdr:nvSpPr>
        <xdr:cNvPr id="53" name="TextBox 189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54" name="TextBox 132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55" name="TextBox 133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56" name="TextBox 134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57" name="TextBox 135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58" name="TextBox 136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59" name="TextBox 137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60" name="TextBox 138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61" name="TextBox 139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62" name="TextBox 140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63" name="TextBox 141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64" name="TextBox 142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65" name="TextBox 143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66" name="TextBox 144">
          <a:extLst>
            <a:ext uri="{FF2B5EF4-FFF2-40B4-BE49-F238E27FC236}">
              <a16:creationId xmlns:a16="http://schemas.microsoft.com/office/drawing/2014/main" xmlns="" id="{00000000-0008-0000-0200-000042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67" name="TextBox 145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68" name="TextBox 146">
          <a:extLst>
            <a:ext uri="{FF2B5EF4-FFF2-40B4-BE49-F238E27FC236}">
              <a16:creationId xmlns:a16="http://schemas.microsoft.com/office/drawing/2014/main" xmlns="" id="{00000000-0008-0000-0200-000044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69" name="TextBox 147">
          <a:extLst>
            <a:ext uri="{FF2B5EF4-FFF2-40B4-BE49-F238E27FC236}">
              <a16:creationId xmlns:a16="http://schemas.microsoft.com/office/drawing/2014/main" xmlns="" id="{00000000-0008-0000-0200-000045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70" name="TextBox 148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71" name="TextBox 14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72" name="TextBox 150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73" name="TextBox 151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74" name="TextBox 152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75" name="TextBox 153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76" name="TextBox 154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77" name="TextBox 155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78" name="TextBox 156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79" name="TextBox 157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80" name="TextBox 158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81" name="TextBox 15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82" name="TextBox 160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83" name="TextBox 161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84" name="TextBox 165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85" name="TextBox 166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86" name="TextBox 16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87" name="TextBox 168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88" name="TextBox 169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89" name="TextBox 170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90" name="TextBox 171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91" name="TextBox 172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92" name="TextBox 173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93" name="TextBox 174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94" name="TextBox 175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95" name="TextBox 176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96" name="TextBox 17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97" name="TextBox 178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98" name="TextBox 182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99" name="TextBox 183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00" name="TextBox 184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01" name="TextBox 185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02" name="TextBox 186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03" name="TextBox 187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04" name="TextBox 188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05" name="TextBox 18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06" name="TextBox 132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07" name="TextBox 133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08" name="TextBox 134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09" name="TextBox 135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10" name="TextBox 136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11" name="TextBox 137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12" name="TextBox 138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13" name="TextBox 13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14" name="TextBox 140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15" name="TextBox 141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16" name="TextBox 142">
          <a:extLst>
            <a:ext uri="{FF2B5EF4-FFF2-40B4-BE49-F238E27FC236}">
              <a16:creationId xmlns:a16="http://schemas.microsoft.com/office/drawing/2014/main" xmlns="" id="{00000000-0008-0000-0200-000074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17" name="TextBox 143">
          <a:extLst>
            <a:ext uri="{FF2B5EF4-FFF2-40B4-BE49-F238E27FC236}">
              <a16:creationId xmlns:a16="http://schemas.microsoft.com/office/drawing/2014/main" xmlns="" id="{00000000-0008-0000-0200-000075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18" name="TextBox 144">
          <a:extLst>
            <a:ext uri="{FF2B5EF4-FFF2-40B4-BE49-F238E27FC236}">
              <a16:creationId xmlns:a16="http://schemas.microsoft.com/office/drawing/2014/main" xmlns="" id="{00000000-0008-0000-0200-000076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19" name="TextBox 145">
          <a:extLst>
            <a:ext uri="{FF2B5EF4-FFF2-40B4-BE49-F238E27FC236}">
              <a16:creationId xmlns:a16="http://schemas.microsoft.com/office/drawing/2014/main" xmlns="" id="{00000000-0008-0000-0200-000077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20" name="TextBox 146">
          <a:extLst>
            <a:ext uri="{FF2B5EF4-FFF2-40B4-BE49-F238E27FC236}">
              <a16:creationId xmlns:a16="http://schemas.microsoft.com/office/drawing/2014/main" xmlns="" id="{00000000-0008-0000-0200-000078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21" name="TextBox 147">
          <a:extLst>
            <a:ext uri="{FF2B5EF4-FFF2-40B4-BE49-F238E27FC236}">
              <a16:creationId xmlns:a16="http://schemas.microsoft.com/office/drawing/2014/main" xmlns="" id="{00000000-0008-0000-0200-000079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22" name="TextBox 148">
          <a:extLst>
            <a:ext uri="{FF2B5EF4-FFF2-40B4-BE49-F238E27FC236}">
              <a16:creationId xmlns:a16="http://schemas.microsoft.com/office/drawing/2014/main" xmlns="" id="{00000000-0008-0000-0200-00007A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23" name="TextBox 149">
          <a:extLst>
            <a:ext uri="{FF2B5EF4-FFF2-40B4-BE49-F238E27FC236}">
              <a16:creationId xmlns:a16="http://schemas.microsoft.com/office/drawing/2014/main" xmlns="" id="{00000000-0008-0000-0200-00007B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24" name="TextBox 150">
          <a:extLst>
            <a:ext uri="{FF2B5EF4-FFF2-40B4-BE49-F238E27FC236}">
              <a16:creationId xmlns:a16="http://schemas.microsoft.com/office/drawing/2014/main" xmlns="" id="{00000000-0008-0000-0200-00007C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25" name="TextBox 151">
          <a:extLst>
            <a:ext uri="{FF2B5EF4-FFF2-40B4-BE49-F238E27FC236}">
              <a16:creationId xmlns:a16="http://schemas.microsoft.com/office/drawing/2014/main" xmlns="" id="{00000000-0008-0000-0200-00007D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26" name="TextBox 152">
          <a:extLst>
            <a:ext uri="{FF2B5EF4-FFF2-40B4-BE49-F238E27FC236}">
              <a16:creationId xmlns:a16="http://schemas.microsoft.com/office/drawing/2014/main" xmlns="" id="{00000000-0008-0000-0200-00007E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27" name="TextBox 153">
          <a:extLst>
            <a:ext uri="{FF2B5EF4-FFF2-40B4-BE49-F238E27FC236}">
              <a16:creationId xmlns:a16="http://schemas.microsoft.com/office/drawing/2014/main" xmlns="" id="{00000000-0008-0000-0200-00007F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28" name="TextBox 154">
          <a:extLst>
            <a:ext uri="{FF2B5EF4-FFF2-40B4-BE49-F238E27FC236}">
              <a16:creationId xmlns:a16="http://schemas.microsoft.com/office/drawing/2014/main" xmlns="" id="{00000000-0008-0000-0200-000080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29" name="TextBox 155">
          <a:extLst>
            <a:ext uri="{FF2B5EF4-FFF2-40B4-BE49-F238E27FC236}">
              <a16:creationId xmlns:a16="http://schemas.microsoft.com/office/drawing/2014/main" xmlns="" id="{00000000-0008-0000-0200-000081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30" name="TextBox 156">
          <a:extLst>
            <a:ext uri="{FF2B5EF4-FFF2-40B4-BE49-F238E27FC236}">
              <a16:creationId xmlns:a16="http://schemas.microsoft.com/office/drawing/2014/main" xmlns="" id="{00000000-0008-0000-0200-000082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31" name="TextBox 157">
          <a:extLst>
            <a:ext uri="{FF2B5EF4-FFF2-40B4-BE49-F238E27FC236}">
              <a16:creationId xmlns:a16="http://schemas.microsoft.com/office/drawing/2014/main" xmlns="" id="{00000000-0008-0000-0200-000083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32" name="TextBox 158">
          <a:extLst>
            <a:ext uri="{FF2B5EF4-FFF2-40B4-BE49-F238E27FC236}">
              <a16:creationId xmlns:a16="http://schemas.microsoft.com/office/drawing/2014/main" xmlns="" id="{00000000-0008-0000-0200-000084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33" name="TextBox 159">
          <a:extLst>
            <a:ext uri="{FF2B5EF4-FFF2-40B4-BE49-F238E27FC236}">
              <a16:creationId xmlns:a16="http://schemas.microsoft.com/office/drawing/2014/main" xmlns="" id="{00000000-0008-0000-0200-000085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20</xdr:row>
      <xdr:rowOff>188595</xdr:rowOff>
    </xdr:from>
    <xdr:to>
      <xdr:col>9</xdr:col>
      <xdr:colOff>68080</xdr:colOff>
      <xdr:row>20</xdr:row>
      <xdr:rowOff>197290</xdr:rowOff>
    </xdr:to>
    <xdr:sp macro="" textlink="">
      <xdr:nvSpPr>
        <xdr:cNvPr id="134" name="TextBox 160">
          <a:extLst>
            <a:ext uri="{FF2B5EF4-FFF2-40B4-BE49-F238E27FC236}">
              <a16:creationId xmlns:a16="http://schemas.microsoft.com/office/drawing/2014/main" xmlns="" id="{00000000-0008-0000-0200-000086000000}"/>
            </a:ext>
          </a:extLst>
        </xdr:cNvPr>
        <xdr:cNvSpPr txBox="1"/>
      </xdr:nvSpPr>
      <xdr:spPr>
        <a:xfrm>
          <a:off x="4307205" y="3941445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35" name="TextBox 161">
          <a:extLst>
            <a:ext uri="{FF2B5EF4-FFF2-40B4-BE49-F238E27FC236}">
              <a16:creationId xmlns:a16="http://schemas.microsoft.com/office/drawing/2014/main" xmlns="" id="{00000000-0008-0000-0200-000087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36" name="TextBox 165">
          <a:extLst>
            <a:ext uri="{FF2B5EF4-FFF2-40B4-BE49-F238E27FC236}">
              <a16:creationId xmlns:a16="http://schemas.microsoft.com/office/drawing/2014/main" xmlns="" id="{00000000-0008-0000-0200-000088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37" name="TextBox 166">
          <a:extLst>
            <a:ext uri="{FF2B5EF4-FFF2-40B4-BE49-F238E27FC236}">
              <a16:creationId xmlns:a16="http://schemas.microsoft.com/office/drawing/2014/main" xmlns="" id="{00000000-0008-0000-0200-000089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38" name="TextBox 167">
          <a:extLst>
            <a:ext uri="{FF2B5EF4-FFF2-40B4-BE49-F238E27FC236}">
              <a16:creationId xmlns:a16="http://schemas.microsoft.com/office/drawing/2014/main" xmlns="" id="{00000000-0008-0000-0200-00008A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39" name="TextBox 168">
          <a:extLst>
            <a:ext uri="{FF2B5EF4-FFF2-40B4-BE49-F238E27FC236}">
              <a16:creationId xmlns:a16="http://schemas.microsoft.com/office/drawing/2014/main" xmlns="" id="{00000000-0008-0000-0200-00008B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40" name="TextBox 169">
          <a:extLst>
            <a:ext uri="{FF2B5EF4-FFF2-40B4-BE49-F238E27FC236}">
              <a16:creationId xmlns:a16="http://schemas.microsoft.com/office/drawing/2014/main" xmlns="" id="{00000000-0008-0000-0200-00008C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41" name="TextBox 170">
          <a:extLst>
            <a:ext uri="{FF2B5EF4-FFF2-40B4-BE49-F238E27FC236}">
              <a16:creationId xmlns:a16="http://schemas.microsoft.com/office/drawing/2014/main" xmlns="" id="{00000000-0008-0000-0200-00008D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42" name="TextBox 171">
          <a:extLst>
            <a:ext uri="{FF2B5EF4-FFF2-40B4-BE49-F238E27FC236}">
              <a16:creationId xmlns:a16="http://schemas.microsoft.com/office/drawing/2014/main" xmlns="" id="{00000000-0008-0000-0200-00008E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43" name="TextBox 172">
          <a:extLst>
            <a:ext uri="{FF2B5EF4-FFF2-40B4-BE49-F238E27FC236}">
              <a16:creationId xmlns:a16="http://schemas.microsoft.com/office/drawing/2014/main" xmlns="" id="{00000000-0008-0000-0200-00008F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44" name="TextBox 173">
          <a:extLst>
            <a:ext uri="{FF2B5EF4-FFF2-40B4-BE49-F238E27FC236}">
              <a16:creationId xmlns:a16="http://schemas.microsoft.com/office/drawing/2014/main" xmlns="" id="{00000000-0008-0000-0200-000090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45" name="TextBox 174">
          <a:extLst>
            <a:ext uri="{FF2B5EF4-FFF2-40B4-BE49-F238E27FC236}">
              <a16:creationId xmlns:a16="http://schemas.microsoft.com/office/drawing/2014/main" xmlns="" id="{00000000-0008-0000-0200-000091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46" name="TextBox 175">
          <a:extLst>
            <a:ext uri="{FF2B5EF4-FFF2-40B4-BE49-F238E27FC236}">
              <a16:creationId xmlns:a16="http://schemas.microsoft.com/office/drawing/2014/main" xmlns="" id="{00000000-0008-0000-0200-000092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47" name="TextBox 176">
          <a:extLst>
            <a:ext uri="{FF2B5EF4-FFF2-40B4-BE49-F238E27FC236}">
              <a16:creationId xmlns:a16="http://schemas.microsoft.com/office/drawing/2014/main" xmlns="" id="{00000000-0008-0000-0200-000093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48" name="TextBox 177">
          <a:extLst>
            <a:ext uri="{FF2B5EF4-FFF2-40B4-BE49-F238E27FC236}">
              <a16:creationId xmlns:a16="http://schemas.microsoft.com/office/drawing/2014/main" xmlns="" id="{00000000-0008-0000-0200-000094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49" name="TextBox 178">
          <a:extLst>
            <a:ext uri="{FF2B5EF4-FFF2-40B4-BE49-F238E27FC236}">
              <a16:creationId xmlns:a16="http://schemas.microsoft.com/office/drawing/2014/main" xmlns="" id="{00000000-0008-0000-0200-000095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50" name="TextBox 182">
          <a:extLst>
            <a:ext uri="{FF2B5EF4-FFF2-40B4-BE49-F238E27FC236}">
              <a16:creationId xmlns:a16="http://schemas.microsoft.com/office/drawing/2014/main" xmlns="" id="{00000000-0008-0000-0200-000096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51" name="TextBox 183">
          <a:extLst>
            <a:ext uri="{FF2B5EF4-FFF2-40B4-BE49-F238E27FC236}">
              <a16:creationId xmlns:a16="http://schemas.microsoft.com/office/drawing/2014/main" xmlns="" id="{00000000-0008-0000-0200-000097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52" name="TextBox 184">
          <a:extLst>
            <a:ext uri="{FF2B5EF4-FFF2-40B4-BE49-F238E27FC236}">
              <a16:creationId xmlns:a16="http://schemas.microsoft.com/office/drawing/2014/main" xmlns="" id="{00000000-0008-0000-0200-000098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53" name="TextBox 185">
          <a:extLst>
            <a:ext uri="{FF2B5EF4-FFF2-40B4-BE49-F238E27FC236}">
              <a16:creationId xmlns:a16="http://schemas.microsoft.com/office/drawing/2014/main" xmlns="" id="{00000000-0008-0000-0200-000099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54" name="TextBox 186">
          <a:extLst>
            <a:ext uri="{FF2B5EF4-FFF2-40B4-BE49-F238E27FC236}">
              <a16:creationId xmlns:a16="http://schemas.microsoft.com/office/drawing/2014/main" xmlns="" id="{00000000-0008-0000-0200-00009A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55" name="TextBox 187">
          <a:extLst>
            <a:ext uri="{FF2B5EF4-FFF2-40B4-BE49-F238E27FC236}">
              <a16:creationId xmlns:a16="http://schemas.microsoft.com/office/drawing/2014/main" xmlns="" id="{00000000-0008-0000-0200-00009B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56" name="TextBox 188">
          <a:extLst>
            <a:ext uri="{FF2B5EF4-FFF2-40B4-BE49-F238E27FC236}">
              <a16:creationId xmlns:a16="http://schemas.microsoft.com/office/drawing/2014/main" xmlns="" id="{00000000-0008-0000-0200-00009C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7</xdr:col>
      <xdr:colOff>802005</xdr:colOff>
      <xdr:row>22</xdr:row>
      <xdr:rowOff>0</xdr:rowOff>
    </xdr:from>
    <xdr:to>
      <xdr:col>9</xdr:col>
      <xdr:colOff>68080</xdr:colOff>
      <xdr:row>22</xdr:row>
      <xdr:rowOff>19859</xdr:rowOff>
    </xdr:to>
    <xdr:sp macro="" textlink="">
      <xdr:nvSpPr>
        <xdr:cNvPr id="157" name="TextBox 189">
          <a:extLst>
            <a:ext uri="{FF2B5EF4-FFF2-40B4-BE49-F238E27FC236}">
              <a16:creationId xmlns:a16="http://schemas.microsoft.com/office/drawing/2014/main" xmlns="" id="{00000000-0008-0000-0200-00009D000000}"/>
            </a:ext>
          </a:extLst>
        </xdr:cNvPr>
        <xdr:cNvSpPr txBox="1"/>
      </xdr:nvSpPr>
      <xdr:spPr>
        <a:xfrm>
          <a:off x="4307205" y="4095750"/>
          <a:ext cx="183672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58" name="TextBox 132">
          <a:extLst>
            <a:ext uri="{FF2B5EF4-FFF2-40B4-BE49-F238E27FC236}">
              <a16:creationId xmlns:a16="http://schemas.microsoft.com/office/drawing/2014/main" xmlns="" id="{00000000-0008-0000-0200-00009E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59" name="TextBox 133">
          <a:extLst>
            <a:ext uri="{FF2B5EF4-FFF2-40B4-BE49-F238E27FC236}">
              <a16:creationId xmlns:a16="http://schemas.microsoft.com/office/drawing/2014/main" xmlns="" id="{00000000-0008-0000-0200-00009F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60" name="TextBox 134">
          <a:extLst>
            <a:ext uri="{FF2B5EF4-FFF2-40B4-BE49-F238E27FC236}">
              <a16:creationId xmlns:a16="http://schemas.microsoft.com/office/drawing/2014/main" xmlns="" id="{00000000-0008-0000-0200-0000A0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61" name="TextBox 135">
          <a:extLst>
            <a:ext uri="{FF2B5EF4-FFF2-40B4-BE49-F238E27FC236}">
              <a16:creationId xmlns:a16="http://schemas.microsoft.com/office/drawing/2014/main" xmlns="" id="{00000000-0008-0000-0200-0000A1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62" name="TextBox 136">
          <a:extLst>
            <a:ext uri="{FF2B5EF4-FFF2-40B4-BE49-F238E27FC236}">
              <a16:creationId xmlns:a16="http://schemas.microsoft.com/office/drawing/2014/main" xmlns="" id="{00000000-0008-0000-0200-0000A2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63" name="TextBox 137">
          <a:extLst>
            <a:ext uri="{FF2B5EF4-FFF2-40B4-BE49-F238E27FC236}">
              <a16:creationId xmlns:a16="http://schemas.microsoft.com/office/drawing/2014/main" xmlns="" id="{00000000-0008-0000-0200-0000A3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64" name="TextBox 138">
          <a:extLst>
            <a:ext uri="{FF2B5EF4-FFF2-40B4-BE49-F238E27FC236}">
              <a16:creationId xmlns:a16="http://schemas.microsoft.com/office/drawing/2014/main" xmlns="" id="{00000000-0008-0000-0200-0000A4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65" name="TextBox 139">
          <a:extLst>
            <a:ext uri="{FF2B5EF4-FFF2-40B4-BE49-F238E27FC236}">
              <a16:creationId xmlns:a16="http://schemas.microsoft.com/office/drawing/2014/main" xmlns="" id="{00000000-0008-0000-0200-0000A5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66" name="TextBox 140">
          <a:extLst>
            <a:ext uri="{FF2B5EF4-FFF2-40B4-BE49-F238E27FC236}">
              <a16:creationId xmlns:a16="http://schemas.microsoft.com/office/drawing/2014/main" xmlns="" id="{00000000-0008-0000-0200-0000A6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67" name="TextBox 141">
          <a:extLst>
            <a:ext uri="{FF2B5EF4-FFF2-40B4-BE49-F238E27FC236}">
              <a16:creationId xmlns:a16="http://schemas.microsoft.com/office/drawing/2014/main" xmlns="" id="{00000000-0008-0000-0200-0000A7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68" name="TextBox 142">
          <a:extLst>
            <a:ext uri="{FF2B5EF4-FFF2-40B4-BE49-F238E27FC236}">
              <a16:creationId xmlns:a16="http://schemas.microsoft.com/office/drawing/2014/main" xmlns="" id="{00000000-0008-0000-0200-0000A8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69" name="TextBox 143">
          <a:extLst>
            <a:ext uri="{FF2B5EF4-FFF2-40B4-BE49-F238E27FC236}">
              <a16:creationId xmlns:a16="http://schemas.microsoft.com/office/drawing/2014/main" xmlns="" id="{00000000-0008-0000-0200-0000A9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70" name="TextBox 144">
          <a:extLst>
            <a:ext uri="{FF2B5EF4-FFF2-40B4-BE49-F238E27FC236}">
              <a16:creationId xmlns:a16="http://schemas.microsoft.com/office/drawing/2014/main" xmlns="" id="{00000000-0008-0000-0200-0000AA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71" name="TextBox 145">
          <a:extLst>
            <a:ext uri="{FF2B5EF4-FFF2-40B4-BE49-F238E27FC236}">
              <a16:creationId xmlns:a16="http://schemas.microsoft.com/office/drawing/2014/main" xmlns="" id="{00000000-0008-0000-0200-0000AB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72" name="TextBox 146">
          <a:extLst>
            <a:ext uri="{FF2B5EF4-FFF2-40B4-BE49-F238E27FC236}">
              <a16:creationId xmlns:a16="http://schemas.microsoft.com/office/drawing/2014/main" xmlns="" id="{00000000-0008-0000-0200-0000AC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73" name="TextBox 147">
          <a:extLst>
            <a:ext uri="{FF2B5EF4-FFF2-40B4-BE49-F238E27FC236}">
              <a16:creationId xmlns:a16="http://schemas.microsoft.com/office/drawing/2014/main" xmlns="" id="{00000000-0008-0000-0200-0000AD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74" name="TextBox 148">
          <a:extLst>
            <a:ext uri="{FF2B5EF4-FFF2-40B4-BE49-F238E27FC236}">
              <a16:creationId xmlns:a16="http://schemas.microsoft.com/office/drawing/2014/main" xmlns="" id="{00000000-0008-0000-0200-0000AE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75" name="TextBox 149">
          <a:extLst>
            <a:ext uri="{FF2B5EF4-FFF2-40B4-BE49-F238E27FC236}">
              <a16:creationId xmlns:a16="http://schemas.microsoft.com/office/drawing/2014/main" xmlns="" id="{00000000-0008-0000-0200-0000AF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76" name="TextBox 150">
          <a:extLst>
            <a:ext uri="{FF2B5EF4-FFF2-40B4-BE49-F238E27FC236}">
              <a16:creationId xmlns:a16="http://schemas.microsoft.com/office/drawing/2014/main" xmlns="" id="{00000000-0008-0000-0200-0000B0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77" name="TextBox 151">
          <a:extLst>
            <a:ext uri="{FF2B5EF4-FFF2-40B4-BE49-F238E27FC236}">
              <a16:creationId xmlns:a16="http://schemas.microsoft.com/office/drawing/2014/main" xmlns="" id="{00000000-0008-0000-0200-0000B1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78" name="TextBox 152">
          <a:extLst>
            <a:ext uri="{FF2B5EF4-FFF2-40B4-BE49-F238E27FC236}">
              <a16:creationId xmlns:a16="http://schemas.microsoft.com/office/drawing/2014/main" xmlns="" id="{00000000-0008-0000-0200-0000B2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79" name="TextBox 153">
          <a:extLst>
            <a:ext uri="{FF2B5EF4-FFF2-40B4-BE49-F238E27FC236}">
              <a16:creationId xmlns:a16="http://schemas.microsoft.com/office/drawing/2014/main" xmlns="" id="{00000000-0008-0000-0200-0000B3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80" name="TextBox 154">
          <a:extLst>
            <a:ext uri="{FF2B5EF4-FFF2-40B4-BE49-F238E27FC236}">
              <a16:creationId xmlns:a16="http://schemas.microsoft.com/office/drawing/2014/main" xmlns="" id="{00000000-0008-0000-0200-0000B4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81" name="TextBox 155">
          <a:extLst>
            <a:ext uri="{FF2B5EF4-FFF2-40B4-BE49-F238E27FC236}">
              <a16:creationId xmlns:a16="http://schemas.microsoft.com/office/drawing/2014/main" xmlns="" id="{00000000-0008-0000-0200-0000B5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82" name="TextBox 156">
          <a:extLst>
            <a:ext uri="{FF2B5EF4-FFF2-40B4-BE49-F238E27FC236}">
              <a16:creationId xmlns:a16="http://schemas.microsoft.com/office/drawing/2014/main" xmlns="" id="{00000000-0008-0000-0200-0000B6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83" name="TextBox 157">
          <a:extLst>
            <a:ext uri="{FF2B5EF4-FFF2-40B4-BE49-F238E27FC236}">
              <a16:creationId xmlns:a16="http://schemas.microsoft.com/office/drawing/2014/main" xmlns="" id="{00000000-0008-0000-0200-0000B7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84" name="TextBox 158">
          <a:extLst>
            <a:ext uri="{FF2B5EF4-FFF2-40B4-BE49-F238E27FC236}">
              <a16:creationId xmlns:a16="http://schemas.microsoft.com/office/drawing/2014/main" xmlns="" id="{00000000-0008-0000-0200-0000B8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85" name="TextBox 159">
          <a:extLst>
            <a:ext uri="{FF2B5EF4-FFF2-40B4-BE49-F238E27FC236}">
              <a16:creationId xmlns:a16="http://schemas.microsoft.com/office/drawing/2014/main" xmlns="" id="{00000000-0008-0000-0200-0000B9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802005</xdr:colOff>
      <xdr:row>20</xdr:row>
      <xdr:rowOff>188595</xdr:rowOff>
    </xdr:from>
    <xdr:ext cx="184731" cy="264560"/>
    <xdr:sp macro="" textlink="">
      <xdr:nvSpPr>
        <xdr:cNvPr id="186" name="TextBox 160">
          <a:extLst>
            <a:ext uri="{FF2B5EF4-FFF2-40B4-BE49-F238E27FC236}">
              <a16:creationId xmlns:a16="http://schemas.microsoft.com/office/drawing/2014/main" xmlns="" id="{00000000-0008-0000-0200-0000BA000000}"/>
            </a:ext>
          </a:extLst>
        </xdr:cNvPr>
        <xdr:cNvSpPr txBox="1"/>
      </xdr:nvSpPr>
      <xdr:spPr>
        <a:xfrm>
          <a:off x="5173980" y="3941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87" name="TextBox 161">
          <a:extLst>
            <a:ext uri="{FF2B5EF4-FFF2-40B4-BE49-F238E27FC236}">
              <a16:creationId xmlns:a16="http://schemas.microsoft.com/office/drawing/2014/main" xmlns="" id="{00000000-0008-0000-0200-0000BB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88" name="TextBox 165">
          <a:extLst>
            <a:ext uri="{FF2B5EF4-FFF2-40B4-BE49-F238E27FC236}">
              <a16:creationId xmlns:a16="http://schemas.microsoft.com/office/drawing/2014/main" xmlns="" id="{00000000-0008-0000-0200-0000BC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89" name="TextBox 166">
          <a:extLst>
            <a:ext uri="{FF2B5EF4-FFF2-40B4-BE49-F238E27FC236}">
              <a16:creationId xmlns:a16="http://schemas.microsoft.com/office/drawing/2014/main" xmlns="" id="{00000000-0008-0000-0200-0000BD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90" name="TextBox 167">
          <a:extLst>
            <a:ext uri="{FF2B5EF4-FFF2-40B4-BE49-F238E27FC236}">
              <a16:creationId xmlns:a16="http://schemas.microsoft.com/office/drawing/2014/main" xmlns="" id="{00000000-0008-0000-0200-0000BE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91" name="TextBox 168">
          <a:extLst>
            <a:ext uri="{FF2B5EF4-FFF2-40B4-BE49-F238E27FC236}">
              <a16:creationId xmlns:a16="http://schemas.microsoft.com/office/drawing/2014/main" xmlns="" id="{00000000-0008-0000-0200-0000BF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92" name="TextBox 169">
          <a:extLst>
            <a:ext uri="{FF2B5EF4-FFF2-40B4-BE49-F238E27FC236}">
              <a16:creationId xmlns:a16="http://schemas.microsoft.com/office/drawing/2014/main" xmlns="" id="{00000000-0008-0000-0200-0000C0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93" name="TextBox 170">
          <a:extLst>
            <a:ext uri="{FF2B5EF4-FFF2-40B4-BE49-F238E27FC236}">
              <a16:creationId xmlns:a16="http://schemas.microsoft.com/office/drawing/2014/main" xmlns="" id="{00000000-0008-0000-0200-0000C1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94" name="TextBox 171">
          <a:extLst>
            <a:ext uri="{FF2B5EF4-FFF2-40B4-BE49-F238E27FC236}">
              <a16:creationId xmlns:a16="http://schemas.microsoft.com/office/drawing/2014/main" xmlns="" id="{00000000-0008-0000-0200-0000C2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95" name="TextBox 172">
          <a:extLst>
            <a:ext uri="{FF2B5EF4-FFF2-40B4-BE49-F238E27FC236}">
              <a16:creationId xmlns:a16="http://schemas.microsoft.com/office/drawing/2014/main" xmlns="" id="{00000000-0008-0000-0200-0000C3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96" name="TextBox 173">
          <a:extLst>
            <a:ext uri="{FF2B5EF4-FFF2-40B4-BE49-F238E27FC236}">
              <a16:creationId xmlns:a16="http://schemas.microsoft.com/office/drawing/2014/main" xmlns="" id="{00000000-0008-0000-0200-0000C4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97" name="TextBox 174">
          <a:extLst>
            <a:ext uri="{FF2B5EF4-FFF2-40B4-BE49-F238E27FC236}">
              <a16:creationId xmlns:a16="http://schemas.microsoft.com/office/drawing/2014/main" xmlns="" id="{00000000-0008-0000-0200-0000C5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98" name="TextBox 175">
          <a:extLst>
            <a:ext uri="{FF2B5EF4-FFF2-40B4-BE49-F238E27FC236}">
              <a16:creationId xmlns:a16="http://schemas.microsoft.com/office/drawing/2014/main" xmlns="" id="{00000000-0008-0000-0200-0000C6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199" name="TextBox 176">
          <a:extLst>
            <a:ext uri="{FF2B5EF4-FFF2-40B4-BE49-F238E27FC236}">
              <a16:creationId xmlns:a16="http://schemas.microsoft.com/office/drawing/2014/main" xmlns="" id="{00000000-0008-0000-0200-0000C7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200" name="TextBox 177">
          <a:extLst>
            <a:ext uri="{FF2B5EF4-FFF2-40B4-BE49-F238E27FC236}">
              <a16:creationId xmlns:a16="http://schemas.microsoft.com/office/drawing/2014/main" xmlns="" id="{00000000-0008-0000-0200-0000C8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201" name="TextBox 178">
          <a:extLst>
            <a:ext uri="{FF2B5EF4-FFF2-40B4-BE49-F238E27FC236}">
              <a16:creationId xmlns:a16="http://schemas.microsoft.com/office/drawing/2014/main" xmlns="" id="{00000000-0008-0000-0200-0000C9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202" name="TextBox 182">
          <a:extLst>
            <a:ext uri="{FF2B5EF4-FFF2-40B4-BE49-F238E27FC236}">
              <a16:creationId xmlns:a16="http://schemas.microsoft.com/office/drawing/2014/main" xmlns="" id="{00000000-0008-0000-0200-0000CA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203" name="TextBox 183">
          <a:extLst>
            <a:ext uri="{FF2B5EF4-FFF2-40B4-BE49-F238E27FC236}">
              <a16:creationId xmlns:a16="http://schemas.microsoft.com/office/drawing/2014/main" xmlns="" id="{00000000-0008-0000-0200-0000CB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204" name="TextBox 184">
          <a:extLst>
            <a:ext uri="{FF2B5EF4-FFF2-40B4-BE49-F238E27FC236}">
              <a16:creationId xmlns:a16="http://schemas.microsoft.com/office/drawing/2014/main" xmlns="" id="{00000000-0008-0000-0200-0000CC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205" name="TextBox 185">
          <a:extLst>
            <a:ext uri="{FF2B5EF4-FFF2-40B4-BE49-F238E27FC236}">
              <a16:creationId xmlns:a16="http://schemas.microsoft.com/office/drawing/2014/main" xmlns="" id="{00000000-0008-0000-0200-0000CD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206" name="TextBox 186">
          <a:extLst>
            <a:ext uri="{FF2B5EF4-FFF2-40B4-BE49-F238E27FC236}">
              <a16:creationId xmlns:a16="http://schemas.microsoft.com/office/drawing/2014/main" xmlns="" id="{00000000-0008-0000-0200-0000CE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207" name="TextBox 187">
          <a:extLst>
            <a:ext uri="{FF2B5EF4-FFF2-40B4-BE49-F238E27FC236}">
              <a16:creationId xmlns:a16="http://schemas.microsoft.com/office/drawing/2014/main" xmlns="" id="{00000000-0008-0000-0200-0000CF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208" name="TextBox 188">
          <a:extLst>
            <a:ext uri="{FF2B5EF4-FFF2-40B4-BE49-F238E27FC236}">
              <a16:creationId xmlns:a16="http://schemas.microsoft.com/office/drawing/2014/main" xmlns="" id="{00000000-0008-0000-0200-0000D0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809625</xdr:colOff>
      <xdr:row>22</xdr:row>
      <xdr:rowOff>0</xdr:rowOff>
    </xdr:from>
    <xdr:ext cx="184731" cy="264560"/>
    <xdr:sp macro="" textlink="">
      <xdr:nvSpPr>
        <xdr:cNvPr id="209" name="TextBox 189">
          <a:extLst>
            <a:ext uri="{FF2B5EF4-FFF2-40B4-BE49-F238E27FC236}">
              <a16:creationId xmlns:a16="http://schemas.microsoft.com/office/drawing/2014/main" xmlns="" id="{00000000-0008-0000-0200-0000D1000000}"/>
            </a:ext>
          </a:extLst>
        </xdr:cNvPr>
        <xdr:cNvSpPr txBox="1"/>
      </xdr:nvSpPr>
      <xdr:spPr>
        <a:xfrm>
          <a:off x="5181600" y="409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10" name="TextBox 132">
          <a:extLst>
            <a:ext uri="{FF2B5EF4-FFF2-40B4-BE49-F238E27FC236}">
              <a16:creationId xmlns:a16="http://schemas.microsoft.com/office/drawing/2014/main" xmlns="" id="{00000000-0008-0000-0200-0000D2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11" name="TextBox 133">
          <a:extLst>
            <a:ext uri="{FF2B5EF4-FFF2-40B4-BE49-F238E27FC236}">
              <a16:creationId xmlns:a16="http://schemas.microsoft.com/office/drawing/2014/main" xmlns="" id="{00000000-0008-0000-0200-0000D3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12" name="TextBox 134">
          <a:extLst>
            <a:ext uri="{FF2B5EF4-FFF2-40B4-BE49-F238E27FC236}">
              <a16:creationId xmlns:a16="http://schemas.microsoft.com/office/drawing/2014/main" xmlns="" id="{00000000-0008-0000-0200-0000D4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13" name="TextBox 135">
          <a:extLst>
            <a:ext uri="{FF2B5EF4-FFF2-40B4-BE49-F238E27FC236}">
              <a16:creationId xmlns:a16="http://schemas.microsoft.com/office/drawing/2014/main" xmlns="" id="{00000000-0008-0000-0200-0000D5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14" name="TextBox 136">
          <a:extLst>
            <a:ext uri="{FF2B5EF4-FFF2-40B4-BE49-F238E27FC236}">
              <a16:creationId xmlns:a16="http://schemas.microsoft.com/office/drawing/2014/main" xmlns="" id="{00000000-0008-0000-0200-0000D6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15" name="TextBox 137">
          <a:extLst>
            <a:ext uri="{FF2B5EF4-FFF2-40B4-BE49-F238E27FC236}">
              <a16:creationId xmlns:a16="http://schemas.microsoft.com/office/drawing/2014/main" xmlns="" id="{00000000-0008-0000-0200-0000D7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16" name="TextBox 138">
          <a:extLst>
            <a:ext uri="{FF2B5EF4-FFF2-40B4-BE49-F238E27FC236}">
              <a16:creationId xmlns:a16="http://schemas.microsoft.com/office/drawing/2014/main" xmlns="" id="{00000000-0008-0000-0200-0000D8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17" name="TextBox 139">
          <a:extLst>
            <a:ext uri="{FF2B5EF4-FFF2-40B4-BE49-F238E27FC236}">
              <a16:creationId xmlns:a16="http://schemas.microsoft.com/office/drawing/2014/main" xmlns="" id="{00000000-0008-0000-0200-0000D9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18" name="TextBox 140">
          <a:extLst>
            <a:ext uri="{FF2B5EF4-FFF2-40B4-BE49-F238E27FC236}">
              <a16:creationId xmlns:a16="http://schemas.microsoft.com/office/drawing/2014/main" xmlns="" id="{00000000-0008-0000-0200-0000DA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19" name="TextBox 141">
          <a:extLst>
            <a:ext uri="{FF2B5EF4-FFF2-40B4-BE49-F238E27FC236}">
              <a16:creationId xmlns:a16="http://schemas.microsoft.com/office/drawing/2014/main" xmlns="" id="{00000000-0008-0000-0200-0000DB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20" name="TextBox 142">
          <a:extLst>
            <a:ext uri="{FF2B5EF4-FFF2-40B4-BE49-F238E27FC236}">
              <a16:creationId xmlns:a16="http://schemas.microsoft.com/office/drawing/2014/main" xmlns="" id="{00000000-0008-0000-0200-0000DC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21" name="TextBox 143">
          <a:extLst>
            <a:ext uri="{FF2B5EF4-FFF2-40B4-BE49-F238E27FC236}">
              <a16:creationId xmlns:a16="http://schemas.microsoft.com/office/drawing/2014/main" xmlns="" id="{00000000-0008-0000-0200-0000DD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22" name="TextBox 144">
          <a:extLst>
            <a:ext uri="{FF2B5EF4-FFF2-40B4-BE49-F238E27FC236}">
              <a16:creationId xmlns:a16="http://schemas.microsoft.com/office/drawing/2014/main" xmlns="" id="{00000000-0008-0000-0200-0000DE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23" name="TextBox 145">
          <a:extLst>
            <a:ext uri="{FF2B5EF4-FFF2-40B4-BE49-F238E27FC236}">
              <a16:creationId xmlns:a16="http://schemas.microsoft.com/office/drawing/2014/main" xmlns="" id="{00000000-0008-0000-0200-0000DF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24" name="TextBox 146">
          <a:extLst>
            <a:ext uri="{FF2B5EF4-FFF2-40B4-BE49-F238E27FC236}">
              <a16:creationId xmlns:a16="http://schemas.microsoft.com/office/drawing/2014/main" xmlns="" id="{00000000-0008-0000-0200-0000E0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25" name="TextBox 147">
          <a:extLst>
            <a:ext uri="{FF2B5EF4-FFF2-40B4-BE49-F238E27FC236}">
              <a16:creationId xmlns:a16="http://schemas.microsoft.com/office/drawing/2014/main" xmlns="" id="{00000000-0008-0000-0200-0000E1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26" name="TextBox 148">
          <a:extLst>
            <a:ext uri="{FF2B5EF4-FFF2-40B4-BE49-F238E27FC236}">
              <a16:creationId xmlns:a16="http://schemas.microsoft.com/office/drawing/2014/main" xmlns="" id="{00000000-0008-0000-0200-0000E2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27" name="TextBox 149">
          <a:extLst>
            <a:ext uri="{FF2B5EF4-FFF2-40B4-BE49-F238E27FC236}">
              <a16:creationId xmlns:a16="http://schemas.microsoft.com/office/drawing/2014/main" xmlns="" id="{00000000-0008-0000-0200-0000E3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28" name="TextBox 150">
          <a:extLst>
            <a:ext uri="{FF2B5EF4-FFF2-40B4-BE49-F238E27FC236}">
              <a16:creationId xmlns:a16="http://schemas.microsoft.com/office/drawing/2014/main" xmlns="" id="{00000000-0008-0000-0200-0000E4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29" name="TextBox 151">
          <a:extLst>
            <a:ext uri="{FF2B5EF4-FFF2-40B4-BE49-F238E27FC236}">
              <a16:creationId xmlns:a16="http://schemas.microsoft.com/office/drawing/2014/main" xmlns="" id="{00000000-0008-0000-0200-0000E5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30" name="TextBox 152">
          <a:extLst>
            <a:ext uri="{FF2B5EF4-FFF2-40B4-BE49-F238E27FC236}">
              <a16:creationId xmlns:a16="http://schemas.microsoft.com/office/drawing/2014/main" xmlns="" id="{00000000-0008-0000-0200-0000E6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31" name="TextBox 153">
          <a:extLst>
            <a:ext uri="{FF2B5EF4-FFF2-40B4-BE49-F238E27FC236}">
              <a16:creationId xmlns:a16="http://schemas.microsoft.com/office/drawing/2014/main" xmlns="" id="{00000000-0008-0000-0200-0000E7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32" name="TextBox 154">
          <a:extLst>
            <a:ext uri="{FF2B5EF4-FFF2-40B4-BE49-F238E27FC236}">
              <a16:creationId xmlns:a16="http://schemas.microsoft.com/office/drawing/2014/main" xmlns="" id="{00000000-0008-0000-0200-0000E8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33" name="TextBox 155">
          <a:extLst>
            <a:ext uri="{FF2B5EF4-FFF2-40B4-BE49-F238E27FC236}">
              <a16:creationId xmlns:a16="http://schemas.microsoft.com/office/drawing/2014/main" xmlns="" id="{00000000-0008-0000-0200-0000E9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34" name="TextBox 156">
          <a:extLst>
            <a:ext uri="{FF2B5EF4-FFF2-40B4-BE49-F238E27FC236}">
              <a16:creationId xmlns:a16="http://schemas.microsoft.com/office/drawing/2014/main" xmlns="" id="{00000000-0008-0000-0200-0000EA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35" name="TextBox 157">
          <a:extLst>
            <a:ext uri="{FF2B5EF4-FFF2-40B4-BE49-F238E27FC236}">
              <a16:creationId xmlns:a16="http://schemas.microsoft.com/office/drawing/2014/main" xmlns="" id="{00000000-0008-0000-0200-0000EB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36" name="TextBox 158">
          <a:extLst>
            <a:ext uri="{FF2B5EF4-FFF2-40B4-BE49-F238E27FC236}">
              <a16:creationId xmlns:a16="http://schemas.microsoft.com/office/drawing/2014/main" xmlns="" id="{00000000-0008-0000-0200-0000EC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37" name="TextBox 159">
          <a:extLst>
            <a:ext uri="{FF2B5EF4-FFF2-40B4-BE49-F238E27FC236}">
              <a16:creationId xmlns:a16="http://schemas.microsoft.com/office/drawing/2014/main" xmlns="" id="{00000000-0008-0000-0200-0000ED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20</xdr:row>
      <xdr:rowOff>188595</xdr:rowOff>
    </xdr:from>
    <xdr:ext cx="188964" cy="268793"/>
    <xdr:sp macro="" textlink="">
      <xdr:nvSpPr>
        <xdr:cNvPr id="238" name="TextBox 160">
          <a:extLst>
            <a:ext uri="{FF2B5EF4-FFF2-40B4-BE49-F238E27FC236}">
              <a16:creationId xmlns:a16="http://schemas.microsoft.com/office/drawing/2014/main" xmlns="" id="{00000000-0008-0000-0200-0000EE000000}"/>
            </a:ext>
          </a:extLst>
        </xdr:cNvPr>
        <xdr:cNvSpPr txBox="1"/>
      </xdr:nvSpPr>
      <xdr:spPr>
        <a:xfrm>
          <a:off x="4314825" y="3941445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39" name="TextBox 161">
          <a:extLst>
            <a:ext uri="{FF2B5EF4-FFF2-40B4-BE49-F238E27FC236}">
              <a16:creationId xmlns:a16="http://schemas.microsoft.com/office/drawing/2014/main" xmlns="" id="{00000000-0008-0000-0200-0000EF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40" name="TextBox 165">
          <a:extLst>
            <a:ext uri="{FF2B5EF4-FFF2-40B4-BE49-F238E27FC236}">
              <a16:creationId xmlns:a16="http://schemas.microsoft.com/office/drawing/2014/main" xmlns="" id="{00000000-0008-0000-0200-0000F0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41" name="TextBox 166">
          <a:extLst>
            <a:ext uri="{FF2B5EF4-FFF2-40B4-BE49-F238E27FC236}">
              <a16:creationId xmlns:a16="http://schemas.microsoft.com/office/drawing/2014/main" xmlns="" id="{00000000-0008-0000-0200-0000F1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42" name="TextBox 167">
          <a:extLst>
            <a:ext uri="{FF2B5EF4-FFF2-40B4-BE49-F238E27FC236}">
              <a16:creationId xmlns:a16="http://schemas.microsoft.com/office/drawing/2014/main" xmlns="" id="{00000000-0008-0000-0200-0000F2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43" name="TextBox 168">
          <a:extLst>
            <a:ext uri="{FF2B5EF4-FFF2-40B4-BE49-F238E27FC236}">
              <a16:creationId xmlns:a16="http://schemas.microsoft.com/office/drawing/2014/main" xmlns="" id="{00000000-0008-0000-0200-0000F3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44" name="TextBox 169">
          <a:extLst>
            <a:ext uri="{FF2B5EF4-FFF2-40B4-BE49-F238E27FC236}">
              <a16:creationId xmlns:a16="http://schemas.microsoft.com/office/drawing/2014/main" xmlns="" id="{00000000-0008-0000-0200-0000F4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45" name="TextBox 170">
          <a:extLst>
            <a:ext uri="{FF2B5EF4-FFF2-40B4-BE49-F238E27FC236}">
              <a16:creationId xmlns:a16="http://schemas.microsoft.com/office/drawing/2014/main" xmlns="" id="{00000000-0008-0000-0200-0000F5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46" name="TextBox 171">
          <a:extLst>
            <a:ext uri="{FF2B5EF4-FFF2-40B4-BE49-F238E27FC236}">
              <a16:creationId xmlns:a16="http://schemas.microsoft.com/office/drawing/2014/main" xmlns="" id="{00000000-0008-0000-0200-0000F6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47" name="TextBox 172">
          <a:extLst>
            <a:ext uri="{FF2B5EF4-FFF2-40B4-BE49-F238E27FC236}">
              <a16:creationId xmlns:a16="http://schemas.microsoft.com/office/drawing/2014/main" xmlns="" id="{00000000-0008-0000-0200-0000F7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48" name="TextBox 173">
          <a:extLst>
            <a:ext uri="{FF2B5EF4-FFF2-40B4-BE49-F238E27FC236}">
              <a16:creationId xmlns:a16="http://schemas.microsoft.com/office/drawing/2014/main" xmlns="" id="{00000000-0008-0000-0200-0000F8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49" name="TextBox 174">
          <a:extLst>
            <a:ext uri="{FF2B5EF4-FFF2-40B4-BE49-F238E27FC236}">
              <a16:creationId xmlns:a16="http://schemas.microsoft.com/office/drawing/2014/main" xmlns="" id="{00000000-0008-0000-0200-0000F9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50" name="TextBox 175">
          <a:extLst>
            <a:ext uri="{FF2B5EF4-FFF2-40B4-BE49-F238E27FC236}">
              <a16:creationId xmlns:a16="http://schemas.microsoft.com/office/drawing/2014/main" xmlns="" id="{00000000-0008-0000-0200-0000FA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51" name="TextBox 176">
          <a:extLst>
            <a:ext uri="{FF2B5EF4-FFF2-40B4-BE49-F238E27FC236}">
              <a16:creationId xmlns:a16="http://schemas.microsoft.com/office/drawing/2014/main" xmlns="" id="{00000000-0008-0000-0200-0000FB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52" name="TextBox 177">
          <a:extLst>
            <a:ext uri="{FF2B5EF4-FFF2-40B4-BE49-F238E27FC236}">
              <a16:creationId xmlns:a16="http://schemas.microsoft.com/office/drawing/2014/main" xmlns="" id="{00000000-0008-0000-0200-0000FC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53" name="TextBox 178">
          <a:extLst>
            <a:ext uri="{FF2B5EF4-FFF2-40B4-BE49-F238E27FC236}">
              <a16:creationId xmlns:a16="http://schemas.microsoft.com/office/drawing/2014/main" xmlns="" id="{00000000-0008-0000-0200-0000FD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54" name="TextBox 182">
          <a:extLst>
            <a:ext uri="{FF2B5EF4-FFF2-40B4-BE49-F238E27FC236}">
              <a16:creationId xmlns:a16="http://schemas.microsoft.com/office/drawing/2014/main" xmlns="" id="{00000000-0008-0000-0200-0000FE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55" name="TextBox 183">
          <a:extLst>
            <a:ext uri="{FF2B5EF4-FFF2-40B4-BE49-F238E27FC236}">
              <a16:creationId xmlns:a16="http://schemas.microsoft.com/office/drawing/2014/main" xmlns="" id="{00000000-0008-0000-0200-0000FF00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56" name="TextBox 184">
          <a:extLst>
            <a:ext uri="{FF2B5EF4-FFF2-40B4-BE49-F238E27FC236}">
              <a16:creationId xmlns:a16="http://schemas.microsoft.com/office/drawing/2014/main" xmlns="" id="{00000000-0008-0000-0200-00000001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57" name="TextBox 185">
          <a:extLst>
            <a:ext uri="{FF2B5EF4-FFF2-40B4-BE49-F238E27FC236}">
              <a16:creationId xmlns:a16="http://schemas.microsoft.com/office/drawing/2014/main" xmlns="" id="{00000000-0008-0000-0200-00000101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58" name="TextBox 186">
          <a:extLst>
            <a:ext uri="{FF2B5EF4-FFF2-40B4-BE49-F238E27FC236}">
              <a16:creationId xmlns:a16="http://schemas.microsoft.com/office/drawing/2014/main" xmlns="" id="{00000000-0008-0000-0200-00000201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59" name="TextBox 187">
          <a:extLst>
            <a:ext uri="{FF2B5EF4-FFF2-40B4-BE49-F238E27FC236}">
              <a16:creationId xmlns:a16="http://schemas.microsoft.com/office/drawing/2014/main" xmlns="" id="{00000000-0008-0000-0200-00000301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60" name="TextBox 188">
          <a:extLst>
            <a:ext uri="{FF2B5EF4-FFF2-40B4-BE49-F238E27FC236}">
              <a16:creationId xmlns:a16="http://schemas.microsoft.com/office/drawing/2014/main" xmlns="" id="{00000000-0008-0000-0200-00000401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22</xdr:row>
      <xdr:rowOff>0</xdr:rowOff>
    </xdr:from>
    <xdr:ext cx="188964" cy="268793"/>
    <xdr:sp macro="" textlink="">
      <xdr:nvSpPr>
        <xdr:cNvPr id="261" name="TextBox 189">
          <a:extLst>
            <a:ext uri="{FF2B5EF4-FFF2-40B4-BE49-F238E27FC236}">
              <a16:creationId xmlns:a16="http://schemas.microsoft.com/office/drawing/2014/main" xmlns="" id="{00000000-0008-0000-0200-000005010000}"/>
            </a:ext>
          </a:extLst>
        </xdr:cNvPr>
        <xdr:cNvSpPr txBox="1"/>
      </xdr:nvSpPr>
      <xdr:spPr>
        <a:xfrm>
          <a:off x="4314825" y="4095750"/>
          <a:ext cx="188964" cy="2687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MV"/>
      <sheetName val="PO(Thai)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</sheetNames>
    <sheetDataSet>
      <sheetData sheetId="0" refreshError="1"/>
      <sheetData sheetId="1" refreshError="1">
        <row r="23">
          <cell r="F23" t="str">
            <v>State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1"/>
      <sheetName val="Stock_Aging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4"/>
  <sheetViews>
    <sheetView tabSelected="1" zoomScale="110" zoomScaleNormal="110" zoomScaleSheetLayoutView="100" workbookViewId="0">
      <selection activeCell="R27" sqref="R27"/>
    </sheetView>
  </sheetViews>
  <sheetFormatPr defaultColWidth="9" defaultRowHeight="21.6" customHeight="1"/>
  <cols>
    <col min="1" max="2" width="1.625" style="52" customWidth="1"/>
    <col min="3" max="3" width="22.625" style="52" customWidth="1"/>
    <col min="4" max="4" width="6.5" style="53" customWidth="1"/>
    <col min="5" max="5" width="0.875" style="53" customWidth="1"/>
    <col min="6" max="6" width="11.625" style="54" customWidth="1"/>
    <col min="7" max="7" width="0.875" style="54" customWidth="1"/>
    <col min="8" max="8" width="10.625" style="54" customWidth="1"/>
    <col min="9" max="9" width="0.875" style="55" customWidth="1"/>
    <col min="10" max="10" width="11.625" style="54" customWidth="1"/>
    <col min="11" max="11" width="0.875" style="55" customWidth="1"/>
    <col min="12" max="12" width="10.625" style="56" customWidth="1"/>
    <col min="13" max="16384" width="9" style="52"/>
  </cols>
  <sheetData>
    <row r="1" spans="1:12" s="46" customFormat="1" ht="20.100000000000001" customHeight="1">
      <c r="A1" s="41" t="s">
        <v>0</v>
      </c>
      <c r="B1" s="41"/>
      <c r="C1" s="41"/>
      <c r="D1" s="42"/>
      <c r="E1" s="42"/>
      <c r="F1" s="43"/>
      <c r="G1" s="43"/>
      <c r="H1" s="43"/>
      <c r="I1" s="44"/>
      <c r="J1" s="43"/>
      <c r="K1" s="44"/>
      <c r="L1" s="45"/>
    </row>
    <row r="2" spans="1:12" s="46" customFormat="1" ht="20.100000000000001" customHeight="1">
      <c r="A2" s="46" t="s">
        <v>1</v>
      </c>
      <c r="D2" s="42"/>
      <c r="E2" s="42"/>
      <c r="F2" s="43"/>
      <c r="G2" s="43"/>
      <c r="H2" s="43"/>
      <c r="I2" s="44"/>
      <c r="J2" s="43"/>
      <c r="K2" s="44"/>
      <c r="L2" s="45"/>
    </row>
    <row r="3" spans="1:12" ht="20.100000000000001" customHeight="1">
      <c r="A3" s="47" t="s">
        <v>188</v>
      </c>
      <c r="B3" s="47"/>
      <c r="C3" s="47"/>
      <c r="D3" s="48"/>
      <c r="E3" s="48"/>
      <c r="F3" s="49"/>
      <c r="G3" s="49"/>
      <c r="H3" s="49"/>
      <c r="I3" s="50"/>
      <c r="J3" s="49"/>
      <c r="K3" s="50"/>
      <c r="L3" s="51"/>
    </row>
    <row r="4" spans="1:12" ht="20.100000000000001" customHeight="1"/>
    <row r="5" spans="1:12" ht="20.100000000000001" customHeight="1">
      <c r="F5" s="234" t="s">
        <v>2</v>
      </c>
      <c r="G5" s="234"/>
      <c r="H5" s="234"/>
      <c r="I5" s="57"/>
      <c r="J5" s="235" t="s">
        <v>3</v>
      </c>
      <c r="K5" s="235"/>
      <c r="L5" s="235"/>
    </row>
    <row r="6" spans="1:12" ht="20.100000000000001" customHeight="1">
      <c r="F6" s="58" t="s">
        <v>4</v>
      </c>
      <c r="G6" s="58"/>
      <c r="H6" s="58" t="s">
        <v>5</v>
      </c>
      <c r="I6" s="59"/>
      <c r="J6" s="58" t="s">
        <v>4</v>
      </c>
      <c r="K6" s="59"/>
      <c r="L6" s="58" t="s">
        <v>5</v>
      </c>
    </row>
    <row r="7" spans="1:12" ht="20.100000000000001" customHeight="1">
      <c r="F7" s="58" t="s">
        <v>189</v>
      </c>
      <c r="G7" s="58"/>
      <c r="H7" s="58" t="s">
        <v>6</v>
      </c>
      <c r="I7" s="60"/>
      <c r="J7" s="58" t="s">
        <v>189</v>
      </c>
      <c r="K7" s="60"/>
      <c r="L7" s="58" t="s">
        <v>6</v>
      </c>
    </row>
    <row r="8" spans="1:12" s="46" customFormat="1" ht="20.100000000000001" customHeight="1">
      <c r="D8" s="42"/>
      <c r="E8" s="42"/>
      <c r="F8" s="58" t="s">
        <v>7</v>
      </c>
      <c r="G8" s="58"/>
      <c r="H8" s="58" t="s">
        <v>8</v>
      </c>
      <c r="I8" s="60"/>
      <c r="J8" s="58" t="s">
        <v>7</v>
      </c>
      <c r="K8" s="58"/>
      <c r="L8" s="58" t="s">
        <v>8</v>
      </c>
    </row>
    <row r="9" spans="1:12" s="46" customFormat="1" ht="20.100000000000001" customHeight="1">
      <c r="D9" s="48" t="s">
        <v>9</v>
      </c>
      <c r="E9" s="42"/>
      <c r="F9" s="51" t="s">
        <v>10</v>
      </c>
      <c r="G9" s="58"/>
      <c r="H9" s="51" t="s">
        <v>10</v>
      </c>
      <c r="I9" s="60"/>
      <c r="J9" s="51" t="s">
        <v>10</v>
      </c>
      <c r="K9" s="44"/>
      <c r="L9" s="51" t="s">
        <v>10</v>
      </c>
    </row>
    <row r="10" spans="1:12" ht="8.1" customHeight="1">
      <c r="A10" s="46"/>
      <c r="B10" s="46"/>
      <c r="C10" s="46"/>
      <c r="D10" s="42"/>
      <c r="E10" s="42"/>
      <c r="F10" s="61"/>
      <c r="G10" s="45"/>
      <c r="H10" s="45"/>
      <c r="I10" s="62"/>
      <c r="J10" s="61"/>
      <c r="K10" s="44"/>
      <c r="L10" s="45"/>
    </row>
    <row r="11" spans="1:12" ht="20.100000000000001" customHeight="1">
      <c r="A11" s="46" t="s">
        <v>11</v>
      </c>
      <c r="B11" s="46"/>
      <c r="C11" s="46"/>
      <c r="D11" s="42"/>
      <c r="E11" s="42"/>
      <c r="F11" s="61"/>
      <c r="G11" s="45"/>
      <c r="H11" s="45"/>
      <c r="I11" s="62"/>
      <c r="J11" s="61"/>
      <c r="K11" s="44"/>
      <c r="L11" s="45"/>
    </row>
    <row r="12" spans="1:12" ht="8.1" customHeight="1">
      <c r="A12" s="46"/>
      <c r="B12" s="46"/>
      <c r="C12" s="46"/>
      <c r="D12" s="42"/>
      <c r="E12" s="42"/>
      <c r="F12" s="61"/>
      <c r="G12" s="45"/>
      <c r="H12" s="45"/>
      <c r="I12" s="62"/>
      <c r="J12" s="61"/>
      <c r="K12" s="44"/>
      <c r="L12" s="45"/>
    </row>
    <row r="13" spans="1:12" ht="20.100000000000001" customHeight="1">
      <c r="A13" s="46" t="s">
        <v>12</v>
      </c>
      <c r="B13" s="46"/>
      <c r="C13" s="46"/>
      <c r="D13" s="42"/>
      <c r="E13" s="42"/>
      <c r="F13" s="61"/>
      <c r="G13" s="45"/>
      <c r="H13" s="45"/>
      <c r="I13" s="62"/>
      <c r="J13" s="61"/>
      <c r="K13" s="44"/>
      <c r="L13" s="45"/>
    </row>
    <row r="14" spans="1:12" ht="8.1" customHeight="1">
      <c r="A14" s="46"/>
      <c r="B14" s="46"/>
      <c r="C14" s="46"/>
      <c r="D14" s="42"/>
      <c r="E14" s="42"/>
      <c r="F14" s="61"/>
      <c r="G14" s="45"/>
      <c r="H14" s="45"/>
      <c r="I14" s="62"/>
      <c r="J14" s="61"/>
      <c r="K14" s="44"/>
      <c r="L14" s="45"/>
    </row>
    <row r="15" spans="1:12" ht="20.100000000000001" customHeight="1">
      <c r="A15" s="52" t="s">
        <v>13</v>
      </c>
      <c r="D15" s="63">
        <v>6</v>
      </c>
      <c r="F15" s="64">
        <v>51636487</v>
      </c>
      <c r="G15" s="65"/>
      <c r="H15" s="66">
        <v>62795804</v>
      </c>
      <c r="I15" s="65"/>
      <c r="J15" s="67">
        <v>51503768</v>
      </c>
      <c r="K15" s="65"/>
      <c r="L15" s="68">
        <v>62332482</v>
      </c>
    </row>
    <row r="16" spans="1:12" ht="20.100000000000001" customHeight="1">
      <c r="A16" s="52" t="s">
        <v>14</v>
      </c>
      <c r="D16" s="63" t="s">
        <v>227</v>
      </c>
      <c r="F16" s="67">
        <v>231602650</v>
      </c>
      <c r="G16" s="65"/>
      <c r="H16" s="68">
        <v>160550788</v>
      </c>
      <c r="I16" s="65"/>
      <c r="J16" s="67">
        <v>231602650</v>
      </c>
      <c r="K16" s="65"/>
      <c r="L16" s="68">
        <v>160550788</v>
      </c>
    </row>
    <row r="17" spans="1:12" ht="20.100000000000001" customHeight="1">
      <c r="A17" s="52" t="s">
        <v>15</v>
      </c>
      <c r="D17" s="63"/>
      <c r="F17" s="67"/>
      <c r="G17" s="65"/>
      <c r="H17" s="68"/>
      <c r="I17" s="65"/>
      <c r="J17" s="67"/>
      <c r="K17" s="65"/>
      <c r="L17" s="68"/>
    </row>
    <row r="18" spans="1:12" ht="20.100000000000001" customHeight="1">
      <c r="B18" s="52" t="s">
        <v>16</v>
      </c>
      <c r="C18" s="69"/>
      <c r="D18" s="63">
        <v>9</v>
      </c>
      <c r="F18" s="70">
        <v>0</v>
      </c>
      <c r="G18" s="71"/>
      <c r="H18" s="56">
        <v>0</v>
      </c>
      <c r="I18" s="71"/>
      <c r="J18" s="70">
        <v>0</v>
      </c>
      <c r="K18" s="65"/>
      <c r="L18" s="56" t="s">
        <v>17</v>
      </c>
    </row>
    <row r="19" spans="1:12" ht="20.100000000000001" customHeight="1">
      <c r="A19" s="72" t="s">
        <v>18</v>
      </c>
      <c r="B19" s="72"/>
      <c r="C19" s="72"/>
      <c r="D19" s="52"/>
      <c r="F19" s="73"/>
      <c r="G19" s="52"/>
      <c r="H19" s="74"/>
      <c r="I19" s="52"/>
      <c r="J19" s="75"/>
      <c r="K19" s="52"/>
      <c r="L19" s="52"/>
    </row>
    <row r="20" spans="1:12" ht="20.100000000000001" customHeight="1">
      <c r="B20" s="52" t="s">
        <v>16</v>
      </c>
      <c r="C20" s="69"/>
      <c r="D20" s="63">
        <v>10</v>
      </c>
      <c r="F20" s="70">
        <v>263711073</v>
      </c>
      <c r="G20" s="71"/>
      <c r="H20" s="56">
        <v>199408531</v>
      </c>
      <c r="J20" s="70">
        <v>263711073</v>
      </c>
      <c r="L20" s="56">
        <v>199408531</v>
      </c>
    </row>
    <row r="21" spans="1:12" ht="20.100000000000001" customHeight="1">
      <c r="A21" s="72" t="s">
        <v>194</v>
      </c>
      <c r="B21" s="72"/>
      <c r="C21" s="72"/>
      <c r="D21" s="63"/>
      <c r="F21" s="70"/>
      <c r="G21" s="71"/>
      <c r="H21" s="56"/>
      <c r="J21" s="70"/>
    </row>
    <row r="22" spans="1:12" ht="20.100000000000001" customHeight="1">
      <c r="A22" s="69"/>
      <c r="B22" s="52" t="s">
        <v>16</v>
      </c>
      <c r="C22" s="69"/>
      <c r="D22" s="63"/>
      <c r="F22" s="70">
        <v>671372</v>
      </c>
      <c r="G22" s="71"/>
      <c r="H22" s="56">
        <v>0</v>
      </c>
      <c r="J22" s="70">
        <v>671372</v>
      </c>
      <c r="L22" s="56">
        <v>0</v>
      </c>
    </row>
    <row r="23" spans="1:12" ht="20.100000000000001" customHeight="1">
      <c r="A23" s="72" t="s">
        <v>19</v>
      </c>
      <c r="B23" s="72"/>
      <c r="C23" s="72"/>
      <c r="D23" s="52"/>
      <c r="E23" s="52"/>
      <c r="F23" s="73"/>
      <c r="G23" s="52"/>
      <c r="H23" s="74"/>
      <c r="I23" s="52"/>
      <c r="J23" s="75"/>
      <c r="K23" s="52"/>
      <c r="L23" s="52"/>
    </row>
    <row r="24" spans="1:12" ht="20.100000000000001" customHeight="1">
      <c r="B24" s="52" t="s">
        <v>16</v>
      </c>
      <c r="C24" s="69"/>
      <c r="D24" s="63">
        <v>11</v>
      </c>
      <c r="F24" s="70">
        <v>1347409</v>
      </c>
      <c r="G24" s="71"/>
      <c r="H24" s="56">
        <v>3033777</v>
      </c>
      <c r="J24" s="70">
        <v>1347409</v>
      </c>
      <c r="L24" s="56">
        <v>3033777</v>
      </c>
    </row>
    <row r="25" spans="1:12" ht="20.100000000000001" customHeight="1">
      <c r="A25" s="72" t="s">
        <v>20</v>
      </c>
      <c r="B25" s="72"/>
      <c r="C25" s="72"/>
      <c r="D25" s="52"/>
      <c r="E25" s="52"/>
      <c r="F25" s="76"/>
      <c r="G25" s="52"/>
      <c r="I25" s="52"/>
      <c r="J25" s="70"/>
      <c r="K25" s="52"/>
    </row>
    <row r="26" spans="1:12" ht="20.100000000000001" customHeight="1">
      <c r="B26" s="52" t="s">
        <v>16</v>
      </c>
      <c r="C26" s="69"/>
      <c r="D26" s="63">
        <v>12</v>
      </c>
      <c r="F26" s="73">
        <v>12347282</v>
      </c>
      <c r="G26" s="65"/>
      <c r="H26" s="74">
        <v>267127653</v>
      </c>
      <c r="I26" s="65"/>
      <c r="J26" s="77">
        <v>12347282</v>
      </c>
      <c r="K26" s="65"/>
      <c r="L26" s="78">
        <v>267127653</v>
      </c>
    </row>
    <row r="27" spans="1:12" ht="20.100000000000001" customHeight="1">
      <c r="A27" s="52" t="s">
        <v>21</v>
      </c>
      <c r="D27" s="63"/>
      <c r="F27" s="79">
        <v>13378133</v>
      </c>
      <c r="G27" s="65"/>
      <c r="H27" s="80">
        <v>12751992</v>
      </c>
      <c r="I27" s="65"/>
      <c r="J27" s="79">
        <v>13391651</v>
      </c>
      <c r="K27" s="65"/>
      <c r="L27" s="80">
        <v>13191911</v>
      </c>
    </row>
    <row r="28" spans="1:12" ht="8.1" customHeight="1">
      <c r="A28" s="46"/>
      <c r="B28" s="46"/>
      <c r="C28" s="46"/>
      <c r="D28" s="42"/>
      <c r="E28" s="42"/>
      <c r="F28" s="61"/>
      <c r="G28" s="45"/>
      <c r="H28" s="45"/>
      <c r="I28" s="62"/>
      <c r="J28" s="61"/>
      <c r="K28" s="44"/>
      <c r="L28" s="45"/>
    </row>
    <row r="29" spans="1:12" ht="20.100000000000001" customHeight="1">
      <c r="A29" s="46" t="s">
        <v>22</v>
      </c>
      <c r="B29" s="46"/>
      <c r="C29" s="46"/>
      <c r="D29" s="63"/>
      <c r="F29" s="81">
        <v>574694406</v>
      </c>
      <c r="G29" s="82"/>
      <c r="H29" s="83">
        <v>705668545</v>
      </c>
      <c r="I29" s="84"/>
      <c r="J29" s="81">
        <v>574575205</v>
      </c>
      <c r="L29" s="83">
        <v>705645142</v>
      </c>
    </row>
    <row r="30" spans="1:12" ht="20.100000000000001" customHeight="1">
      <c r="A30" s="46"/>
      <c r="B30" s="46"/>
      <c r="C30" s="46"/>
      <c r="D30" s="63"/>
      <c r="F30" s="82"/>
      <c r="G30" s="82"/>
      <c r="H30" s="82"/>
      <c r="I30" s="84"/>
      <c r="J30" s="82"/>
      <c r="L30" s="82"/>
    </row>
    <row r="31" spans="1:12" ht="20.100000000000001" customHeight="1">
      <c r="A31" s="46"/>
      <c r="B31" s="46"/>
      <c r="C31" s="46"/>
      <c r="D31" s="63"/>
      <c r="F31" s="82"/>
      <c r="G31" s="82"/>
      <c r="H31" s="82"/>
      <c r="I31" s="84"/>
      <c r="J31" s="82"/>
      <c r="L31" s="82"/>
    </row>
    <row r="32" spans="1:12" ht="20.100000000000001" customHeight="1">
      <c r="A32" s="46"/>
      <c r="B32" s="46"/>
      <c r="C32" s="46"/>
      <c r="D32" s="63"/>
      <c r="F32" s="82"/>
      <c r="G32" s="82"/>
      <c r="H32" s="82"/>
      <c r="I32" s="84"/>
      <c r="J32" s="82"/>
      <c r="L32" s="82"/>
    </row>
    <row r="33" spans="1:12" ht="20.100000000000001" customHeight="1">
      <c r="A33" s="46"/>
      <c r="B33" s="46"/>
      <c r="C33" s="46"/>
      <c r="D33" s="63"/>
      <c r="F33" s="56"/>
      <c r="G33" s="56"/>
      <c r="H33" s="56"/>
      <c r="I33" s="84"/>
      <c r="J33" s="56"/>
    </row>
    <row r="34" spans="1:12" ht="20.100000000000001" customHeight="1">
      <c r="A34" s="46"/>
      <c r="B34" s="46"/>
      <c r="C34" s="46"/>
      <c r="D34" s="63"/>
      <c r="F34" s="56"/>
      <c r="G34" s="56"/>
      <c r="H34" s="56"/>
      <c r="I34" s="84"/>
      <c r="J34" s="56"/>
    </row>
    <row r="35" spans="1:12" ht="27.75" customHeight="1">
      <c r="A35" s="46"/>
      <c r="B35" s="46"/>
      <c r="C35" s="46"/>
      <c r="D35" s="63"/>
      <c r="F35" s="56"/>
      <c r="G35" s="56"/>
      <c r="H35" s="56"/>
      <c r="I35" s="84"/>
      <c r="J35" s="56"/>
    </row>
    <row r="36" spans="1:12" ht="20.100000000000001" customHeight="1">
      <c r="A36" s="236" t="s">
        <v>23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</row>
    <row r="37" spans="1:12" ht="20.100000000000001" customHeight="1">
      <c r="A37" s="85"/>
      <c r="B37" s="85"/>
      <c r="C37" s="85"/>
      <c r="D37" s="86"/>
      <c r="E37" s="87"/>
      <c r="F37" s="87"/>
      <c r="G37" s="87"/>
      <c r="H37" s="87"/>
      <c r="I37" s="87"/>
      <c r="J37" s="56"/>
    </row>
    <row r="38" spans="1:12" ht="20.100000000000001" customHeight="1">
      <c r="A38" s="85"/>
      <c r="B38" s="85"/>
      <c r="C38" s="85"/>
      <c r="D38" s="86"/>
      <c r="E38" s="87"/>
      <c r="F38" s="87"/>
      <c r="G38" s="87"/>
      <c r="H38" s="87"/>
      <c r="I38" s="87"/>
      <c r="J38" s="56"/>
    </row>
    <row r="39" spans="1:12" ht="20.100000000000001" customHeight="1">
      <c r="A39" s="236" t="s">
        <v>23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</row>
    <row r="40" spans="1:12" ht="20.100000000000001" customHeight="1">
      <c r="A40" s="46"/>
      <c r="B40" s="46"/>
      <c r="C40" s="46"/>
      <c r="D40" s="63"/>
      <c r="F40" s="56"/>
      <c r="G40" s="56"/>
      <c r="H40" s="56"/>
      <c r="I40" s="84"/>
      <c r="J40" s="56"/>
    </row>
    <row r="41" spans="1:12" ht="12" customHeight="1">
      <c r="A41" s="46"/>
      <c r="B41" s="46"/>
      <c r="C41" s="46"/>
      <c r="D41" s="63"/>
      <c r="F41" s="56"/>
      <c r="G41" s="56"/>
      <c r="H41" s="56"/>
      <c r="I41" s="84"/>
      <c r="J41" s="56"/>
    </row>
    <row r="42" spans="1:12" ht="22.35" customHeight="1">
      <c r="A42" s="88" t="s">
        <v>225</v>
      </c>
      <c r="B42" s="88"/>
      <c r="C42" s="88"/>
      <c r="D42" s="89"/>
      <c r="E42" s="89"/>
      <c r="F42" s="90"/>
      <c r="G42" s="90"/>
      <c r="H42" s="90"/>
      <c r="I42" s="91"/>
      <c r="J42" s="90"/>
      <c r="K42" s="91"/>
      <c r="L42" s="83"/>
    </row>
    <row r="43" spans="1:12" ht="20.100000000000001" customHeight="1">
      <c r="A43" s="41" t="s">
        <v>0</v>
      </c>
      <c r="B43" s="41"/>
      <c r="C43" s="41"/>
      <c r="D43" s="42"/>
      <c r="E43" s="42"/>
      <c r="F43" s="43"/>
      <c r="G43" s="43"/>
      <c r="H43" s="43"/>
      <c r="I43" s="44"/>
      <c r="J43" s="43"/>
      <c r="K43" s="44"/>
      <c r="L43" s="45"/>
    </row>
    <row r="44" spans="1:12" ht="20.100000000000001" customHeight="1">
      <c r="A44" s="46" t="s">
        <v>216</v>
      </c>
      <c r="B44" s="46"/>
      <c r="C44" s="46"/>
      <c r="D44" s="42"/>
      <c r="E44" s="42"/>
      <c r="F44" s="43"/>
      <c r="G44" s="43"/>
      <c r="H44" s="43"/>
      <c r="I44" s="44"/>
      <c r="J44" s="43"/>
      <c r="K44" s="44"/>
      <c r="L44" s="45"/>
    </row>
    <row r="45" spans="1:12" ht="20.100000000000001" customHeight="1">
      <c r="A45" s="47" t="s">
        <v>188</v>
      </c>
      <c r="B45" s="47"/>
      <c r="C45" s="47"/>
      <c r="D45" s="48"/>
      <c r="E45" s="48"/>
      <c r="F45" s="49"/>
      <c r="G45" s="49"/>
      <c r="H45" s="49"/>
      <c r="I45" s="50"/>
      <c r="J45" s="49"/>
      <c r="K45" s="50"/>
      <c r="L45" s="51"/>
    </row>
    <row r="46" spans="1:12" ht="20.100000000000001" customHeight="1"/>
    <row r="47" spans="1:12" ht="20.100000000000001" customHeight="1">
      <c r="F47" s="234" t="s">
        <v>2</v>
      </c>
      <c r="G47" s="234"/>
      <c r="H47" s="234"/>
      <c r="I47" s="57"/>
      <c r="J47" s="235" t="s">
        <v>3</v>
      </c>
      <c r="K47" s="235"/>
      <c r="L47" s="235"/>
    </row>
    <row r="48" spans="1:12" ht="20.100000000000001" customHeight="1">
      <c r="F48" s="58" t="s">
        <v>4</v>
      </c>
      <c r="G48" s="58"/>
      <c r="H48" s="58" t="s">
        <v>5</v>
      </c>
      <c r="I48" s="59"/>
      <c r="J48" s="58" t="s">
        <v>4</v>
      </c>
      <c r="K48" s="59"/>
      <c r="L48" s="58" t="s">
        <v>5</v>
      </c>
    </row>
    <row r="49" spans="1:12" ht="20.100000000000001" customHeight="1">
      <c r="F49" s="58" t="s">
        <v>189</v>
      </c>
      <c r="G49" s="58"/>
      <c r="H49" s="58" t="s">
        <v>6</v>
      </c>
      <c r="I49" s="60"/>
      <c r="J49" s="58" t="s">
        <v>189</v>
      </c>
      <c r="K49" s="60"/>
      <c r="L49" s="58" t="s">
        <v>6</v>
      </c>
    </row>
    <row r="50" spans="1:12" ht="20.100000000000001" customHeight="1">
      <c r="A50" s="46"/>
      <c r="B50" s="46"/>
      <c r="C50" s="46"/>
      <c r="D50" s="42"/>
      <c r="E50" s="42"/>
      <c r="F50" s="58" t="s">
        <v>7</v>
      </c>
      <c r="G50" s="58"/>
      <c r="H50" s="58" t="s">
        <v>8</v>
      </c>
      <c r="I50" s="60"/>
      <c r="J50" s="58" t="s">
        <v>7</v>
      </c>
      <c r="K50" s="58"/>
      <c r="L50" s="58" t="s">
        <v>8</v>
      </c>
    </row>
    <row r="51" spans="1:12" ht="20.100000000000001" customHeight="1">
      <c r="A51" s="46"/>
      <c r="B51" s="46"/>
      <c r="C51" s="46"/>
      <c r="D51" s="48" t="s">
        <v>9</v>
      </c>
      <c r="E51" s="42"/>
      <c r="F51" s="51" t="s">
        <v>10</v>
      </c>
      <c r="G51" s="58"/>
      <c r="H51" s="51" t="s">
        <v>10</v>
      </c>
      <c r="I51" s="60"/>
      <c r="J51" s="51" t="s">
        <v>10</v>
      </c>
      <c r="K51" s="44"/>
      <c r="L51" s="51" t="s">
        <v>10</v>
      </c>
    </row>
    <row r="52" spans="1:12" ht="8.1" customHeight="1">
      <c r="A52" s="46"/>
      <c r="B52" s="46"/>
      <c r="C52" s="46"/>
      <c r="D52" s="42"/>
      <c r="E52" s="42"/>
      <c r="F52" s="61"/>
      <c r="G52" s="45"/>
      <c r="H52" s="45"/>
      <c r="I52" s="62"/>
      <c r="J52" s="61"/>
      <c r="K52" s="44"/>
      <c r="L52" s="45"/>
    </row>
    <row r="53" spans="1:12" ht="20.100000000000001" customHeight="1">
      <c r="A53" s="46" t="s">
        <v>217</v>
      </c>
      <c r="B53" s="46"/>
      <c r="C53" s="46"/>
      <c r="D53" s="42"/>
      <c r="E53" s="42"/>
      <c r="F53" s="61"/>
      <c r="G53" s="45"/>
      <c r="H53" s="45"/>
      <c r="I53" s="62"/>
      <c r="J53" s="61"/>
      <c r="K53" s="44"/>
      <c r="L53" s="45"/>
    </row>
    <row r="54" spans="1:12" ht="8.1" customHeight="1">
      <c r="A54" s="46"/>
      <c r="B54" s="46"/>
      <c r="C54" s="46"/>
      <c r="D54" s="63"/>
      <c r="F54" s="70"/>
      <c r="G54" s="56"/>
      <c r="H54" s="56"/>
      <c r="I54" s="84"/>
      <c r="J54" s="70"/>
    </row>
    <row r="55" spans="1:12" ht="20.100000000000001" customHeight="1">
      <c r="A55" s="46" t="s">
        <v>24</v>
      </c>
      <c r="B55" s="46"/>
      <c r="C55" s="46"/>
      <c r="D55" s="63"/>
      <c r="F55" s="70"/>
      <c r="G55" s="56"/>
      <c r="H55" s="56"/>
      <c r="I55" s="84"/>
      <c r="J55" s="70"/>
    </row>
    <row r="56" spans="1:12" ht="8.1" customHeight="1">
      <c r="A56" s="46"/>
      <c r="B56" s="46"/>
      <c r="C56" s="46"/>
      <c r="D56" s="42"/>
      <c r="E56" s="42"/>
      <c r="F56" s="61"/>
      <c r="G56" s="45"/>
      <c r="H56" s="45"/>
      <c r="I56" s="62"/>
      <c r="J56" s="61"/>
      <c r="K56" s="44"/>
      <c r="L56" s="45"/>
    </row>
    <row r="57" spans="1:12" ht="20.100000000000001" customHeight="1">
      <c r="A57" s="52" t="s">
        <v>25</v>
      </c>
      <c r="D57" s="63">
        <v>7</v>
      </c>
      <c r="F57" s="67">
        <v>24127135</v>
      </c>
      <c r="G57" s="68"/>
      <c r="H57" s="56">
        <v>24110395</v>
      </c>
      <c r="I57" s="65"/>
      <c r="J57" s="67">
        <v>24127135</v>
      </c>
      <c r="K57" s="65"/>
      <c r="L57" s="56">
        <v>24110395</v>
      </c>
    </row>
    <row r="58" spans="1:12" ht="20.100000000000001" customHeight="1">
      <c r="A58" s="52" t="s">
        <v>26</v>
      </c>
      <c r="D58" s="63">
        <v>9</v>
      </c>
      <c r="F58" s="67">
        <v>3164206</v>
      </c>
      <c r="G58" s="68"/>
      <c r="H58" s="56">
        <v>3164206</v>
      </c>
      <c r="I58" s="65"/>
      <c r="J58" s="67">
        <v>3164206</v>
      </c>
      <c r="K58" s="65"/>
      <c r="L58" s="56">
        <v>3164206</v>
      </c>
    </row>
    <row r="59" spans="1:12" ht="20.100000000000001" customHeight="1">
      <c r="A59" s="72" t="s">
        <v>27</v>
      </c>
      <c r="B59" s="72"/>
      <c r="C59" s="72"/>
      <c r="D59" s="63">
        <v>10</v>
      </c>
      <c r="F59" s="67">
        <v>1238451254</v>
      </c>
      <c r="G59" s="68"/>
      <c r="H59" s="56">
        <v>945002259</v>
      </c>
      <c r="I59" s="65"/>
      <c r="J59" s="67">
        <v>1238451254</v>
      </c>
      <c r="K59" s="65"/>
      <c r="L59" s="56">
        <v>945002259</v>
      </c>
    </row>
    <row r="60" spans="1:12" ht="20.100000000000001" customHeight="1">
      <c r="A60" s="72" t="s">
        <v>195</v>
      </c>
      <c r="B60" s="72"/>
      <c r="C60" s="72"/>
      <c r="D60" s="63"/>
      <c r="F60" s="67">
        <v>901785</v>
      </c>
      <c r="G60" s="68"/>
      <c r="H60" s="56">
        <v>0</v>
      </c>
      <c r="I60" s="65"/>
      <c r="J60" s="67">
        <v>901785</v>
      </c>
      <c r="K60" s="65"/>
      <c r="L60" s="56">
        <v>0</v>
      </c>
    </row>
    <row r="61" spans="1:12" ht="20.100000000000001" customHeight="1">
      <c r="A61" s="72" t="s">
        <v>28</v>
      </c>
      <c r="B61" s="72"/>
      <c r="C61" s="72"/>
      <c r="D61" s="63">
        <v>11</v>
      </c>
      <c r="F61" s="67">
        <v>876375</v>
      </c>
      <c r="G61" s="68"/>
      <c r="H61" s="92">
        <v>130823</v>
      </c>
      <c r="I61" s="65"/>
      <c r="J61" s="67">
        <v>876375</v>
      </c>
      <c r="K61" s="65"/>
      <c r="L61" s="56">
        <v>130823</v>
      </c>
    </row>
    <row r="62" spans="1:12" ht="20.100000000000001" customHeight="1">
      <c r="A62" s="72" t="s">
        <v>29</v>
      </c>
      <c r="B62" s="72"/>
      <c r="C62" s="72"/>
      <c r="D62" s="63">
        <v>12</v>
      </c>
      <c r="F62" s="67">
        <v>431764468</v>
      </c>
      <c r="G62" s="68"/>
      <c r="H62" s="92">
        <v>361876538</v>
      </c>
      <c r="I62" s="65"/>
      <c r="J62" s="67">
        <v>431764468</v>
      </c>
      <c r="K62" s="65"/>
      <c r="L62" s="56">
        <v>361876538</v>
      </c>
    </row>
    <row r="63" spans="1:12" ht="20.100000000000001" customHeight="1">
      <c r="A63" s="52" t="s">
        <v>30</v>
      </c>
      <c r="D63" s="63">
        <v>13</v>
      </c>
      <c r="F63" s="67">
        <v>0</v>
      </c>
      <c r="G63" s="68"/>
      <c r="H63" s="56" t="s">
        <v>17</v>
      </c>
      <c r="I63" s="65"/>
      <c r="J63" s="67">
        <v>25999200</v>
      </c>
      <c r="K63" s="65"/>
      <c r="L63" s="56">
        <v>40997700</v>
      </c>
    </row>
    <row r="64" spans="1:12" ht="20.100000000000001" customHeight="1">
      <c r="A64" s="52" t="s">
        <v>31</v>
      </c>
      <c r="D64" s="63"/>
      <c r="F64" s="67">
        <v>85538</v>
      </c>
      <c r="G64" s="68"/>
      <c r="H64" s="92">
        <v>254423</v>
      </c>
      <c r="I64" s="65"/>
      <c r="J64" s="67">
        <v>85538</v>
      </c>
      <c r="K64" s="65"/>
      <c r="L64" s="56">
        <v>254423</v>
      </c>
    </row>
    <row r="65" spans="1:14" ht="20.100000000000001" customHeight="1">
      <c r="A65" s="52" t="s">
        <v>32</v>
      </c>
      <c r="D65" s="63"/>
      <c r="F65" s="67">
        <v>118500</v>
      </c>
      <c r="G65" s="68"/>
      <c r="H65" s="92">
        <v>118500</v>
      </c>
      <c r="I65" s="65"/>
      <c r="J65" s="67">
        <v>118500</v>
      </c>
      <c r="K65" s="65"/>
      <c r="L65" s="56">
        <v>118500</v>
      </c>
    </row>
    <row r="66" spans="1:14" ht="20.100000000000001" customHeight="1">
      <c r="A66" s="52" t="s">
        <v>33</v>
      </c>
      <c r="D66" s="63">
        <v>14</v>
      </c>
      <c r="F66" s="67">
        <v>37145089</v>
      </c>
      <c r="G66" s="68"/>
      <c r="H66" s="92">
        <v>16879101</v>
      </c>
      <c r="I66" s="65"/>
      <c r="J66" s="67">
        <v>37145089</v>
      </c>
      <c r="K66" s="65"/>
      <c r="L66" s="56">
        <v>16879101</v>
      </c>
    </row>
    <row r="67" spans="1:14" ht="20.100000000000001" customHeight="1">
      <c r="A67" s="52" t="s">
        <v>34</v>
      </c>
      <c r="D67" s="63">
        <v>15</v>
      </c>
      <c r="F67" s="70">
        <v>34415008</v>
      </c>
      <c r="G67" s="56"/>
      <c r="H67" s="92">
        <v>39265037</v>
      </c>
      <c r="I67" s="84"/>
      <c r="J67" s="70">
        <v>34415008</v>
      </c>
      <c r="L67" s="56">
        <v>39265037</v>
      </c>
    </row>
    <row r="68" spans="1:14" ht="20.100000000000001" customHeight="1">
      <c r="A68" s="52" t="s">
        <v>35</v>
      </c>
      <c r="D68" s="63">
        <v>15</v>
      </c>
      <c r="F68" s="70">
        <v>9561624</v>
      </c>
      <c r="G68" s="56"/>
      <c r="H68" s="92">
        <v>6393816</v>
      </c>
      <c r="I68" s="84"/>
      <c r="J68" s="70">
        <v>9561624</v>
      </c>
      <c r="L68" s="56">
        <v>6393816</v>
      </c>
    </row>
    <row r="69" spans="1:14" ht="20.100000000000001" customHeight="1">
      <c r="A69" s="52" t="s">
        <v>36</v>
      </c>
      <c r="D69" s="63">
        <v>16</v>
      </c>
      <c r="F69" s="70">
        <v>23885752</v>
      </c>
      <c r="G69" s="56"/>
      <c r="H69" s="92">
        <v>29064761</v>
      </c>
      <c r="I69" s="71"/>
      <c r="J69" s="70">
        <v>23885752</v>
      </c>
      <c r="L69" s="56">
        <v>29064761</v>
      </c>
    </row>
    <row r="70" spans="1:14" ht="20.100000000000001" customHeight="1">
      <c r="A70" s="52" t="s">
        <v>37</v>
      </c>
      <c r="D70" s="63"/>
      <c r="F70" s="81">
        <v>3395955</v>
      </c>
      <c r="G70" s="82"/>
      <c r="H70" s="93">
        <v>4153404</v>
      </c>
      <c r="I70" s="84"/>
      <c r="J70" s="81">
        <v>3395955</v>
      </c>
      <c r="L70" s="94">
        <v>4153404</v>
      </c>
    </row>
    <row r="71" spans="1:14" ht="8.1" customHeight="1">
      <c r="A71" s="46"/>
      <c r="B71" s="46"/>
      <c r="C71" s="46"/>
      <c r="D71" s="42"/>
      <c r="E71" s="42"/>
      <c r="F71" s="61"/>
      <c r="G71" s="45"/>
      <c r="H71" s="45"/>
      <c r="I71" s="62"/>
      <c r="J71" s="61"/>
      <c r="K71" s="44"/>
      <c r="L71" s="45"/>
    </row>
    <row r="72" spans="1:14" ht="20.100000000000001" customHeight="1">
      <c r="A72" s="46" t="s">
        <v>38</v>
      </c>
      <c r="B72" s="46"/>
      <c r="C72" s="46"/>
      <c r="D72" s="63"/>
      <c r="F72" s="81">
        <v>1807892689</v>
      </c>
      <c r="G72" s="82"/>
      <c r="H72" s="83">
        <v>1430413263</v>
      </c>
      <c r="I72" s="84"/>
      <c r="J72" s="81">
        <v>1833891889</v>
      </c>
      <c r="L72" s="83">
        <v>1471410963</v>
      </c>
    </row>
    <row r="73" spans="1:14" ht="8.1" customHeight="1">
      <c r="F73" s="95"/>
      <c r="G73" s="82"/>
      <c r="H73" s="82"/>
      <c r="I73" s="84"/>
      <c r="J73" s="95"/>
      <c r="L73" s="82"/>
    </row>
    <row r="74" spans="1:14" ht="20.100000000000001" customHeight="1" thickBot="1">
      <c r="A74" s="46" t="s">
        <v>39</v>
      </c>
      <c r="B74" s="46"/>
      <c r="C74" s="46"/>
      <c r="F74" s="96">
        <v>2382587095</v>
      </c>
      <c r="G74" s="82"/>
      <c r="H74" s="97">
        <v>2136081808</v>
      </c>
      <c r="I74" s="84"/>
      <c r="J74" s="96">
        <v>2408467094</v>
      </c>
      <c r="L74" s="97">
        <v>2177056105</v>
      </c>
      <c r="M74" s="98"/>
      <c r="N74" s="99"/>
    </row>
    <row r="75" spans="1:14" ht="20.100000000000001" customHeight="1" thickTop="1">
      <c r="A75" s="72"/>
      <c r="B75" s="72"/>
      <c r="C75" s="72"/>
      <c r="D75" s="63"/>
      <c r="F75" s="68"/>
      <c r="G75" s="68"/>
      <c r="H75" s="56"/>
      <c r="I75" s="52"/>
      <c r="J75" s="68"/>
      <c r="K75" s="52"/>
    </row>
    <row r="76" spans="1:14" ht="20.100000000000001" customHeight="1">
      <c r="A76" s="46"/>
      <c r="B76" s="46"/>
      <c r="C76" s="46"/>
      <c r="F76" s="82"/>
      <c r="G76" s="82"/>
      <c r="H76" s="82"/>
      <c r="I76" s="84"/>
      <c r="J76" s="82"/>
      <c r="L76" s="82"/>
    </row>
    <row r="77" spans="1:14" ht="14.1" customHeight="1">
      <c r="A77" s="46"/>
      <c r="B77" s="46"/>
      <c r="C77" s="46"/>
      <c r="F77" s="82"/>
      <c r="G77" s="82"/>
      <c r="H77" s="82"/>
      <c r="I77" s="84"/>
      <c r="J77" s="82"/>
      <c r="L77" s="82"/>
    </row>
    <row r="78" spans="1:14" ht="20.100000000000001" customHeight="1"/>
    <row r="79" spans="1:14" ht="20.100000000000001" customHeight="1">
      <c r="D79" s="52"/>
      <c r="E79" s="52"/>
      <c r="F79" s="52"/>
      <c r="G79" s="52"/>
      <c r="H79" s="52"/>
      <c r="I79" s="52"/>
      <c r="J79" s="52"/>
      <c r="K79" s="52"/>
      <c r="L79" s="52"/>
    </row>
    <row r="80" spans="1:14" ht="20.100000000000001" customHeight="1">
      <c r="D80" s="52"/>
      <c r="E80" s="52"/>
      <c r="F80" s="52"/>
      <c r="G80" s="52"/>
      <c r="H80" s="52"/>
      <c r="I80" s="52"/>
      <c r="J80" s="52"/>
      <c r="K80" s="52"/>
      <c r="L80" s="52"/>
    </row>
    <row r="81" spans="1:12" ht="20.100000000000001" customHeight="1">
      <c r="D81" s="52"/>
      <c r="E81" s="52"/>
      <c r="F81" s="52"/>
      <c r="G81" s="52"/>
      <c r="H81" s="52"/>
      <c r="I81" s="52"/>
      <c r="J81" s="52"/>
      <c r="K81" s="52"/>
      <c r="L81" s="52"/>
    </row>
    <row r="82" spans="1:12" ht="20.100000000000001" customHeight="1">
      <c r="D82" s="52"/>
      <c r="E82" s="52"/>
      <c r="F82" s="52"/>
      <c r="G82" s="52"/>
      <c r="H82" s="52"/>
      <c r="I82" s="52"/>
      <c r="J82" s="52"/>
      <c r="K82" s="52"/>
      <c r="L82" s="52"/>
    </row>
    <row r="83" spans="1:12" ht="22.35" customHeight="1">
      <c r="D83" s="52"/>
      <c r="E83" s="52"/>
      <c r="F83" s="52"/>
      <c r="G83" s="52"/>
      <c r="H83" s="52"/>
      <c r="I83" s="52"/>
      <c r="J83" s="52"/>
      <c r="K83" s="52"/>
      <c r="L83" s="52"/>
    </row>
    <row r="84" spans="1:12" ht="16.5" customHeight="1">
      <c r="D84" s="52"/>
      <c r="E84" s="52"/>
      <c r="F84" s="52"/>
      <c r="G84" s="52"/>
      <c r="H84" s="52"/>
      <c r="I84" s="52"/>
      <c r="J84" s="52"/>
      <c r="K84" s="52"/>
      <c r="L84" s="52"/>
    </row>
    <row r="85" spans="1:12" ht="22.35" customHeight="1">
      <c r="A85" s="88" t="s">
        <v>225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s="46" customFormat="1" ht="20.100000000000001" customHeight="1">
      <c r="A86" s="41" t="s">
        <v>0</v>
      </c>
      <c r="B86" s="41"/>
      <c r="C86" s="41"/>
      <c r="D86" s="41"/>
      <c r="E86" s="42"/>
      <c r="F86" s="43"/>
      <c r="G86" s="43"/>
      <c r="H86" s="43"/>
      <c r="I86" s="44"/>
      <c r="J86" s="43"/>
      <c r="K86" s="44"/>
      <c r="L86" s="45"/>
    </row>
    <row r="87" spans="1:12" s="46" customFormat="1" ht="20.100000000000001" customHeight="1">
      <c r="A87" s="46" t="s">
        <v>216</v>
      </c>
      <c r="D87" s="42"/>
      <c r="E87" s="42"/>
      <c r="F87" s="43"/>
      <c r="G87" s="43"/>
      <c r="H87" s="43"/>
      <c r="I87" s="44"/>
      <c r="J87" s="43"/>
      <c r="K87" s="44"/>
      <c r="L87" s="45"/>
    </row>
    <row r="88" spans="1:12" ht="20.100000000000001" customHeight="1">
      <c r="A88" s="100" t="s">
        <v>188</v>
      </c>
      <c r="B88" s="100"/>
      <c r="C88" s="100"/>
      <c r="D88" s="48"/>
      <c r="E88" s="48"/>
      <c r="F88" s="49"/>
      <c r="G88" s="49"/>
      <c r="H88" s="49"/>
      <c r="I88" s="50"/>
      <c r="J88" s="49"/>
      <c r="K88" s="50"/>
      <c r="L88" s="51"/>
    </row>
    <row r="89" spans="1:12" ht="20.100000000000001" customHeight="1">
      <c r="A89" s="72"/>
      <c r="B89" s="72"/>
      <c r="C89" s="72"/>
      <c r="E89" s="42"/>
      <c r="F89" s="56"/>
      <c r="G89" s="56"/>
      <c r="H89" s="56"/>
      <c r="I89" s="60"/>
      <c r="J89" s="56"/>
      <c r="K89" s="44"/>
    </row>
    <row r="90" spans="1:12" ht="20.100000000000001" customHeight="1">
      <c r="F90" s="234" t="s">
        <v>2</v>
      </c>
      <c r="G90" s="234"/>
      <c r="H90" s="234"/>
      <c r="I90" s="57"/>
      <c r="J90" s="235" t="s">
        <v>3</v>
      </c>
      <c r="K90" s="235"/>
      <c r="L90" s="235"/>
    </row>
    <row r="91" spans="1:12" ht="20.100000000000001" customHeight="1">
      <c r="F91" s="58" t="s">
        <v>4</v>
      </c>
      <c r="G91" s="58"/>
      <c r="H91" s="58" t="s">
        <v>5</v>
      </c>
      <c r="I91" s="59"/>
      <c r="J91" s="58" t="s">
        <v>4</v>
      </c>
      <c r="K91" s="59"/>
      <c r="L91" s="58" t="s">
        <v>5</v>
      </c>
    </row>
    <row r="92" spans="1:12" ht="20.100000000000001" customHeight="1">
      <c r="F92" s="58" t="s">
        <v>189</v>
      </c>
      <c r="G92" s="58"/>
      <c r="H92" s="58" t="s">
        <v>6</v>
      </c>
      <c r="I92" s="60"/>
      <c r="J92" s="58" t="s">
        <v>189</v>
      </c>
      <c r="K92" s="60"/>
      <c r="L92" s="58" t="s">
        <v>6</v>
      </c>
    </row>
    <row r="93" spans="1:12" s="46" customFormat="1" ht="20.100000000000001" customHeight="1">
      <c r="D93" s="42"/>
      <c r="E93" s="42"/>
      <c r="F93" s="58" t="s">
        <v>7</v>
      </c>
      <c r="G93" s="58"/>
      <c r="H93" s="58" t="s">
        <v>8</v>
      </c>
      <c r="I93" s="60"/>
      <c r="J93" s="58" t="s">
        <v>7</v>
      </c>
      <c r="K93" s="58"/>
      <c r="L93" s="58" t="s">
        <v>8</v>
      </c>
    </row>
    <row r="94" spans="1:12" s="46" customFormat="1" ht="20.100000000000001" customHeight="1">
      <c r="D94" s="48" t="s">
        <v>9</v>
      </c>
      <c r="E94" s="42"/>
      <c r="F94" s="51" t="s">
        <v>10</v>
      </c>
      <c r="G94" s="58"/>
      <c r="H94" s="51" t="s">
        <v>10</v>
      </c>
      <c r="I94" s="60"/>
      <c r="J94" s="51" t="s">
        <v>10</v>
      </c>
      <c r="K94" s="44"/>
      <c r="L94" s="51" t="s">
        <v>10</v>
      </c>
    </row>
    <row r="95" spans="1:12" s="46" customFormat="1" ht="8.1" customHeight="1">
      <c r="D95" s="101"/>
      <c r="E95" s="42"/>
      <c r="F95" s="102"/>
      <c r="G95" s="58"/>
      <c r="H95" s="58"/>
      <c r="I95" s="60"/>
      <c r="J95" s="102"/>
      <c r="K95" s="44"/>
      <c r="L95" s="58"/>
    </row>
    <row r="96" spans="1:12" ht="20.100000000000001" customHeight="1">
      <c r="A96" s="46" t="s">
        <v>40</v>
      </c>
      <c r="B96" s="46"/>
      <c r="C96" s="46"/>
      <c r="D96" s="42"/>
      <c r="E96" s="42"/>
      <c r="F96" s="103"/>
      <c r="G96" s="43"/>
      <c r="H96" s="43"/>
      <c r="I96" s="44"/>
      <c r="J96" s="103"/>
      <c r="K96" s="44"/>
      <c r="L96" s="45"/>
    </row>
    <row r="97" spans="1:12" ht="8.1" customHeight="1">
      <c r="A97" s="46"/>
      <c r="B97" s="46"/>
      <c r="C97" s="46"/>
      <c r="D97" s="42"/>
      <c r="E97" s="42"/>
      <c r="F97" s="103"/>
      <c r="G97" s="43"/>
      <c r="H97" s="43"/>
      <c r="I97" s="44"/>
      <c r="J97" s="103"/>
      <c r="K97" s="44"/>
      <c r="L97" s="45"/>
    </row>
    <row r="98" spans="1:12" ht="20.100000000000001" customHeight="1">
      <c r="A98" s="46" t="s">
        <v>41</v>
      </c>
      <c r="B98" s="46"/>
      <c r="C98" s="46"/>
      <c r="D98" s="44"/>
      <c r="E98" s="44"/>
      <c r="F98" s="103"/>
      <c r="G98" s="43"/>
      <c r="H98" s="43"/>
      <c r="I98" s="44"/>
      <c r="J98" s="103"/>
      <c r="K98" s="44"/>
      <c r="L98" s="45"/>
    </row>
    <row r="99" spans="1:12" ht="8.1" customHeight="1">
      <c r="A99" s="46"/>
      <c r="B99" s="46"/>
      <c r="C99" s="46"/>
      <c r="D99" s="44"/>
      <c r="E99" s="44"/>
      <c r="F99" s="103"/>
      <c r="G99" s="43"/>
      <c r="H99" s="43"/>
      <c r="I99" s="44"/>
      <c r="J99" s="103"/>
      <c r="K99" s="44"/>
      <c r="L99" s="45"/>
    </row>
    <row r="100" spans="1:12" ht="20.100000000000001" customHeight="1">
      <c r="A100" s="72" t="s">
        <v>42</v>
      </c>
      <c r="B100" s="72"/>
      <c r="C100" s="72"/>
      <c r="D100" s="104">
        <v>17</v>
      </c>
      <c r="E100" s="44"/>
      <c r="F100" s="70">
        <v>0</v>
      </c>
      <c r="G100" s="56"/>
      <c r="H100" s="56">
        <v>74748148</v>
      </c>
      <c r="I100" s="71"/>
      <c r="J100" s="70">
        <v>0</v>
      </c>
      <c r="K100" s="71"/>
      <c r="L100" s="56">
        <v>74748148</v>
      </c>
    </row>
    <row r="101" spans="1:12" ht="20.100000000000001" customHeight="1">
      <c r="A101" s="72" t="s">
        <v>43</v>
      </c>
      <c r="B101" s="46"/>
      <c r="C101" s="46"/>
      <c r="F101" s="95"/>
      <c r="G101" s="82"/>
      <c r="H101" s="82"/>
      <c r="I101" s="84"/>
      <c r="J101" s="95"/>
      <c r="L101" s="82"/>
    </row>
    <row r="102" spans="1:12" ht="20.100000000000001" customHeight="1">
      <c r="B102" s="52" t="s">
        <v>44</v>
      </c>
      <c r="D102" s="104">
        <v>17</v>
      </c>
      <c r="E102" s="44"/>
      <c r="F102" s="70">
        <v>315944188</v>
      </c>
      <c r="G102" s="56"/>
      <c r="H102" s="92">
        <v>0</v>
      </c>
      <c r="I102" s="71"/>
      <c r="J102" s="70">
        <v>315944188</v>
      </c>
      <c r="K102" s="71"/>
      <c r="L102" s="56">
        <v>0</v>
      </c>
    </row>
    <row r="103" spans="1:12" ht="20.100000000000001" customHeight="1">
      <c r="A103" s="72" t="s">
        <v>45</v>
      </c>
      <c r="B103" s="72"/>
      <c r="C103" s="72"/>
      <c r="D103" s="104">
        <v>17</v>
      </c>
      <c r="E103" s="44"/>
      <c r="F103" s="70">
        <v>0</v>
      </c>
      <c r="G103" s="56"/>
      <c r="H103" s="56" t="s">
        <v>17</v>
      </c>
      <c r="I103" s="71"/>
      <c r="J103" s="70">
        <v>26000000</v>
      </c>
      <c r="K103" s="71"/>
      <c r="L103" s="56">
        <v>41000000</v>
      </c>
    </row>
    <row r="104" spans="1:12" ht="20.100000000000001" customHeight="1">
      <c r="A104" s="72" t="s">
        <v>46</v>
      </c>
      <c r="B104" s="72"/>
      <c r="C104" s="72"/>
      <c r="D104" s="104"/>
      <c r="E104" s="44"/>
      <c r="F104" s="70"/>
      <c r="G104" s="56"/>
      <c r="H104" s="56"/>
      <c r="I104" s="71"/>
      <c r="J104" s="70"/>
      <c r="K104" s="71"/>
    </row>
    <row r="105" spans="1:12" ht="20.100000000000001" customHeight="1">
      <c r="A105" s="72" t="s">
        <v>47</v>
      </c>
      <c r="B105" s="72" t="s">
        <v>48</v>
      </c>
      <c r="C105" s="72"/>
      <c r="D105" s="104"/>
      <c r="E105" s="44"/>
      <c r="F105" s="70">
        <v>1502922</v>
      </c>
      <c r="G105" s="56"/>
      <c r="H105" s="92">
        <v>1015939</v>
      </c>
      <c r="I105" s="71"/>
      <c r="J105" s="70">
        <v>1502922</v>
      </c>
      <c r="K105" s="71"/>
      <c r="L105" s="56">
        <v>1015939</v>
      </c>
    </row>
    <row r="106" spans="1:12" ht="20.100000000000001" customHeight="1">
      <c r="A106" s="72" t="s">
        <v>49</v>
      </c>
      <c r="B106" s="72"/>
      <c r="C106" s="72"/>
      <c r="D106" s="104">
        <v>18</v>
      </c>
      <c r="E106" s="44"/>
      <c r="F106" s="70">
        <v>1169803</v>
      </c>
      <c r="G106" s="56"/>
      <c r="H106" s="92">
        <v>16853918</v>
      </c>
      <c r="I106" s="71"/>
      <c r="J106" s="70">
        <v>1169803</v>
      </c>
      <c r="K106" s="71"/>
      <c r="L106" s="56">
        <v>16853918</v>
      </c>
    </row>
    <row r="107" spans="1:12" ht="20.100000000000001" customHeight="1">
      <c r="A107" s="72" t="s">
        <v>50</v>
      </c>
      <c r="B107" s="72"/>
      <c r="C107" s="72"/>
      <c r="D107" s="104"/>
      <c r="E107" s="44"/>
      <c r="F107" s="70">
        <v>5487021</v>
      </c>
      <c r="G107" s="56"/>
      <c r="H107" s="92">
        <v>4380082</v>
      </c>
      <c r="I107" s="60"/>
      <c r="J107" s="70">
        <v>5565636</v>
      </c>
      <c r="K107" s="62"/>
      <c r="L107" s="56">
        <v>4521649</v>
      </c>
    </row>
    <row r="108" spans="1:12" ht="20.100000000000001" customHeight="1">
      <c r="A108" s="72" t="s">
        <v>51</v>
      </c>
      <c r="B108" s="72"/>
      <c r="C108" s="72"/>
      <c r="D108" s="104">
        <v>19</v>
      </c>
      <c r="E108" s="44"/>
      <c r="F108" s="81">
        <v>29624300</v>
      </c>
      <c r="G108" s="82"/>
      <c r="H108" s="93">
        <v>44814166</v>
      </c>
      <c r="I108" s="60"/>
      <c r="J108" s="81">
        <v>29578500</v>
      </c>
      <c r="K108" s="62"/>
      <c r="L108" s="94">
        <v>44702296</v>
      </c>
    </row>
    <row r="109" spans="1:12" ht="8.1" customHeight="1">
      <c r="A109" s="46"/>
      <c r="B109" s="46"/>
      <c r="C109" s="46"/>
      <c r="E109" s="42"/>
      <c r="F109" s="103"/>
      <c r="G109" s="43"/>
      <c r="H109" s="43"/>
      <c r="I109" s="44"/>
      <c r="J109" s="103"/>
      <c r="K109" s="44"/>
      <c r="L109" s="43"/>
    </row>
    <row r="110" spans="1:12" ht="20.100000000000001" customHeight="1">
      <c r="A110" s="46" t="s">
        <v>52</v>
      </c>
      <c r="B110" s="46"/>
      <c r="C110" s="46"/>
      <c r="E110" s="42"/>
      <c r="F110" s="81">
        <v>353728234</v>
      </c>
      <c r="G110" s="82"/>
      <c r="H110" s="83">
        <v>141812253</v>
      </c>
      <c r="I110" s="44"/>
      <c r="J110" s="81">
        <v>379761049</v>
      </c>
      <c r="K110" s="44"/>
      <c r="L110" s="83">
        <v>182841950</v>
      </c>
    </row>
    <row r="111" spans="1:12" ht="20.100000000000001" customHeight="1">
      <c r="A111" s="72"/>
      <c r="B111" s="72"/>
      <c r="C111" s="72"/>
      <c r="E111" s="42"/>
      <c r="F111" s="70"/>
      <c r="G111" s="56"/>
      <c r="H111" s="56"/>
      <c r="I111" s="60"/>
      <c r="J111" s="70"/>
      <c r="K111" s="44"/>
    </row>
    <row r="112" spans="1:12" ht="20.100000000000001" customHeight="1">
      <c r="A112" s="46" t="s">
        <v>53</v>
      </c>
      <c r="B112" s="46"/>
      <c r="C112" s="46"/>
      <c r="E112" s="42"/>
      <c r="F112" s="103"/>
      <c r="G112" s="43"/>
      <c r="H112" s="43"/>
      <c r="I112" s="44"/>
      <c r="J112" s="103"/>
      <c r="K112" s="44"/>
      <c r="L112" s="43"/>
    </row>
    <row r="113" spans="1:12" ht="8.1" customHeight="1">
      <c r="A113" s="46"/>
      <c r="B113" s="46"/>
      <c r="C113" s="46"/>
      <c r="E113" s="42"/>
      <c r="F113" s="103"/>
      <c r="G113" s="43"/>
      <c r="H113" s="43"/>
      <c r="I113" s="44"/>
      <c r="J113" s="103"/>
      <c r="K113" s="44"/>
      <c r="L113" s="43"/>
    </row>
    <row r="114" spans="1:12" ht="20.100000000000001" customHeight="1">
      <c r="A114" s="72" t="s">
        <v>54</v>
      </c>
      <c r="B114" s="72"/>
      <c r="C114" s="72"/>
      <c r="D114" s="53">
        <v>17</v>
      </c>
      <c r="E114" s="42"/>
      <c r="F114" s="70">
        <v>209196366</v>
      </c>
      <c r="G114" s="56"/>
      <c r="H114" s="92">
        <v>261185507</v>
      </c>
      <c r="I114" s="71"/>
      <c r="J114" s="70">
        <v>209196366</v>
      </c>
      <c r="K114" s="71"/>
      <c r="L114" s="56">
        <v>261185507</v>
      </c>
    </row>
    <row r="115" spans="1:12" ht="20.100000000000001" customHeight="1">
      <c r="A115" s="72" t="s">
        <v>55</v>
      </c>
      <c r="B115" s="72"/>
      <c r="C115" s="72"/>
      <c r="E115" s="42"/>
      <c r="F115" s="70">
        <v>2905142</v>
      </c>
      <c r="G115" s="56"/>
      <c r="H115" s="92">
        <v>4544828</v>
      </c>
      <c r="I115" s="71"/>
      <c r="J115" s="70">
        <v>2905142</v>
      </c>
      <c r="K115" s="71"/>
      <c r="L115" s="56">
        <v>4544828</v>
      </c>
    </row>
    <row r="116" spans="1:12" ht="20.100000000000001" customHeight="1">
      <c r="A116" s="72" t="s">
        <v>56</v>
      </c>
      <c r="B116" s="72"/>
      <c r="C116" s="72"/>
      <c r="E116" s="42"/>
      <c r="F116" s="81">
        <v>7860158</v>
      </c>
      <c r="G116" s="82"/>
      <c r="H116" s="93">
        <v>5272933</v>
      </c>
      <c r="I116" s="60"/>
      <c r="J116" s="81">
        <v>7860158</v>
      </c>
      <c r="K116" s="62"/>
      <c r="L116" s="94">
        <v>5272933</v>
      </c>
    </row>
    <row r="117" spans="1:12" ht="8.1" customHeight="1">
      <c r="A117" s="46"/>
      <c r="B117" s="46"/>
      <c r="C117" s="46"/>
      <c r="E117" s="42"/>
      <c r="F117" s="103"/>
      <c r="G117" s="43"/>
      <c r="H117" s="43"/>
      <c r="I117" s="44"/>
      <c r="J117" s="103"/>
      <c r="K117" s="44"/>
      <c r="L117" s="43"/>
    </row>
    <row r="118" spans="1:12" ht="20.100000000000001" customHeight="1">
      <c r="A118" s="46" t="s">
        <v>57</v>
      </c>
      <c r="B118" s="46"/>
      <c r="C118" s="46"/>
      <c r="E118" s="42"/>
      <c r="F118" s="81">
        <v>219961666</v>
      </c>
      <c r="G118" s="82"/>
      <c r="H118" s="83">
        <v>271003268</v>
      </c>
      <c r="I118" s="44"/>
      <c r="J118" s="81">
        <v>219961666</v>
      </c>
      <c r="K118" s="84"/>
      <c r="L118" s="83">
        <v>271003268</v>
      </c>
    </row>
    <row r="119" spans="1:12" ht="8.1" customHeight="1">
      <c r="A119" s="46"/>
      <c r="B119" s="46"/>
      <c r="C119" s="46"/>
      <c r="E119" s="42"/>
      <c r="F119" s="61"/>
      <c r="G119" s="45"/>
      <c r="H119" s="45"/>
      <c r="I119" s="60"/>
      <c r="J119" s="61"/>
      <c r="K119" s="59"/>
      <c r="L119" s="45"/>
    </row>
    <row r="120" spans="1:12" ht="20.100000000000001" customHeight="1">
      <c r="A120" s="46" t="s">
        <v>58</v>
      </c>
      <c r="B120" s="46"/>
      <c r="C120" s="46"/>
      <c r="F120" s="81">
        <v>573689900</v>
      </c>
      <c r="G120" s="82"/>
      <c r="H120" s="83">
        <v>412815521</v>
      </c>
      <c r="I120" s="84"/>
      <c r="J120" s="81">
        <v>599722715</v>
      </c>
      <c r="K120" s="105"/>
      <c r="L120" s="83">
        <v>453845218</v>
      </c>
    </row>
    <row r="121" spans="1:12" ht="20.100000000000001" customHeight="1">
      <c r="A121" s="46"/>
      <c r="B121" s="46"/>
      <c r="C121" s="46"/>
      <c r="F121" s="82"/>
      <c r="G121" s="82"/>
      <c r="H121" s="82"/>
      <c r="I121" s="84"/>
      <c r="J121" s="82"/>
      <c r="K121" s="105"/>
      <c r="L121" s="82"/>
    </row>
    <row r="122" spans="1:12" ht="20.100000000000001" customHeight="1">
      <c r="A122" s="46"/>
      <c r="B122" s="46"/>
      <c r="C122" s="46"/>
      <c r="F122" s="82"/>
      <c r="G122" s="82"/>
      <c r="H122" s="82"/>
      <c r="I122" s="84"/>
      <c r="J122" s="82"/>
      <c r="L122" s="82"/>
    </row>
    <row r="123" spans="1:12" ht="20.100000000000001" customHeight="1">
      <c r="A123" s="46"/>
      <c r="B123" s="46"/>
      <c r="C123" s="46"/>
      <c r="F123" s="82"/>
      <c r="G123" s="82"/>
      <c r="H123" s="82"/>
      <c r="I123" s="84"/>
      <c r="J123" s="82"/>
      <c r="L123" s="82"/>
    </row>
    <row r="124" spans="1:12" ht="20.100000000000001" customHeight="1">
      <c r="A124" s="46"/>
      <c r="B124" s="46"/>
      <c r="C124" s="46"/>
      <c r="F124" s="82"/>
      <c r="G124" s="82"/>
      <c r="H124" s="82"/>
      <c r="I124" s="84"/>
      <c r="J124" s="82"/>
      <c r="L124" s="82"/>
    </row>
    <row r="125" spans="1:12" ht="20.100000000000001" customHeight="1">
      <c r="A125" s="46"/>
      <c r="B125" s="46"/>
      <c r="C125" s="46"/>
      <c r="F125" s="82"/>
      <c r="G125" s="82"/>
      <c r="H125" s="82"/>
      <c r="I125" s="84"/>
      <c r="J125" s="82"/>
      <c r="L125" s="82"/>
    </row>
    <row r="126" spans="1:12" ht="20.100000000000001" customHeight="1">
      <c r="A126" s="46"/>
      <c r="B126" s="46"/>
      <c r="C126" s="46"/>
      <c r="F126" s="82"/>
      <c r="G126" s="82"/>
      <c r="H126" s="82"/>
      <c r="I126" s="84"/>
      <c r="J126" s="82"/>
      <c r="L126" s="82"/>
    </row>
    <row r="127" spans="1:12" ht="20.100000000000001" customHeight="1">
      <c r="A127" s="46"/>
      <c r="B127" s="46"/>
      <c r="C127" s="46"/>
      <c r="F127" s="82"/>
      <c r="G127" s="82"/>
      <c r="H127" s="82"/>
      <c r="I127" s="84"/>
      <c r="J127" s="82"/>
      <c r="L127" s="82"/>
    </row>
    <row r="128" spans="1:12" ht="15.75" customHeight="1">
      <c r="A128" s="46"/>
      <c r="B128" s="46"/>
      <c r="C128" s="46"/>
      <c r="F128" s="82"/>
      <c r="G128" s="82"/>
      <c r="H128" s="82"/>
      <c r="I128" s="84"/>
      <c r="J128" s="82"/>
      <c r="L128" s="82"/>
    </row>
    <row r="129" spans="1:12" ht="22.35" customHeight="1">
      <c r="A129" s="88" t="s">
        <v>225</v>
      </c>
      <c r="B129" s="88"/>
      <c r="C129" s="88"/>
      <c r="D129" s="89"/>
      <c r="E129" s="89"/>
      <c r="F129" s="90"/>
      <c r="G129" s="90"/>
      <c r="H129" s="90"/>
      <c r="I129" s="91"/>
      <c r="J129" s="90"/>
      <c r="K129" s="91"/>
      <c r="L129" s="83"/>
    </row>
    <row r="130" spans="1:12" s="46" customFormat="1" ht="20.100000000000001" customHeight="1">
      <c r="A130" s="106" t="s">
        <v>0</v>
      </c>
      <c r="B130" s="107"/>
      <c r="C130" s="107"/>
      <c r="D130" s="42"/>
      <c r="E130" s="42"/>
      <c r="F130" s="43"/>
      <c r="G130" s="43"/>
      <c r="H130" s="43"/>
      <c r="I130" s="44"/>
      <c r="J130" s="43"/>
      <c r="K130" s="44"/>
      <c r="L130" s="45"/>
    </row>
    <row r="131" spans="1:12" s="46" customFormat="1" ht="20.100000000000001" customHeight="1">
      <c r="A131" s="46" t="s">
        <v>216</v>
      </c>
      <c r="D131" s="42"/>
      <c r="E131" s="42"/>
      <c r="F131" s="43"/>
      <c r="G131" s="43"/>
      <c r="H131" s="43"/>
      <c r="I131" s="44"/>
      <c r="J131" s="43"/>
      <c r="K131" s="44"/>
      <c r="L131" s="45"/>
    </row>
    <row r="132" spans="1:12" ht="20.100000000000001" customHeight="1">
      <c r="A132" s="100" t="s">
        <v>188</v>
      </c>
      <c r="B132" s="100"/>
      <c r="C132" s="100"/>
      <c r="D132" s="48"/>
      <c r="E132" s="48"/>
      <c r="F132" s="49"/>
      <c r="G132" s="49"/>
      <c r="H132" s="49"/>
      <c r="I132" s="50"/>
      <c r="J132" s="49"/>
      <c r="K132" s="50"/>
      <c r="L132" s="51"/>
    </row>
    <row r="133" spans="1:12" ht="20.100000000000001" customHeight="1">
      <c r="A133" s="72"/>
      <c r="B133" s="72"/>
      <c r="C133" s="72"/>
      <c r="E133" s="42"/>
      <c r="F133" s="56"/>
      <c r="G133" s="56"/>
      <c r="H133" s="56"/>
      <c r="I133" s="60"/>
      <c r="J133" s="56"/>
      <c r="K133" s="44"/>
    </row>
    <row r="134" spans="1:12" ht="20.100000000000001" customHeight="1">
      <c r="F134" s="234" t="s">
        <v>2</v>
      </c>
      <c r="G134" s="234"/>
      <c r="H134" s="234"/>
      <c r="I134" s="57"/>
      <c r="J134" s="235" t="s">
        <v>3</v>
      </c>
      <c r="K134" s="235"/>
      <c r="L134" s="235"/>
    </row>
    <row r="135" spans="1:12" ht="20.100000000000001" customHeight="1">
      <c r="F135" s="58" t="s">
        <v>4</v>
      </c>
      <c r="G135" s="58"/>
      <c r="H135" s="58" t="s">
        <v>5</v>
      </c>
      <c r="I135" s="59"/>
      <c r="J135" s="58" t="s">
        <v>4</v>
      </c>
      <c r="K135" s="59"/>
      <c r="L135" s="58" t="s">
        <v>5</v>
      </c>
    </row>
    <row r="136" spans="1:12" ht="20.100000000000001" customHeight="1">
      <c r="F136" s="58" t="s">
        <v>189</v>
      </c>
      <c r="G136" s="58"/>
      <c r="H136" s="58" t="s">
        <v>6</v>
      </c>
      <c r="I136" s="60"/>
      <c r="J136" s="58" t="s">
        <v>189</v>
      </c>
      <c r="K136" s="60"/>
      <c r="L136" s="58" t="s">
        <v>6</v>
      </c>
    </row>
    <row r="137" spans="1:12" s="46" customFormat="1" ht="20.100000000000001" customHeight="1">
      <c r="D137" s="42"/>
      <c r="E137" s="42"/>
      <c r="F137" s="58" t="s">
        <v>7</v>
      </c>
      <c r="G137" s="58"/>
      <c r="H137" s="58" t="s">
        <v>8</v>
      </c>
      <c r="I137" s="60"/>
      <c r="J137" s="58" t="s">
        <v>7</v>
      </c>
      <c r="K137" s="58"/>
      <c r="L137" s="58" t="s">
        <v>8</v>
      </c>
    </row>
    <row r="138" spans="1:12" s="46" customFormat="1" ht="20.100000000000001" customHeight="1">
      <c r="D138" s="101"/>
      <c r="E138" s="42"/>
      <c r="F138" s="51" t="s">
        <v>10</v>
      </c>
      <c r="G138" s="58"/>
      <c r="H138" s="51" t="s">
        <v>10</v>
      </c>
      <c r="I138" s="60"/>
      <c r="J138" s="51" t="s">
        <v>10</v>
      </c>
      <c r="K138" s="44"/>
      <c r="L138" s="51" t="s">
        <v>10</v>
      </c>
    </row>
    <row r="139" spans="1:12" ht="20.100000000000001" customHeight="1">
      <c r="A139" s="46" t="s">
        <v>218</v>
      </c>
      <c r="B139" s="46"/>
      <c r="C139" s="46"/>
      <c r="D139" s="42"/>
      <c r="E139" s="42"/>
      <c r="F139" s="103"/>
      <c r="G139" s="43"/>
      <c r="H139" s="43"/>
      <c r="I139" s="44"/>
      <c r="J139" s="103"/>
      <c r="K139" s="44"/>
      <c r="L139" s="45"/>
    </row>
    <row r="140" spans="1:12" ht="8.1" customHeight="1">
      <c r="A140" s="46"/>
      <c r="B140" s="46"/>
      <c r="C140" s="46"/>
      <c r="F140" s="95"/>
      <c r="G140" s="82"/>
      <c r="H140" s="82"/>
      <c r="I140" s="84"/>
      <c r="J140" s="95"/>
      <c r="L140" s="82"/>
    </row>
    <row r="141" spans="1:12" ht="20.100000000000001" customHeight="1">
      <c r="A141" s="46" t="s">
        <v>59</v>
      </c>
      <c r="B141" s="46"/>
      <c r="C141" s="46"/>
      <c r="F141" s="70"/>
      <c r="G141" s="56"/>
      <c r="H141" s="56"/>
      <c r="I141" s="84"/>
      <c r="J141" s="70"/>
    </row>
    <row r="142" spans="1:12" ht="6" customHeight="1">
      <c r="A142" s="46"/>
      <c r="B142" s="46"/>
      <c r="C142" s="46"/>
      <c r="F142" s="70"/>
      <c r="G142" s="56"/>
      <c r="H142" s="56"/>
      <c r="I142" s="84"/>
      <c r="J142" s="70"/>
    </row>
    <row r="143" spans="1:12" ht="20.100000000000001" customHeight="1">
      <c r="A143" s="52" t="s">
        <v>60</v>
      </c>
      <c r="F143" s="95"/>
      <c r="G143" s="82"/>
      <c r="H143" s="82"/>
      <c r="I143" s="84"/>
      <c r="J143" s="95"/>
      <c r="L143" s="82"/>
    </row>
    <row r="144" spans="1:12" ht="20.100000000000001" customHeight="1">
      <c r="A144" s="52" t="s">
        <v>61</v>
      </c>
      <c r="B144" s="52" t="s">
        <v>62</v>
      </c>
      <c r="F144" s="95"/>
      <c r="G144" s="82"/>
      <c r="H144" s="82"/>
      <c r="I144" s="84"/>
      <c r="J144" s="95"/>
      <c r="L144" s="82"/>
    </row>
    <row r="145" spans="1:12" ht="20.100000000000001" customHeight="1">
      <c r="A145" s="46" t="s">
        <v>63</v>
      </c>
      <c r="B145" s="46"/>
      <c r="C145" s="52" t="s">
        <v>64</v>
      </c>
      <c r="F145" s="75"/>
      <c r="G145" s="52"/>
      <c r="H145" s="52"/>
      <c r="I145" s="52"/>
      <c r="J145" s="73"/>
      <c r="K145" s="52"/>
      <c r="L145" s="74"/>
    </row>
    <row r="146" spans="1:12" ht="20.100000000000001" customHeight="1">
      <c r="A146" s="46"/>
      <c r="B146" s="46"/>
      <c r="C146" s="52" t="s">
        <v>65</v>
      </c>
      <c r="F146" s="95">
        <v>5</v>
      </c>
      <c r="G146" s="82"/>
      <c r="H146" s="82">
        <v>5</v>
      </c>
      <c r="J146" s="95">
        <v>5</v>
      </c>
      <c r="L146" s="82">
        <v>5</v>
      </c>
    </row>
    <row r="147" spans="1:12" ht="20.100000000000001" customHeight="1">
      <c r="A147" s="46"/>
      <c r="B147" s="46"/>
      <c r="C147" s="52" t="s">
        <v>66</v>
      </c>
      <c r="F147" s="95"/>
      <c r="G147" s="82"/>
      <c r="H147" s="82"/>
      <c r="I147" s="84"/>
      <c r="J147" s="95"/>
      <c r="L147" s="82"/>
    </row>
    <row r="148" spans="1:12" ht="20.100000000000001" customHeight="1" thickBot="1">
      <c r="A148" s="46" t="s">
        <v>61</v>
      </c>
      <c r="B148" s="46"/>
      <c r="C148" s="52" t="s">
        <v>67</v>
      </c>
      <c r="F148" s="108">
        <v>1637500000</v>
      </c>
      <c r="G148" s="84"/>
      <c r="H148" s="109">
        <v>1637500000</v>
      </c>
      <c r="J148" s="108">
        <v>1637500000</v>
      </c>
      <c r="L148" s="109">
        <v>1637500000</v>
      </c>
    </row>
    <row r="149" spans="1:12" ht="8.1" customHeight="1" thickTop="1">
      <c r="A149" s="46" t="s">
        <v>68</v>
      </c>
      <c r="B149" s="46"/>
      <c r="C149" s="46"/>
      <c r="F149" s="76"/>
      <c r="G149" s="82"/>
      <c r="I149" s="84"/>
      <c r="J149" s="76"/>
      <c r="L149" s="82"/>
    </row>
    <row r="150" spans="1:12" ht="18" customHeight="1">
      <c r="A150" s="46"/>
      <c r="B150" s="52" t="s">
        <v>69</v>
      </c>
      <c r="F150" s="95"/>
      <c r="G150" s="82"/>
      <c r="H150" s="82"/>
      <c r="I150" s="84"/>
      <c r="J150" s="95"/>
      <c r="L150" s="82"/>
    </row>
    <row r="151" spans="1:12" ht="20.100000000000001" customHeight="1">
      <c r="A151" s="46" t="s">
        <v>63</v>
      </c>
      <c r="B151" s="46"/>
      <c r="C151" s="52" t="s">
        <v>64</v>
      </c>
      <c r="F151" s="75"/>
      <c r="G151" s="52"/>
      <c r="H151" s="52"/>
      <c r="I151" s="52"/>
      <c r="J151" s="73"/>
      <c r="K151" s="52"/>
      <c r="L151" s="74"/>
    </row>
    <row r="152" spans="1:12" ht="20.100000000000001" customHeight="1">
      <c r="A152" s="46"/>
      <c r="B152" s="46"/>
      <c r="C152" s="52" t="s">
        <v>70</v>
      </c>
      <c r="F152" s="95">
        <v>5</v>
      </c>
      <c r="G152" s="82"/>
      <c r="H152" s="82">
        <v>5</v>
      </c>
      <c r="J152" s="95">
        <v>5</v>
      </c>
      <c r="L152" s="82">
        <v>5</v>
      </c>
    </row>
    <row r="153" spans="1:12" ht="20.100000000000001" customHeight="1">
      <c r="A153" s="46" t="s">
        <v>47</v>
      </c>
      <c r="B153" s="46"/>
      <c r="C153" s="52" t="s">
        <v>66</v>
      </c>
      <c r="F153" s="95"/>
      <c r="G153" s="82"/>
      <c r="H153" s="82"/>
      <c r="I153" s="84"/>
      <c r="J153" s="95"/>
      <c r="L153" s="82"/>
    </row>
    <row r="154" spans="1:12" ht="20.100000000000001" customHeight="1">
      <c r="A154" s="46" t="s">
        <v>61</v>
      </c>
      <c r="B154" s="46"/>
      <c r="C154" s="52" t="s">
        <v>71</v>
      </c>
      <c r="F154" s="95">
        <v>1637500000</v>
      </c>
      <c r="G154" s="84"/>
      <c r="H154" s="82">
        <v>1637500000</v>
      </c>
      <c r="I154" s="105"/>
      <c r="J154" s="95">
        <v>1637500000</v>
      </c>
      <c r="K154" s="105"/>
      <c r="L154" s="82">
        <v>1637500000</v>
      </c>
    </row>
    <row r="155" spans="1:12" ht="18" customHeight="1">
      <c r="A155" s="52" t="s">
        <v>72</v>
      </c>
      <c r="F155" s="75"/>
      <c r="G155" s="52"/>
      <c r="H155" s="52"/>
      <c r="I155" s="52"/>
      <c r="J155" s="75"/>
      <c r="K155" s="52"/>
      <c r="L155" s="52"/>
    </row>
    <row r="156" spans="1:12" ht="18" customHeight="1">
      <c r="B156" s="52" t="s">
        <v>73</v>
      </c>
      <c r="F156" s="95"/>
      <c r="G156" s="82"/>
      <c r="H156" s="82"/>
      <c r="I156" s="84"/>
      <c r="J156" s="95"/>
      <c r="L156" s="82"/>
    </row>
    <row r="157" spans="1:12" ht="18" customHeight="1">
      <c r="C157" s="52" t="s">
        <v>74</v>
      </c>
      <c r="F157" s="95">
        <v>9319724</v>
      </c>
      <c r="G157" s="82"/>
      <c r="H157" s="82">
        <v>9319724</v>
      </c>
      <c r="I157" s="84"/>
      <c r="J157" s="95">
        <v>9319724</v>
      </c>
      <c r="L157" s="82">
        <v>9319724</v>
      </c>
    </row>
    <row r="158" spans="1:12" ht="18" customHeight="1">
      <c r="B158" s="52" t="s">
        <v>75</v>
      </c>
      <c r="F158" s="95">
        <v>162259580</v>
      </c>
      <c r="G158" s="82"/>
      <c r="H158" s="82">
        <v>76628672</v>
      </c>
      <c r="I158" s="84"/>
      <c r="J158" s="95">
        <v>162106764</v>
      </c>
      <c r="L158" s="82">
        <v>76573272</v>
      </c>
    </row>
    <row r="159" spans="1:12" ht="18" customHeight="1">
      <c r="A159" s="52" t="s">
        <v>76</v>
      </c>
      <c r="F159" s="81">
        <v>-182114</v>
      </c>
      <c r="G159" s="82"/>
      <c r="H159" s="94">
        <v>-182114</v>
      </c>
      <c r="I159" s="84"/>
      <c r="J159" s="81">
        <v>-182114</v>
      </c>
      <c r="L159" s="94">
        <v>-182114</v>
      </c>
    </row>
    <row r="160" spans="1:12" ht="8.1" customHeight="1">
      <c r="A160" s="46"/>
      <c r="B160" s="46"/>
      <c r="C160" s="46"/>
      <c r="F160" s="95"/>
      <c r="G160" s="82"/>
      <c r="H160" s="56"/>
      <c r="I160" s="84"/>
      <c r="J160" s="95"/>
      <c r="L160" s="82"/>
    </row>
    <row r="161" spans="1:12" ht="18" customHeight="1">
      <c r="A161" s="46" t="s">
        <v>77</v>
      </c>
      <c r="B161" s="46"/>
      <c r="C161" s="46"/>
      <c r="F161" s="81">
        <v>1808897195</v>
      </c>
      <c r="G161" s="82"/>
      <c r="H161" s="83">
        <v>1723266287</v>
      </c>
      <c r="I161" s="84"/>
      <c r="J161" s="81">
        <v>1808744379</v>
      </c>
      <c r="L161" s="83">
        <v>1723210887</v>
      </c>
    </row>
    <row r="162" spans="1:12" ht="8.1" customHeight="1">
      <c r="A162" s="46"/>
      <c r="B162" s="46"/>
      <c r="C162" s="46"/>
      <c r="F162" s="95"/>
      <c r="G162" s="82"/>
      <c r="H162" s="82"/>
      <c r="I162" s="84"/>
      <c r="J162" s="95"/>
      <c r="L162" s="82"/>
    </row>
    <row r="163" spans="1:12" ht="20.100000000000001" customHeight="1" thickBot="1">
      <c r="A163" s="46" t="s">
        <v>78</v>
      </c>
      <c r="B163" s="46"/>
      <c r="C163" s="46"/>
      <c r="F163" s="96">
        <v>2382587095</v>
      </c>
      <c r="G163" s="82"/>
      <c r="H163" s="97">
        <v>2136081808</v>
      </c>
      <c r="I163" s="84"/>
      <c r="J163" s="96">
        <v>2408467094</v>
      </c>
      <c r="L163" s="97">
        <v>2177056105</v>
      </c>
    </row>
    <row r="164" spans="1:12" ht="20.100000000000001" customHeight="1" thickTop="1">
      <c r="A164" s="46"/>
      <c r="B164" s="46"/>
      <c r="C164" s="46"/>
      <c r="F164" s="82"/>
      <c r="G164" s="82"/>
      <c r="H164" s="82"/>
      <c r="I164" s="84"/>
      <c r="J164" s="82"/>
      <c r="L164" s="82"/>
    </row>
    <row r="165" spans="1:12" ht="18" customHeight="1">
      <c r="F165" s="82"/>
      <c r="G165" s="82"/>
      <c r="H165" s="82"/>
      <c r="I165" s="84"/>
      <c r="J165" s="82"/>
      <c r="L165" s="82"/>
    </row>
    <row r="166" spans="1:12" ht="18" customHeight="1">
      <c r="F166" s="82"/>
      <c r="G166" s="82"/>
      <c r="H166" s="82"/>
      <c r="I166" s="84"/>
      <c r="J166" s="82"/>
      <c r="L166" s="82"/>
    </row>
    <row r="167" spans="1:12" ht="18" customHeight="1">
      <c r="F167" s="82"/>
      <c r="G167" s="82"/>
      <c r="H167" s="82"/>
      <c r="I167" s="84"/>
      <c r="J167" s="82"/>
      <c r="L167" s="82"/>
    </row>
    <row r="168" spans="1:12" ht="18" customHeight="1">
      <c r="F168" s="82"/>
      <c r="G168" s="82"/>
      <c r="H168" s="82"/>
      <c r="I168" s="84"/>
      <c r="J168" s="82"/>
      <c r="L168" s="82"/>
    </row>
    <row r="169" spans="1:12" ht="20.100000000000001" customHeight="1">
      <c r="A169" s="46"/>
      <c r="B169" s="46"/>
      <c r="F169" s="82"/>
      <c r="G169" s="84"/>
      <c r="H169" s="82"/>
      <c r="J169" s="82"/>
      <c r="L169" s="82"/>
    </row>
    <row r="170" spans="1:12" ht="20.100000000000001" customHeight="1">
      <c r="A170" s="46"/>
      <c r="B170" s="46"/>
      <c r="F170" s="82"/>
      <c r="G170" s="82"/>
      <c r="H170" s="82"/>
      <c r="I170" s="84"/>
      <c r="J170" s="82"/>
      <c r="L170" s="82"/>
    </row>
    <row r="171" spans="1:12" ht="20.100000000000001" customHeight="1">
      <c r="A171" s="46"/>
      <c r="B171" s="46"/>
      <c r="F171" s="82"/>
      <c r="G171" s="82"/>
      <c r="H171" s="82"/>
      <c r="I171" s="84"/>
      <c r="J171" s="82"/>
      <c r="L171" s="82"/>
    </row>
    <row r="172" spans="1:12" ht="16.5" customHeight="1">
      <c r="A172" s="46"/>
      <c r="B172" s="46"/>
      <c r="F172" s="82"/>
      <c r="G172" s="82"/>
      <c r="H172" s="82"/>
      <c r="I172" s="84"/>
      <c r="J172" s="82"/>
      <c r="L172" s="82"/>
    </row>
    <row r="173" spans="1:12" ht="22.35" customHeight="1">
      <c r="A173" s="88" t="s">
        <v>225</v>
      </c>
      <c r="B173" s="88"/>
      <c r="C173" s="88"/>
      <c r="D173" s="89"/>
      <c r="E173" s="89"/>
      <c r="F173" s="90"/>
      <c r="G173" s="90"/>
      <c r="H173" s="90"/>
      <c r="I173" s="91"/>
      <c r="J173" s="90"/>
      <c r="K173" s="91"/>
      <c r="L173" s="83"/>
    </row>
    <row r="174" spans="1:12" ht="21.6" customHeight="1">
      <c r="L174" s="54"/>
    </row>
  </sheetData>
  <mergeCells count="10">
    <mergeCell ref="F90:H90"/>
    <mergeCell ref="J90:L90"/>
    <mergeCell ref="F134:H134"/>
    <mergeCell ref="J134:L134"/>
    <mergeCell ref="F5:H5"/>
    <mergeCell ref="J5:L5"/>
    <mergeCell ref="A36:L36"/>
    <mergeCell ref="A39:L39"/>
    <mergeCell ref="F47:H47"/>
    <mergeCell ref="J47:L47"/>
  </mergeCells>
  <pageMargins left="0.9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1" man="1"/>
    <brk id="85" max="16383" man="1"/>
    <brk id="1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79" zoomScale="110" zoomScaleNormal="110" zoomScaleSheetLayoutView="100" workbookViewId="0">
      <selection activeCell="O95" sqref="O95"/>
    </sheetView>
  </sheetViews>
  <sheetFormatPr defaultRowHeight="21.75" customHeight="1"/>
  <cols>
    <col min="1" max="2" width="1.125" style="132" customWidth="1"/>
    <col min="3" max="3" width="26.75" style="132" customWidth="1"/>
    <col min="4" max="4" width="6.875" style="128" bestFit="1" customWidth="1"/>
    <col min="5" max="5" width="0.875" style="128" customWidth="1"/>
    <col min="6" max="6" width="11.625" style="128" customWidth="1"/>
    <col min="7" max="7" width="0.875" style="128" customWidth="1"/>
    <col min="8" max="8" width="11.625" style="128" customWidth="1"/>
    <col min="9" max="9" width="0.875" style="128" customWidth="1"/>
    <col min="10" max="10" width="11.625" style="130" customWidth="1"/>
    <col min="11" max="11" width="0.875" style="130" customWidth="1"/>
    <col min="12" max="12" width="11.625" style="130" customWidth="1"/>
    <col min="13" max="256" width="9" style="132"/>
    <col min="257" max="258" width="1.125" style="132" customWidth="1"/>
    <col min="259" max="259" width="26.5" style="132" customWidth="1"/>
    <col min="260" max="260" width="5.625" style="132" customWidth="1"/>
    <col min="261" max="261" width="0.625" style="132" customWidth="1"/>
    <col min="262" max="262" width="10.625" style="132" customWidth="1"/>
    <col min="263" max="263" width="0.625" style="132" customWidth="1"/>
    <col min="264" max="264" width="10.625" style="132" customWidth="1"/>
    <col min="265" max="265" width="0.625" style="132" customWidth="1"/>
    <col min="266" max="266" width="10.625" style="132" customWidth="1"/>
    <col min="267" max="267" width="0.625" style="132" customWidth="1"/>
    <col min="268" max="268" width="10.625" style="132" customWidth="1"/>
    <col min="269" max="512" width="9" style="132"/>
    <col min="513" max="514" width="1.125" style="132" customWidth="1"/>
    <col min="515" max="515" width="26.5" style="132" customWidth="1"/>
    <col min="516" max="516" width="5.625" style="132" customWidth="1"/>
    <col min="517" max="517" width="0.625" style="132" customWidth="1"/>
    <col min="518" max="518" width="10.625" style="132" customWidth="1"/>
    <col min="519" max="519" width="0.625" style="132" customWidth="1"/>
    <col min="520" max="520" width="10.625" style="132" customWidth="1"/>
    <col min="521" max="521" width="0.625" style="132" customWidth="1"/>
    <col min="522" max="522" width="10.625" style="132" customWidth="1"/>
    <col min="523" max="523" width="0.625" style="132" customWidth="1"/>
    <col min="524" max="524" width="10.625" style="132" customWidth="1"/>
    <col min="525" max="768" width="9" style="132"/>
    <col min="769" max="770" width="1.125" style="132" customWidth="1"/>
    <col min="771" max="771" width="26.5" style="132" customWidth="1"/>
    <col min="772" max="772" width="5.625" style="132" customWidth="1"/>
    <col min="773" max="773" width="0.625" style="132" customWidth="1"/>
    <col min="774" max="774" width="10.625" style="132" customWidth="1"/>
    <col min="775" max="775" width="0.625" style="132" customWidth="1"/>
    <col min="776" max="776" width="10.625" style="132" customWidth="1"/>
    <col min="777" max="777" width="0.625" style="132" customWidth="1"/>
    <col min="778" max="778" width="10.625" style="132" customWidth="1"/>
    <col min="779" max="779" width="0.625" style="132" customWidth="1"/>
    <col min="780" max="780" width="10.625" style="132" customWidth="1"/>
    <col min="781" max="1024" width="9" style="132"/>
    <col min="1025" max="1026" width="1.125" style="132" customWidth="1"/>
    <col min="1027" max="1027" width="26.5" style="132" customWidth="1"/>
    <col min="1028" max="1028" width="5.625" style="132" customWidth="1"/>
    <col min="1029" max="1029" width="0.625" style="132" customWidth="1"/>
    <col min="1030" max="1030" width="10.625" style="132" customWidth="1"/>
    <col min="1031" max="1031" width="0.625" style="132" customWidth="1"/>
    <col min="1032" max="1032" width="10.625" style="132" customWidth="1"/>
    <col min="1033" max="1033" width="0.625" style="132" customWidth="1"/>
    <col min="1034" max="1034" width="10.625" style="132" customWidth="1"/>
    <col min="1035" max="1035" width="0.625" style="132" customWidth="1"/>
    <col min="1036" max="1036" width="10.625" style="132" customWidth="1"/>
    <col min="1037" max="1280" width="9" style="132"/>
    <col min="1281" max="1282" width="1.125" style="132" customWidth="1"/>
    <col min="1283" max="1283" width="26.5" style="132" customWidth="1"/>
    <col min="1284" max="1284" width="5.625" style="132" customWidth="1"/>
    <col min="1285" max="1285" width="0.625" style="132" customWidth="1"/>
    <col min="1286" max="1286" width="10.625" style="132" customWidth="1"/>
    <col min="1287" max="1287" width="0.625" style="132" customWidth="1"/>
    <col min="1288" max="1288" width="10.625" style="132" customWidth="1"/>
    <col min="1289" max="1289" width="0.625" style="132" customWidth="1"/>
    <col min="1290" max="1290" width="10.625" style="132" customWidth="1"/>
    <col min="1291" max="1291" width="0.625" style="132" customWidth="1"/>
    <col min="1292" max="1292" width="10.625" style="132" customWidth="1"/>
    <col min="1293" max="1536" width="9" style="132"/>
    <col min="1537" max="1538" width="1.125" style="132" customWidth="1"/>
    <col min="1539" max="1539" width="26.5" style="132" customWidth="1"/>
    <col min="1540" max="1540" width="5.625" style="132" customWidth="1"/>
    <col min="1541" max="1541" width="0.625" style="132" customWidth="1"/>
    <col min="1542" max="1542" width="10.625" style="132" customWidth="1"/>
    <col min="1543" max="1543" width="0.625" style="132" customWidth="1"/>
    <col min="1544" max="1544" width="10.625" style="132" customWidth="1"/>
    <col min="1545" max="1545" width="0.625" style="132" customWidth="1"/>
    <col min="1546" max="1546" width="10.625" style="132" customWidth="1"/>
    <col min="1547" max="1547" width="0.625" style="132" customWidth="1"/>
    <col min="1548" max="1548" width="10.625" style="132" customWidth="1"/>
    <col min="1549" max="1792" width="9" style="132"/>
    <col min="1793" max="1794" width="1.125" style="132" customWidth="1"/>
    <col min="1795" max="1795" width="26.5" style="132" customWidth="1"/>
    <col min="1796" max="1796" width="5.625" style="132" customWidth="1"/>
    <col min="1797" max="1797" width="0.625" style="132" customWidth="1"/>
    <col min="1798" max="1798" width="10.625" style="132" customWidth="1"/>
    <col min="1799" max="1799" width="0.625" style="132" customWidth="1"/>
    <col min="1800" max="1800" width="10.625" style="132" customWidth="1"/>
    <col min="1801" max="1801" width="0.625" style="132" customWidth="1"/>
    <col min="1802" max="1802" width="10.625" style="132" customWidth="1"/>
    <col min="1803" max="1803" width="0.625" style="132" customWidth="1"/>
    <col min="1804" max="1804" width="10.625" style="132" customWidth="1"/>
    <col min="1805" max="2048" width="9" style="132"/>
    <col min="2049" max="2050" width="1.125" style="132" customWidth="1"/>
    <col min="2051" max="2051" width="26.5" style="132" customWidth="1"/>
    <col min="2052" max="2052" width="5.625" style="132" customWidth="1"/>
    <col min="2053" max="2053" width="0.625" style="132" customWidth="1"/>
    <col min="2054" max="2054" width="10.625" style="132" customWidth="1"/>
    <col min="2055" max="2055" width="0.625" style="132" customWidth="1"/>
    <col min="2056" max="2056" width="10.625" style="132" customWidth="1"/>
    <col min="2057" max="2057" width="0.625" style="132" customWidth="1"/>
    <col min="2058" max="2058" width="10.625" style="132" customWidth="1"/>
    <col min="2059" max="2059" width="0.625" style="132" customWidth="1"/>
    <col min="2060" max="2060" width="10.625" style="132" customWidth="1"/>
    <col min="2061" max="2304" width="9" style="132"/>
    <col min="2305" max="2306" width="1.125" style="132" customWidth="1"/>
    <col min="2307" max="2307" width="26.5" style="132" customWidth="1"/>
    <col min="2308" max="2308" width="5.625" style="132" customWidth="1"/>
    <col min="2309" max="2309" width="0.625" style="132" customWidth="1"/>
    <col min="2310" max="2310" width="10.625" style="132" customWidth="1"/>
    <col min="2311" max="2311" width="0.625" style="132" customWidth="1"/>
    <col min="2312" max="2312" width="10.625" style="132" customWidth="1"/>
    <col min="2313" max="2313" width="0.625" style="132" customWidth="1"/>
    <col min="2314" max="2314" width="10.625" style="132" customWidth="1"/>
    <col min="2315" max="2315" width="0.625" style="132" customWidth="1"/>
    <col min="2316" max="2316" width="10.625" style="132" customWidth="1"/>
    <col min="2317" max="2560" width="9" style="132"/>
    <col min="2561" max="2562" width="1.125" style="132" customWidth="1"/>
    <col min="2563" max="2563" width="26.5" style="132" customWidth="1"/>
    <col min="2564" max="2564" width="5.625" style="132" customWidth="1"/>
    <col min="2565" max="2565" width="0.625" style="132" customWidth="1"/>
    <col min="2566" max="2566" width="10.625" style="132" customWidth="1"/>
    <col min="2567" max="2567" width="0.625" style="132" customWidth="1"/>
    <col min="2568" max="2568" width="10.625" style="132" customWidth="1"/>
    <col min="2569" max="2569" width="0.625" style="132" customWidth="1"/>
    <col min="2570" max="2570" width="10.625" style="132" customWidth="1"/>
    <col min="2571" max="2571" width="0.625" style="132" customWidth="1"/>
    <col min="2572" max="2572" width="10.625" style="132" customWidth="1"/>
    <col min="2573" max="2816" width="9" style="132"/>
    <col min="2817" max="2818" width="1.125" style="132" customWidth="1"/>
    <col min="2819" max="2819" width="26.5" style="132" customWidth="1"/>
    <col min="2820" max="2820" width="5.625" style="132" customWidth="1"/>
    <col min="2821" max="2821" width="0.625" style="132" customWidth="1"/>
    <col min="2822" max="2822" width="10.625" style="132" customWidth="1"/>
    <col min="2823" max="2823" width="0.625" style="132" customWidth="1"/>
    <col min="2824" max="2824" width="10.625" style="132" customWidth="1"/>
    <col min="2825" max="2825" width="0.625" style="132" customWidth="1"/>
    <col min="2826" max="2826" width="10.625" style="132" customWidth="1"/>
    <col min="2827" max="2827" width="0.625" style="132" customWidth="1"/>
    <col min="2828" max="2828" width="10.625" style="132" customWidth="1"/>
    <col min="2829" max="3072" width="9" style="132"/>
    <col min="3073" max="3074" width="1.125" style="132" customWidth="1"/>
    <col min="3075" max="3075" width="26.5" style="132" customWidth="1"/>
    <col min="3076" max="3076" width="5.625" style="132" customWidth="1"/>
    <col min="3077" max="3077" width="0.625" style="132" customWidth="1"/>
    <col min="3078" max="3078" width="10.625" style="132" customWidth="1"/>
    <col min="3079" max="3079" width="0.625" style="132" customWidth="1"/>
    <col min="3080" max="3080" width="10.625" style="132" customWidth="1"/>
    <col min="3081" max="3081" width="0.625" style="132" customWidth="1"/>
    <col min="3082" max="3082" width="10.625" style="132" customWidth="1"/>
    <col min="3083" max="3083" width="0.625" style="132" customWidth="1"/>
    <col min="3084" max="3084" width="10.625" style="132" customWidth="1"/>
    <col min="3085" max="3328" width="9" style="132"/>
    <col min="3329" max="3330" width="1.125" style="132" customWidth="1"/>
    <col min="3331" max="3331" width="26.5" style="132" customWidth="1"/>
    <col min="3332" max="3332" width="5.625" style="132" customWidth="1"/>
    <col min="3333" max="3333" width="0.625" style="132" customWidth="1"/>
    <col min="3334" max="3334" width="10.625" style="132" customWidth="1"/>
    <col min="3335" max="3335" width="0.625" style="132" customWidth="1"/>
    <col min="3336" max="3336" width="10.625" style="132" customWidth="1"/>
    <col min="3337" max="3337" width="0.625" style="132" customWidth="1"/>
    <col min="3338" max="3338" width="10.625" style="132" customWidth="1"/>
    <col min="3339" max="3339" width="0.625" style="132" customWidth="1"/>
    <col min="3340" max="3340" width="10.625" style="132" customWidth="1"/>
    <col min="3341" max="3584" width="9" style="132"/>
    <col min="3585" max="3586" width="1.125" style="132" customWidth="1"/>
    <col min="3587" max="3587" width="26.5" style="132" customWidth="1"/>
    <col min="3588" max="3588" width="5.625" style="132" customWidth="1"/>
    <col min="3589" max="3589" width="0.625" style="132" customWidth="1"/>
    <col min="3590" max="3590" width="10.625" style="132" customWidth="1"/>
    <col min="3591" max="3591" width="0.625" style="132" customWidth="1"/>
    <col min="3592" max="3592" width="10.625" style="132" customWidth="1"/>
    <col min="3593" max="3593" width="0.625" style="132" customWidth="1"/>
    <col min="3594" max="3594" width="10.625" style="132" customWidth="1"/>
    <col min="3595" max="3595" width="0.625" style="132" customWidth="1"/>
    <col min="3596" max="3596" width="10.625" style="132" customWidth="1"/>
    <col min="3597" max="3840" width="9" style="132"/>
    <col min="3841" max="3842" width="1.125" style="132" customWidth="1"/>
    <col min="3843" max="3843" width="26.5" style="132" customWidth="1"/>
    <col min="3844" max="3844" width="5.625" style="132" customWidth="1"/>
    <col min="3845" max="3845" width="0.625" style="132" customWidth="1"/>
    <col min="3846" max="3846" width="10.625" style="132" customWidth="1"/>
    <col min="3847" max="3847" width="0.625" style="132" customWidth="1"/>
    <col min="3848" max="3848" width="10.625" style="132" customWidth="1"/>
    <col min="3849" max="3849" width="0.625" style="132" customWidth="1"/>
    <col min="3850" max="3850" width="10.625" style="132" customWidth="1"/>
    <col min="3851" max="3851" width="0.625" style="132" customWidth="1"/>
    <col min="3852" max="3852" width="10.625" style="132" customWidth="1"/>
    <col min="3853" max="4096" width="9" style="132"/>
    <col min="4097" max="4098" width="1.125" style="132" customWidth="1"/>
    <col min="4099" max="4099" width="26.5" style="132" customWidth="1"/>
    <col min="4100" max="4100" width="5.625" style="132" customWidth="1"/>
    <col min="4101" max="4101" width="0.625" style="132" customWidth="1"/>
    <col min="4102" max="4102" width="10.625" style="132" customWidth="1"/>
    <col min="4103" max="4103" width="0.625" style="132" customWidth="1"/>
    <col min="4104" max="4104" width="10.625" style="132" customWidth="1"/>
    <col min="4105" max="4105" width="0.625" style="132" customWidth="1"/>
    <col min="4106" max="4106" width="10.625" style="132" customWidth="1"/>
    <col min="4107" max="4107" width="0.625" style="132" customWidth="1"/>
    <col min="4108" max="4108" width="10.625" style="132" customWidth="1"/>
    <col min="4109" max="4352" width="9" style="132"/>
    <col min="4353" max="4354" width="1.125" style="132" customWidth="1"/>
    <col min="4355" max="4355" width="26.5" style="132" customWidth="1"/>
    <col min="4356" max="4356" width="5.625" style="132" customWidth="1"/>
    <col min="4357" max="4357" width="0.625" style="132" customWidth="1"/>
    <col min="4358" max="4358" width="10.625" style="132" customWidth="1"/>
    <col min="4359" max="4359" width="0.625" style="132" customWidth="1"/>
    <col min="4360" max="4360" width="10.625" style="132" customWidth="1"/>
    <col min="4361" max="4361" width="0.625" style="132" customWidth="1"/>
    <col min="4362" max="4362" width="10.625" style="132" customWidth="1"/>
    <col min="4363" max="4363" width="0.625" style="132" customWidth="1"/>
    <col min="4364" max="4364" width="10.625" style="132" customWidth="1"/>
    <col min="4365" max="4608" width="9" style="132"/>
    <col min="4609" max="4610" width="1.125" style="132" customWidth="1"/>
    <col min="4611" max="4611" width="26.5" style="132" customWidth="1"/>
    <col min="4612" max="4612" width="5.625" style="132" customWidth="1"/>
    <col min="4613" max="4613" width="0.625" style="132" customWidth="1"/>
    <col min="4614" max="4614" width="10.625" style="132" customWidth="1"/>
    <col min="4615" max="4615" width="0.625" style="132" customWidth="1"/>
    <col min="4616" max="4616" width="10.625" style="132" customWidth="1"/>
    <col min="4617" max="4617" width="0.625" style="132" customWidth="1"/>
    <col min="4618" max="4618" width="10.625" style="132" customWidth="1"/>
    <col min="4619" max="4619" width="0.625" style="132" customWidth="1"/>
    <col min="4620" max="4620" width="10.625" style="132" customWidth="1"/>
    <col min="4621" max="4864" width="9" style="132"/>
    <col min="4865" max="4866" width="1.125" style="132" customWidth="1"/>
    <col min="4867" max="4867" width="26.5" style="132" customWidth="1"/>
    <col min="4868" max="4868" width="5.625" style="132" customWidth="1"/>
    <col min="4869" max="4869" width="0.625" style="132" customWidth="1"/>
    <col min="4870" max="4870" width="10.625" style="132" customWidth="1"/>
    <col min="4871" max="4871" width="0.625" style="132" customWidth="1"/>
    <col min="4872" max="4872" width="10.625" style="132" customWidth="1"/>
    <col min="4873" max="4873" width="0.625" style="132" customWidth="1"/>
    <col min="4874" max="4874" width="10.625" style="132" customWidth="1"/>
    <col min="4875" max="4875" width="0.625" style="132" customWidth="1"/>
    <col min="4876" max="4876" width="10.625" style="132" customWidth="1"/>
    <col min="4877" max="5120" width="9" style="132"/>
    <col min="5121" max="5122" width="1.125" style="132" customWidth="1"/>
    <col min="5123" max="5123" width="26.5" style="132" customWidth="1"/>
    <col min="5124" max="5124" width="5.625" style="132" customWidth="1"/>
    <col min="5125" max="5125" width="0.625" style="132" customWidth="1"/>
    <col min="5126" max="5126" width="10.625" style="132" customWidth="1"/>
    <col min="5127" max="5127" width="0.625" style="132" customWidth="1"/>
    <col min="5128" max="5128" width="10.625" style="132" customWidth="1"/>
    <col min="5129" max="5129" width="0.625" style="132" customWidth="1"/>
    <col min="5130" max="5130" width="10.625" style="132" customWidth="1"/>
    <col min="5131" max="5131" width="0.625" style="132" customWidth="1"/>
    <col min="5132" max="5132" width="10.625" style="132" customWidth="1"/>
    <col min="5133" max="5376" width="9" style="132"/>
    <col min="5377" max="5378" width="1.125" style="132" customWidth="1"/>
    <col min="5379" max="5379" width="26.5" style="132" customWidth="1"/>
    <col min="5380" max="5380" width="5.625" style="132" customWidth="1"/>
    <col min="5381" max="5381" width="0.625" style="132" customWidth="1"/>
    <col min="5382" max="5382" width="10.625" style="132" customWidth="1"/>
    <col min="5383" max="5383" width="0.625" style="132" customWidth="1"/>
    <col min="5384" max="5384" width="10.625" style="132" customWidth="1"/>
    <col min="5385" max="5385" width="0.625" style="132" customWidth="1"/>
    <col min="5386" max="5386" width="10.625" style="132" customWidth="1"/>
    <col min="5387" max="5387" width="0.625" style="132" customWidth="1"/>
    <col min="5388" max="5388" width="10.625" style="132" customWidth="1"/>
    <col min="5389" max="5632" width="9" style="132"/>
    <col min="5633" max="5634" width="1.125" style="132" customWidth="1"/>
    <col min="5635" max="5635" width="26.5" style="132" customWidth="1"/>
    <col min="5636" max="5636" width="5.625" style="132" customWidth="1"/>
    <col min="5637" max="5637" width="0.625" style="132" customWidth="1"/>
    <col min="5638" max="5638" width="10.625" style="132" customWidth="1"/>
    <col min="5639" max="5639" width="0.625" style="132" customWidth="1"/>
    <col min="5640" max="5640" width="10.625" style="132" customWidth="1"/>
    <col min="5641" max="5641" width="0.625" style="132" customWidth="1"/>
    <col min="5642" max="5642" width="10.625" style="132" customWidth="1"/>
    <col min="5643" max="5643" width="0.625" style="132" customWidth="1"/>
    <col min="5644" max="5644" width="10.625" style="132" customWidth="1"/>
    <col min="5645" max="5888" width="9" style="132"/>
    <col min="5889" max="5890" width="1.125" style="132" customWidth="1"/>
    <col min="5891" max="5891" width="26.5" style="132" customWidth="1"/>
    <col min="5892" max="5892" width="5.625" style="132" customWidth="1"/>
    <col min="5893" max="5893" width="0.625" style="132" customWidth="1"/>
    <col min="5894" max="5894" width="10.625" style="132" customWidth="1"/>
    <col min="5895" max="5895" width="0.625" style="132" customWidth="1"/>
    <col min="5896" max="5896" width="10.625" style="132" customWidth="1"/>
    <col min="5897" max="5897" width="0.625" style="132" customWidth="1"/>
    <col min="5898" max="5898" width="10.625" style="132" customWidth="1"/>
    <col min="5899" max="5899" width="0.625" style="132" customWidth="1"/>
    <col min="5900" max="5900" width="10.625" style="132" customWidth="1"/>
    <col min="5901" max="6144" width="9" style="132"/>
    <col min="6145" max="6146" width="1.125" style="132" customWidth="1"/>
    <col min="6147" max="6147" width="26.5" style="132" customWidth="1"/>
    <col min="6148" max="6148" width="5.625" style="132" customWidth="1"/>
    <col min="6149" max="6149" width="0.625" style="132" customWidth="1"/>
    <col min="6150" max="6150" width="10.625" style="132" customWidth="1"/>
    <col min="6151" max="6151" width="0.625" style="132" customWidth="1"/>
    <col min="6152" max="6152" width="10.625" style="132" customWidth="1"/>
    <col min="6153" max="6153" width="0.625" style="132" customWidth="1"/>
    <col min="6154" max="6154" width="10.625" style="132" customWidth="1"/>
    <col min="6155" max="6155" width="0.625" style="132" customWidth="1"/>
    <col min="6156" max="6156" width="10.625" style="132" customWidth="1"/>
    <col min="6157" max="6400" width="9" style="132"/>
    <col min="6401" max="6402" width="1.125" style="132" customWidth="1"/>
    <col min="6403" max="6403" width="26.5" style="132" customWidth="1"/>
    <col min="6404" max="6404" width="5.625" style="132" customWidth="1"/>
    <col min="6405" max="6405" width="0.625" style="132" customWidth="1"/>
    <col min="6406" max="6406" width="10.625" style="132" customWidth="1"/>
    <col min="6407" max="6407" width="0.625" style="132" customWidth="1"/>
    <col min="6408" max="6408" width="10.625" style="132" customWidth="1"/>
    <col min="6409" max="6409" width="0.625" style="132" customWidth="1"/>
    <col min="6410" max="6410" width="10.625" style="132" customWidth="1"/>
    <col min="6411" max="6411" width="0.625" style="132" customWidth="1"/>
    <col min="6412" max="6412" width="10.625" style="132" customWidth="1"/>
    <col min="6413" max="6656" width="9" style="132"/>
    <col min="6657" max="6658" width="1.125" style="132" customWidth="1"/>
    <col min="6659" max="6659" width="26.5" style="132" customWidth="1"/>
    <col min="6660" max="6660" width="5.625" style="132" customWidth="1"/>
    <col min="6661" max="6661" width="0.625" style="132" customWidth="1"/>
    <col min="6662" max="6662" width="10.625" style="132" customWidth="1"/>
    <col min="6663" max="6663" width="0.625" style="132" customWidth="1"/>
    <col min="6664" max="6664" width="10.625" style="132" customWidth="1"/>
    <col min="6665" max="6665" width="0.625" style="132" customWidth="1"/>
    <col min="6666" max="6666" width="10.625" style="132" customWidth="1"/>
    <col min="6667" max="6667" width="0.625" style="132" customWidth="1"/>
    <col min="6668" max="6668" width="10.625" style="132" customWidth="1"/>
    <col min="6669" max="6912" width="9" style="132"/>
    <col min="6913" max="6914" width="1.125" style="132" customWidth="1"/>
    <col min="6915" max="6915" width="26.5" style="132" customWidth="1"/>
    <col min="6916" max="6916" width="5.625" style="132" customWidth="1"/>
    <col min="6917" max="6917" width="0.625" style="132" customWidth="1"/>
    <col min="6918" max="6918" width="10.625" style="132" customWidth="1"/>
    <col min="6919" max="6919" width="0.625" style="132" customWidth="1"/>
    <col min="6920" max="6920" width="10.625" style="132" customWidth="1"/>
    <col min="6921" max="6921" width="0.625" style="132" customWidth="1"/>
    <col min="6922" max="6922" width="10.625" style="132" customWidth="1"/>
    <col min="6923" max="6923" width="0.625" style="132" customWidth="1"/>
    <col min="6924" max="6924" width="10.625" style="132" customWidth="1"/>
    <col min="6925" max="7168" width="9" style="132"/>
    <col min="7169" max="7170" width="1.125" style="132" customWidth="1"/>
    <col min="7171" max="7171" width="26.5" style="132" customWidth="1"/>
    <col min="7172" max="7172" width="5.625" style="132" customWidth="1"/>
    <col min="7173" max="7173" width="0.625" style="132" customWidth="1"/>
    <col min="7174" max="7174" width="10.625" style="132" customWidth="1"/>
    <col min="7175" max="7175" width="0.625" style="132" customWidth="1"/>
    <col min="7176" max="7176" width="10.625" style="132" customWidth="1"/>
    <col min="7177" max="7177" width="0.625" style="132" customWidth="1"/>
    <col min="7178" max="7178" width="10.625" style="132" customWidth="1"/>
    <col min="7179" max="7179" width="0.625" style="132" customWidth="1"/>
    <col min="7180" max="7180" width="10.625" style="132" customWidth="1"/>
    <col min="7181" max="7424" width="9" style="132"/>
    <col min="7425" max="7426" width="1.125" style="132" customWidth="1"/>
    <col min="7427" max="7427" width="26.5" style="132" customWidth="1"/>
    <col min="7428" max="7428" width="5.625" style="132" customWidth="1"/>
    <col min="7429" max="7429" width="0.625" style="132" customWidth="1"/>
    <col min="7430" max="7430" width="10.625" style="132" customWidth="1"/>
    <col min="7431" max="7431" width="0.625" style="132" customWidth="1"/>
    <col min="7432" max="7432" width="10.625" style="132" customWidth="1"/>
    <col min="7433" max="7433" width="0.625" style="132" customWidth="1"/>
    <col min="7434" max="7434" width="10.625" style="132" customWidth="1"/>
    <col min="7435" max="7435" width="0.625" style="132" customWidth="1"/>
    <col min="7436" max="7436" width="10.625" style="132" customWidth="1"/>
    <col min="7437" max="7680" width="9" style="132"/>
    <col min="7681" max="7682" width="1.125" style="132" customWidth="1"/>
    <col min="7683" max="7683" width="26.5" style="132" customWidth="1"/>
    <col min="7684" max="7684" width="5.625" style="132" customWidth="1"/>
    <col min="7685" max="7685" width="0.625" style="132" customWidth="1"/>
    <col min="7686" max="7686" width="10.625" style="132" customWidth="1"/>
    <col min="7687" max="7687" width="0.625" style="132" customWidth="1"/>
    <col min="7688" max="7688" width="10.625" style="132" customWidth="1"/>
    <col min="7689" max="7689" width="0.625" style="132" customWidth="1"/>
    <col min="7690" max="7690" width="10.625" style="132" customWidth="1"/>
    <col min="7691" max="7691" width="0.625" style="132" customWidth="1"/>
    <col min="7692" max="7692" width="10.625" style="132" customWidth="1"/>
    <col min="7693" max="7936" width="9" style="132"/>
    <col min="7937" max="7938" width="1.125" style="132" customWidth="1"/>
    <col min="7939" max="7939" width="26.5" style="132" customWidth="1"/>
    <col min="7940" max="7940" width="5.625" style="132" customWidth="1"/>
    <col min="7941" max="7941" width="0.625" style="132" customWidth="1"/>
    <col min="7942" max="7942" width="10.625" style="132" customWidth="1"/>
    <col min="7943" max="7943" width="0.625" style="132" customWidth="1"/>
    <col min="7944" max="7944" width="10.625" style="132" customWidth="1"/>
    <col min="7945" max="7945" width="0.625" style="132" customWidth="1"/>
    <col min="7946" max="7946" width="10.625" style="132" customWidth="1"/>
    <col min="7947" max="7947" width="0.625" style="132" customWidth="1"/>
    <col min="7948" max="7948" width="10.625" style="132" customWidth="1"/>
    <col min="7949" max="8192" width="9" style="132"/>
    <col min="8193" max="8194" width="1.125" style="132" customWidth="1"/>
    <col min="8195" max="8195" width="26.5" style="132" customWidth="1"/>
    <col min="8196" max="8196" width="5.625" style="132" customWidth="1"/>
    <col min="8197" max="8197" width="0.625" style="132" customWidth="1"/>
    <col min="8198" max="8198" width="10.625" style="132" customWidth="1"/>
    <col min="8199" max="8199" width="0.625" style="132" customWidth="1"/>
    <col min="8200" max="8200" width="10.625" style="132" customWidth="1"/>
    <col min="8201" max="8201" width="0.625" style="132" customWidth="1"/>
    <col min="8202" max="8202" width="10.625" style="132" customWidth="1"/>
    <col min="8203" max="8203" width="0.625" style="132" customWidth="1"/>
    <col min="8204" max="8204" width="10.625" style="132" customWidth="1"/>
    <col min="8205" max="8448" width="9" style="132"/>
    <col min="8449" max="8450" width="1.125" style="132" customWidth="1"/>
    <col min="8451" max="8451" width="26.5" style="132" customWidth="1"/>
    <col min="8452" max="8452" width="5.625" style="132" customWidth="1"/>
    <col min="8453" max="8453" width="0.625" style="132" customWidth="1"/>
    <col min="8454" max="8454" width="10.625" style="132" customWidth="1"/>
    <col min="8455" max="8455" width="0.625" style="132" customWidth="1"/>
    <col min="8456" max="8456" width="10.625" style="132" customWidth="1"/>
    <col min="8457" max="8457" width="0.625" style="132" customWidth="1"/>
    <col min="8458" max="8458" width="10.625" style="132" customWidth="1"/>
    <col min="8459" max="8459" width="0.625" style="132" customWidth="1"/>
    <col min="8460" max="8460" width="10.625" style="132" customWidth="1"/>
    <col min="8461" max="8704" width="9" style="132"/>
    <col min="8705" max="8706" width="1.125" style="132" customWidth="1"/>
    <col min="8707" max="8707" width="26.5" style="132" customWidth="1"/>
    <col min="8708" max="8708" width="5.625" style="132" customWidth="1"/>
    <col min="8709" max="8709" width="0.625" style="132" customWidth="1"/>
    <col min="8710" max="8710" width="10.625" style="132" customWidth="1"/>
    <col min="8711" max="8711" width="0.625" style="132" customWidth="1"/>
    <col min="8712" max="8712" width="10.625" style="132" customWidth="1"/>
    <col min="8713" max="8713" width="0.625" style="132" customWidth="1"/>
    <col min="8714" max="8714" width="10.625" style="132" customWidth="1"/>
    <col min="8715" max="8715" width="0.625" style="132" customWidth="1"/>
    <col min="8716" max="8716" width="10.625" style="132" customWidth="1"/>
    <col min="8717" max="8960" width="9" style="132"/>
    <col min="8961" max="8962" width="1.125" style="132" customWidth="1"/>
    <col min="8963" max="8963" width="26.5" style="132" customWidth="1"/>
    <col min="8964" max="8964" width="5.625" style="132" customWidth="1"/>
    <col min="8965" max="8965" width="0.625" style="132" customWidth="1"/>
    <col min="8966" max="8966" width="10.625" style="132" customWidth="1"/>
    <col min="8967" max="8967" width="0.625" style="132" customWidth="1"/>
    <col min="8968" max="8968" width="10.625" style="132" customWidth="1"/>
    <col min="8969" max="8969" width="0.625" style="132" customWidth="1"/>
    <col min="8970" max="8970" width="10.625" style="132" customWidth="1"/>
    <col min="8971" max="8971" width="0.625" style="132" customWidth="1"/>
    <col min="8972" max="8972" width="10.625" style="132" customWidth="1"/>
    <col min="8973" max="9216" width="9" style="132"/>
    <col min="9217" max="9218" width="1.125" style="132" customWidth="1"/>
    <col min="9219" max="9219" width="26.5" style="132" customWidth="1"/>
    <col min="9220" max="9220" width="5.625" style="132" customWidth="1"/>
    <col min="9221" max="9221" width="0.625" style="132" customWidth="1"/>
    <col min="9222" max="9222" width="10.625" style="132" customWidth="1"/>
    <col min="9223" max="9223" width="0.625" style="132" customWidth="1"/>
    <col min="9224" max="9224" width="10.625" style="132" customWidth="1"/>
    <col min="9225" max="9225" width="0.625" style="132" customWidth="1"/>
    <col min="9226" max="9226" width="10.625" style="132" customWidth="1"/>
    <col min="9227" max="9227" width="0.625" style="132" customWidth="1"/>
    <col min="9228" max="9228" width="10.625" style="132" customWidth="1"/>
    <col min="9229" max="9472" width="9" style="132"/>
    <col min="9473" max="9474" width="1.125" style="132" customWidth="1"/>
    <col min="9475" max="9475" width="26.5" style="132" customWidth="1"/>
    <col min="9476" max="9476" width="5.625" style="132" customWidth="1"/>
    <col min="9477" max="9477" width="0.625" style="132" customWidth="1"/>
    <col min="9478" max="9478" width="10.625" style="132" customWidth="1"/>
    <col min="9479" max="9479" width="0.625" style="132" customWidth="1"/>
    <col min="9480" max="9480" width="10.625" style="132" customWidth="1"/>
    <col min="9481" max="9481" width="0.625" style="132" customWidth="1"/>
    <col min="9482" max="9482" width="10.625" style="132" customWidth="1"/>
    <col min="9483" max="9483" width="0.625" style="132" customWidth="1"/>
    <col min="9484" max="9484" width="10.625" style="132" customWidth="1"/>
    <col min="9485" max="9728" width="9" style="132"/>
    <col min="9729" max="9730" width="1.125" style="132" customWidth="1"/>
    <col min="9731" max="9731" width="26.5" style="132" customWidth="1"/>
    <col min="9732" max="9732" width="5.625" style="132" customWidth="1"/>
    <col min="9733" max="9733" width="0.625" style="132" customWidth="1"/>
    <col min="9734" max="9734" width="10.625" style="132" customWidth="1"/>
    <col min="9735" max="9735" width="0.625" style="132" customWidth="1"/>
    <col min="9736" max="9736" width="10.625" style="132" customWidth="1"/>
    <col min="9737" max="9737" width="0.625" style="132" customWidth="1"/>
    <col min="9738" max="9738" width="10.625" style="132" customWidth="1"/>
    <col min="9739" max="9739" width="0.625" style="132" customWidth="1"/>
    <col min="9740" max="9740" width="10.625" style="132" customWidth="1"/>
    <col min="9741" max="9984" width="9" style="132"/>
    <col min="9985" max="9986" width="1.125" style="132" customWidth="1"/>
    <col min="9987" max="9987" width="26.5" style="132" customWidth="1"/>
    <col min="9988" max="9988" width="5.625" style="132" customWidth="1"/>
    <col min="9989" max="9989" width="0.625" style="132" customWidth="1"/>
    <col min="9990" max="9990" width="10.625" style="132" customWidth="1"/>
    <col min="9991" max="9991" width="0.625" style="132" customWidth="1"/>
    <col min="9992" max="9992" width="10.625" style="132" customWidth="1"/>
    <col min="9993" max="9993" width="0.625" style="132" customWidth="1"/>
    <col min="9994" max="9994" width="10.625" style="132" customWidth="1"/>
    <col min="9995" max="9995" width="0.625" style="132" customWidth="1"/>
    <col min="9996" max="9996" width="10.625" style="132" customWidth="1"/>
    <col min="9997" max="10240" width="9" style="132"/>
    <col min="10241" max="10242" width="1.125" style="132" customWidth="1"/>
    <col min="10243" max="10243" width="26.5" style="132" customWidth="1"/>
    <col min="10244" max="10244" width="5.625" style="132" customWidth="1"/>
    <col min="10245" max="10245" width="0.625" style="132" customWidth="1"/>
    <col min="10246" max="10246" width="10.625" style="132" customWidth="1"/>
    <col min="10247" max="10247" width="0.625" style="132" customWidth="1"/>
    <col min="10248" max="10248" width="10.625" style="132" customWidth="1"/>
    <col min="10249" max="10249" width="0.625" style="132" customWidth="1"/>
    <col min="10250" max="10250" width="10.625" style="132" customWidth="1"/>
    <col min="10251" max="10251" width="0.625" style="132" customWidth="1"/>
    <col min="10252" max="10252" width="10.625" style="132" customWidth="1"/>
    <col min="10253" max="10496" width="9" style="132"/>
    <col min="10497" max="10498" width="1.125" style="132" customWidth="1"/>
    <col min="10499" max="10499" width="26.5" style="132" customWidth="1"/>
    <col min="10500" max="10500" width="5.625" style="132" customWidth="1"/>
    <col min="10501" max="10501" width="0.625" style="132" customWidth="1"/>
    <col min="10502" max="10502" width="10.625" style="132" customWidth="1"/>
    <col min="10503" max="10503" width="0.625" style="132" customWidth="1"/>
    <col min="10504" max="10504" width="10.625" style="132" customWidth="1"/>
    <col min="10505" max="10505" width="0.625" style="132" customWidth="1"/>
    <col min="10506" max="10506" width="10.625" style="132" customWidth="1"/>
    <col min="10507" max="10507" width="0.625" style="132" customWidth="1"/>
    <col min="10508" max="10508" width="10.625" style="132" customWidth="1"/>
    <col min="10509" max="10752" width="9" style="132"/>
    <col min="10753" max="10754" width="1.125" style="132" customWidth="1"/>
    <col min="10755" max="10755" width="26.5" style="132" customWidth="1"/>
    <col min="10756" max="10756" width="5.625" style="132" customWidth="1"/>
    <col min="10757" max="10757" width="0.625" style="132" customWidth="1"/>
    <col min="10758" max="10758" width="10.625" style="132" customWidth="1"/>
    <col min="10759" max="10759" width="0.625" style="132" customWidth="1"/>
    <col min="10760" max="10760" width="10.625" style="132" customWidth="1"/>
    <col min="10761" max="10761" width="0.625" style="132" customWidth="1"/>
    <col min="10762" max="10762" width="10.625" style="132" customWidth="1"/>
    <col min="10763" max="10763" width="0.625" style="132" customWidth="1"/>
    <col min="10764" max="10764" width="10.625" style="132" customWidth="1"/>
    <col min="10765" max="11008" width="9" style="132"/>
    <col min="11009" max="11010" width="1.125" style="132" customWidth="1"/>
    <col min="11011" max="11011" width="26.5" style="132" customWidth="1"/>
    <col min="11012" max="11012" width="5.625" style="132" customWidth="1"/>
    <col min="11013" max="11013" width="0.625" style="132" customWidth="1"/>
    <col min="11014" max="11014" width="10.625" style="132" customWidth="1"/>
    <col min="11015" max="11015" width="0.625" style="132" customWidth="1"/>
    <col min="11016" max="11016" width="10.625" style="132" customWidth="1"/>
    <col min="11017" max="11017" width="0.625" style="132" customWidth="1"/>
    <col min="11018" max="11018" width="10.625" style="132" customWidth="1"/>
    <col min="11019" max="11019" width="0.625" style="132" customWidth="1"/>
    <col min="11020" max="11020" width="10.625" style="132" customWidth="1"/>
    <col min="11021" max="11264" width="9" style="132"/>
    <col min="11265" max="11266" width="1.125" style="132" customWidth="1"/>
    <col min="11267" max="11267" width="26.5" style="132" customWidth="1"/>
    <col min="11268" max="11268" width="5.625" style="132" customWidth="1"/>
    <col min="11269" max="11269" width="0.625" style="132" customWidth="1"/>
    <col min="11270" max="11270" width="10.625" style="132" customWidth="1"/>
    <col min="11271" max="11271" width="0.625" style="132" customWidth="1"/>
    <col min="11272" max="11272" width="10.625" style="132" customWidth="1"/>
    <col min="11273" max="11273" width="0.625" style="132" customWidth="1"/>
    <col min="11274" max="11274" width="10.625" style="132" customWidth="1"/>
    <col min="11275" max="11275" width="0.625" style="132" customWidth="1"/>
    <col min="11276" max="11276" width="10.625" style="132" customWidth="1"/>
    <col min="11277" max="11520" width="9" style="132"/>
    <col min="11521" max="11522" width="1.125" style="132" customWidth="1"/>
    <col min="11523" max="11523" width="26.5" style="132" customWidth="1"/>
    <col min="11524" max="11524" width="5.625" style="132" customWidth="1"/>
    <col min="11525" max="11525" width="0.625" style="132" customWidth="1"/>
    <col min="11526" max="11526" width="10.625" style="132" customWidth="1"/>
    <col min="11527" max="11527" width="0.625" style="132" customWidth="1"/>
    <col min="11528" max="11528" width="10.625" style="132" customWidth="1"/>
    <col min="11529" max="11529" width="0.625" style="132" customWidth="1"/>
    <col min="11530" max="11530" width="10.625" style="132" customWidth="1"/>
    <col min="11531" max="11531" width="0.625" style="132" customWidth="1"/>
    <col min="11532" max="11532" width="10.625" style="132" customWidth="1"/>
    <col min="11533" max="11776" width="9" style="132"/>
    <col min="11777" max="11778" width="1.125" style="132" customWidth="1"/>
    <col min="11779" max="11779" width="26.5" style="132" customWidth="1"/>
    <col min="11780" max="11780" width="5.625" style="132" customWidth="1"/>
    <col min="11781" max="11781" width="0.625" style="132" customWidth="1"/>
    <col min="11782" max="11782" width="10.625" style="132" customWidth="1"/>
    <col min="11783" max="11783" width="0.625" style="132" customWidth="1"/>
    <col min="11784" max="11784" width="10.625" style="132" customWidth="1"/>
    <col min="11785" max="11785" width="0.625" style="132" customWidth="1"/>
    <col min="11786" max="11786" width="10.625" style="132" customWidth="1"/>
    <col min="11787" max="11787" width="0.625" style="132" customWidth="1"/>
    <col min="11788" max="11788" width="10.625" style="132" customWidth="1"/>
    <col min="11789" max="12032" width="9" style="132"/>
    <col min="12033" max="12034" width="1.125" style="132" customWidth="1"/>
    <col min="12035" max="12035" width="26.5" style="132" customWidth="1"/>
    <col min="12036" max="12036" width="5.625" style="132" customWidth="1"/>
    <col min="12037" max="12037" width="0.625" style="132" customWidth="1"/>
    <col min="12038" max="12038" width="10.625" style="132" customWidth="1"/>
    <col min="12039" max="12039" width="0.625" style="132" customWidth="1"/>
    <col min="12040" max="12040" width="10.625" style="132" customWidth="1"/>
    <col min="12041" max="12041" width="0.625" style="132" customWidth="1"/>
    <col min="12042" max="12042" width="10.625" style="132" customWidth="1"/>
    <col min="12043" max="12043" width="0.625" style="132" customWidth="1"/>
    <col min="12044" max="12044" width="10.625" style="132" customWidth="1"/>
    <col min="12045" max="12288" width="9" style="132"/>
    <col min="12289" max="12290" width="1.125" style="132" customWidth="1"/>
    <col min="12291" max="12291" width="26.5" style="132" customWidth="1"/>
    <col min="12292" max="12292" width="5.625" style="132" customWidth="1"/>
    <col min="12293" max="12293" width="0.625" style="132" customWidth="1"/>
    <col min="12294" max="12294" width="10.625" style="132" customWidth="1"/>
    <col min="12295" max="12295" width="0.625" style="132" customWidth="1"/>
    <col min="12296" max="12296" width="10.625" style="132" customWidth="1"/>
    <col min="12297" max="12297" width="0.625" style="132" customWidth="1"/>
    <col min="12298" max="12298" width="10.625" style="132" customWidth="1"/>
    <col min="12299" max="12299" width="0.625" style="132" customWidth="1"/>
    <col min="12300" max="12300" width="10.625" style="132" customWidth="1"/>
    <col min="12301" max="12544" width="9" style="132"/>
    <col min="12545" max="12546" width="1.125" style="132" customWidth="1"/>
    <col min="12547" max="12547" width="26.5" style="132" customWidth="1"/>
    <col min="12548" max="12548" width="5.625" style="132" customWidth="1"/>
    <col min="12549" max="12549" width="0.625" style="132" customWidth="1"/>
    <col min="12550" max="12550" width="10.625" style="132" customWidth="1"/>
    <col min="12551" max="12551" width="0.625" style="132" customWidth="1"/>
    <col min="12552" max="12552" width="10.625" style="132" customWidth="1"/>
    <col min="12553" max="12553" width="0.625" style="132" customWidth="1"/>
    <col min="12554" max="12554" width="10.625" style="132" customWidth="1"/>
    <col min="12555" max="12555" width="0.625" style="132" customWidth="1"/>
    <col min="12556" max="12556" width="10.625" style="132" customWidth="1"/>
    <col min="12557" max="12800" width="9" style="132"/>
    <col min="12801" max="12802" width="1.125" style="132" customWidth="1"/>
    <col min="12803" max="12803" width="26.5" style="132" customWidth="1"/>
    <col min="12804" max="12804" width="5.625" style="132" customWidth="1"/>
    <col min="12805" max="12805" width="0.625" style="132" customWidth="1"/>
    <col min="12806" max="12806" width="10.625" style="132" customWidth="1"/>
    <col min="12807" max="12807" width="0.625" style="132" customWidth="1"/>
    <col min="12808" max="12808" width="10.625" style="132" customWidth="1"/>
    <col min="12809" max="12809" width="0.625" style="132" customWidth="1"/>
    <col min="12810" max="12810" width="10.625" style="132" customWidth="1"/>
    <col min="12811" max="12811" width="0.625" style="132" customWidth="1"/>
    <col min="12812" max="12812" width="10.625" style="132" customWidth="1"/>
    <col min="12813" max="13056" width="9" style="132"/>
    <col min="13057" max="13058" width="1.125" style="132" customWidth="1"/>
    <col min="13059" max="13059" width="26.5" style="132" customWidth="1"/>
    <col min="13060" max="13060" width="5.625" style="132" customWidth="1"/>
    <col min="13061" max="13061" width="0.625" style="132" customWidth="1"/>
    <col min="13062" max="13062" width="10.625" style="132" customWidth="1"/>
    <col min="13063" max="13063" width="0.625" style="132" customWidth="1"/>
    <col min="13064" max="13064" width="10.625" style="132" customWidth="1"/>
    <col min="13065" max="13065" width="0.625" style="132" customWidth="1"/>
    <col min="13066" max="13066" width="10.625" style="132" customWidth="1"/>
    <col min="13067" max="13067" width="0.625" style="132" customWidth="1"/>
    <col min="13068" max="13068" width="10.625" style="132" customWidth="1"/>
    <col min="13069" max="13312" width="9" style="132"/>
    <col min="13313" max="13314" width="1.125" style="132" customWidth="1"/>
    <col min="13315" max="13315" width="26.5" style="132" customWidth="1"/>
    <col min="13316" max="13316" width="5.625" style="132" customWidth="1"/>
    <col min="13317" max="13317" width="0.625" style="132" customWidth="1"/>
    <col min="13318" max="13318" width="10.625" style="132" customWidth="1"/>
    <col min="13319" max="13319" width="0.625" style="132" customWidth="1"/>
    <col min="13320" max="13320" width="10.625" style="132" customWidth="1"/>
    <col min="13321" max="13321" width="0.625" style="132" customWidth="1"/>
    <col min="13322" max="13322" width="10.625" style="132" customWidth="1"/>
    <col min="13323" max="13323" width="0.625" style="132" customWidth="1"/>
    <col min="13324" max="13324" width="10.625" style="132" customWidth="1"/>
    <col min="13325" max="13568" width="9" style="132"/>
    <col min="13569" max="13570" width="1.125" style="132" customWidth="1"/>
    <col min="13571" max="13571" width="26.5" style="132" customWidth="1"/>
    <col min="13572" max="13572" width="5.625" style="132" customWidth="1"/>
    <col min="13573" max="13573" width="0.625" style="132" customWidth="1"/>
    <col min="13574" max="13574" width="10.625" style="132" customWidth="1"/>
    <col min="13575" max="13575" width="0.625" style="132" customWidth="1"/>
    <col min="13576" max="13576" width="10.625" style="132" customWidth="1"/>
    <col min="13577" max="13577" width="0.625" style="132" customWidth="1"/>
    <col min="13578" max="13578" width="10.625" style="132" customWidth="1"/>
    <col min="13579" max="13579" width="0.625" style="132" customWidth="1"/>
    <col min="13580" max="13580" width="10.625" style="132" customWidth="1"/>
    <col min="13581" max="13824" width="9" style="132"/>
    <col min="13825" max="13826" width="1.125" style="132" customWidth="1"/>
    <col min="13827" max="13827" width="26.5" style="132" customWidth="1"/>
    <col min="13828" max="13828" width="5.625" style="132" customWidth="1"/>
    <col min="13829" max="13829" width="0.625" style="132" customWidth="1"/>
    <col min="13830" max="13830" width="10.625" style="132" customWidth="1"/>
    <col min="13831" max="13831" width="0.625" style="132" customWidth="1"/>
    <col min="13832" max="13832" width="10.625" style="132" customWidth="1"/>
    <col min="13833" max="13833" width="0.625" style="132" customWidth="1"/>
    <col min="13834" max="13834" width="10.625" style="132" customWidth="1"/>
    <col min="13835" max="13835" width="0.625" style="132" customWidth="1"/>
    <col min="13836" max="13836" width="10.625" style="132" customWidth="1"/>
    <col min="13837" max="14080" width="9" style="132"/>
    <col min="14081" max="14082" width="1.125" style="132" customWidth="1"/>
    <col min="14083" max="14083" width="26.5" style="132" customWidth="1"/>
    <col min="14084" max="14084" width="5.625" style="132" customWidth="1"/>
    <col min="14085" max="14085" width="0.625" style="132" customWidth="1"/>
    <col min="14086" max="14086" width="10.625" style="132" customWidth="1"/>
    <col min="14087" max="14087" width="0.625" style="132" customWidth="1"/>
    <col min="14088" max="14088" width="10.625" style="132" customWidth="1"/>
    <col min="14089" max="14089" width="0.625" style="132" customWidth="1"/>
    <col min="14090" max="14090" width="10.625" style="132" customWidth="1"/>
    <col min="14091" max="14091" width="0.625" style="132" customWidth="1"/>
    <col min="14092" max="14092" width="10.625" style="132" customWidth="1"/>
    <col min="14093" max="14336" width="9" style="132"/>
    <col min="14337" max="14338" width="1.125" style="132" customWidth="1"/>
    <col min="14339" max="14339" width="26.5" style="132" customWidth="1"/>
    <col min="14340" max="14340" width="5.625" style="132" customWidth="1"/>
    <col min="14341" max="14341" width="0.625" style="132" customWidth="1"/>
    <col min="14342" max="14342" width="10.625" style="132" customWidth="1"/>
    <col min="14343" max="14343" width="0.625" style="132" customWidth="1"/>
    <col min="14344" max="14344" width="10.625" style="132" customWidth="1"/>
    <col min="14345" max="14345" width="0.625" style="132" customWidth="1"/>
    <col min="14346" max="14346" width="10.625" style="132" customWidth="1"/>
    <col min="14347" max="14347" width="0.625" style="132" customWidth="1"/>
    <col min="14348" max="14348" width="10.625" style="132" customWidth="1"/>
    <col min="14349" max="14592" width="9" style="132"/>
    <col min="14593" max="14594" width="1.125" style="132" customWidth="1"/>
    <col min="14595" max="14595" width="26.5" style="132" customWidth="1"/>
    <col min="14596" max="14596" width="5.625" style="132" customWidth="1"/>
    <col min="14597" max="14597" width="0.625" style="132" customWidth="1"/>
    <col min="14598" max="14598" width="10.625" style="132" customWidth="1"/>
    <col min="14599" max="14599" width="0.625" style="132" customWidth="1"/>
    <col min="14600" max="14600" width="10.625" style="132" customWidth="1"/>
    <col min="14601" max="14601" width="0.625" style="132" customWidth="1"/>
    <col min="14602" max="14602" width="10.625" style="132" customWidth="1"/>
    <col min="14603" max="14603" width="0.625" style="132" customWidth="1"/>
    <col min="14604" max="14604" width="10.625" style="132" customWidth="1"/>
    <col min="14605" max="14848" width="9" style="132"/>
    <col min="14849" max="14850" width="1.125" style="132" customWidth="1"/>
    <col min="14851" max="14851" width="26.5" style="132" customWidth="1"/>
    <col min="14852" max="14852" width="5.625" style="132" customWidth="1"/>
    <col min="14853" max="14853" width="0.625" style="132" customWidth="1"/>
    <col min="14854" max="14854" width="10.625" style="132" customWidth="1"/>
    <col min="14855" max="14855" width="0.625" style="132" customWidth="1"/>
    <col min="14856" max="14856" width="10.625" style="132" customWidth="1"/>
    <col min="14857" max="14857" width="0.625" style="132" customWidth="1"/>
    <col min="14858" max="14858" width="10.625" style="132" customWidth="1"/>
    <col min="14859" max="14859" width="0.625" style="132" customWidth="1"/>
    <col min="14860" max="14860" width="10.625" style="132" customWidth="1"/>
    <col min="14861" max="15104" width="9" style="132"/>
    <col min="15105" max="15106" width="1.125" style="132" customWidth="1"/>
    <col min="15107" max="15107" width="26.5" style="132" customWidth="1"/>
    <col min="15108" max="15108" width="5.625" style="132" customWidth="1"/>
    <col min="15109" max="15109" width="0.625" style="132" customWidth="1"/>
    <col min="15110" max="15110" width="10.625" style="132" customWidth="1"/>
    <col min="15111" max="15111" width="0.625" style="132" customWidth="1"/>
    <col min="15112" max="15112" width="10.625" style="132" customWidth="1"/>
    <col min="15113" max="15113" width="0.625" style="132" customWidth="1"/>
    <col min="15114" max="15114" width="10.625" style="132" customWidth="1"/>
    <col min="15115" max="15115" width="0.625" style="132" customWidth="1"/>
    <col min="15116" max="15116" width="10.625" style="132" customWidth="1"/>
    <col min="15117" max="15360" width="9" style="132"/>
    <col min="15361" max="15362" width="1.125" style="132" customWidth="1"/>
    <col min="15363" max="15363" width="26.5" style="132" customWidth="1"/>
    <col min="15364" max="15364" width="5.625" style="132" customWidth="1"/>
    <col min="15365" max="15365" width="0.625" style="132" customWidth="1"/>
    <col min="15366" max="15366" width="10.625" style="132" customWidth="1"/>
    <col min="15367" max="15367" width="0.625" style="132" customWidth="1"/>
    <col min="15368" max="15368" width="10.625" style="132" customWidth="1"/>
    <col min="15369" max="15369" width="0.625" style="132" customWidth="1"/>
    <col min="15370" max="15370" width="10.625" style="132" customWidth="1"/>
    <col min="15371" max="15371" width="0.625" style="132" customWidth="1"/>
    <col min="15372" max="15372" width="10.625" style="132" customWidth="1"/>
    <col min="15373" max="15616" width="9" style="132"/>
    <col min="15617" max="15618" width="1.125" style="132" customWidth="1"/>
    <col min="15619" max="15619" width="26.5" style="132" customWidth="1"/>
    <col min="15620" max="15620" width="5.625" style="132" customWidth="1"/>
    <col min="15621" max="15621" width="0.625" style="132" customWidth="1"/>
    <col min="15622" max="15622" width="10.625" style="132" customWidth="1"/>
    <col min="15623" max="15623" width="0.625" style="132" customWidth="1"/>
    <col min="15624" max="15624" width="10.625" style="132" customWidth="1"/>
    <col min="15625" max="15625" width="0.625" style="132" customWidth="1"/>
    <col min="15626" max="15626" width="10.625" style="132" customWidth="1"/>
    <col min="15627" max="15627" width="0.625" style="132" customWidth="1"/>
    <col min="15628" max="15628" width="10.625" style="132" customWidth="1"/>
    <col min="15629" max="15872" width="9" style="132"/>
    <col min="15873" max="15874" width="1.125" style="132" customWidth="1"/>
    <col min="15875" max="15875" width="26.5" style="132" customWidth="1"/>
    <col min="15876" max="15876" width="5.625" style="132" customWidth="1"/>
    <col min="15877" max="15877" width="0.625" style="132" customWidth="1"/>
    <col min="15878" max="15878" width="10.625" style="132" customWidth="1"/>
    <col min="15879" max="15879" width="0.625" style="132" customWidth="1"/>
    <col min="15880" max="15880" width="10.625" style="132" customWidth="1"/>
    <col min="15881" max="15881" width="0.625" style="132" customWidth="1"/>
    <col min="15882" max="15882" width="10.625" style="132" customWidth="1"/>
    <col min="15883" max="15883" width="0.625" style="132" customWidth="1"/>
    <col min="15884" max="15884" width="10.625" style="132" customWidth="1"/>
    <col min="15885" max="16128" width="9" style="132"/>
    <col min="16129" max="16130" width="1.125" style="132" customWidth="1"/>
    <col min="16131" max="16131" width="26.5" style="132" customWidth="1"/>
    <col min="16132" max="16132" width="5.625" style="132" customWidth="1"/>
    <col min="16133" max="16133" width="0.625" style="132" customWidth="1"/>
    <col min="16134" max="16134" width="10.625" style="132" customWidth="1"/>
    <col min="16135" max="16135" width="0.625" style="132" customWidth="1"/>
    <col min="16136" max="16136" width="10.625" style="132" customWidth="1"/>
    <col min="16137" max="16137" width="0.625" style="132" customWidth="1"/>
    <col min="16138" max="16138" width="10.625" style="132" customWidth="1"/>
    <col min="16139" max="16139" width="0.625" style="132" customWidth="1"/>
    <col min="16140" max="16140" width="10.625" style="132" customWidth="1"/>
    <col min="16141" max="16384" width="9" style="132"/>
  </cols>
  <sheetData>
    <row r="1" spans="1:12" s="112" customFormat="1" ht="20.100000000000001" hidden="1" customHeight="1">
      <c r="A1" s="107" t="e">
        <f>#REF!</f>
        <v>#REF!</v>
      </c>
      <c r="B1" s="107"/>
      <c r="C1" s="107"/>
      <c r="D1" s="110"/>
      <c r="E1" s="110"/>
      <c r="F1" s="110"/>
      <c r="G1" s="110"/>
      <c r="H1" s="110"/>
      <c r="I1" s="110"/>
      <c r="J1" s="111"/>
      <c r="K1" s="111"/>
      <c r="L1" s="111"/>
    </row>
    <row r="2" spans="1:12" s="112" customFormat="1" ht="20.100000000000001" hidden="1" customHeight="1">
      <c r="A2" s="112" t="s">
        <v>79</v>
      </c>
      <c r="D2" s="110"/>
      <c r="E2" s="110"/>
      <c r="F2" s="110"/>
      <c r="G2" s="110"/>
      <c r="H2" s="110"/>
      <c r="I2" s="110"/>
      <c r="J2" s="111"/>
      <c r="K2" s="111"/>
      <c r="L2" s="111"/>
    </row>
    <row r="3" spans="1:12" s="112" customFormat="1" ht="20.100000000000001" hidden="1" customHeight="1">
      <c r="A3" s="113" t="s">
        <v>164</v>
      </c>
      <c r="B3" s="113"/>
      <c r="C3" s="113"/>
      <c r="D3" s="114"/>
      <c r="E3" s="114"/>
      <c r="F3" s="114"/>
      <c r="G3" s="114"/>
      <c r="H3" s="114"/>
      <c r="I3" s="114"/>
      <c r="J3" s="115"/>
      <c r="K3" s="115"/>
      <c r="L3" s="115"/>
    </row>
    <row r="4" spans="1:12" s="113" customFormat="1" ht="20.100000000000001" customHeight="1">
      <c r="A4" s="41" t="str">
        <f>'Thai 2-5'!A130</f>
        <v>บริษัท เอสจีเอฟ แคปปิตอล จำกัด (มหาชน)</v>
      </c>
      <c r="B4" s="41"/>
      <c r="C4" s="41"/>
      <c r="D4" s="116"/>
      <c r="E4" s="116"/>
      <c r="F4" s="116"/>
      <c r="G4" s="114"/>
      <c r="H4" s="116"/>
      <c r="I4" s="114"/>
      <c r="J4" s="115"/>
      <c r="K4" s="115"/>
      <c r="L4" s="115"/>
    </row>
    <row r="5" spans="1:12" s="112" customFormat="1" ht="20.100000000000001" customHeight="1">
      <c r="A5" s="112" t="s">
        <v>79</v>
      </c>
      <c r="D5" s="111"/>
      <c r="E5" s="111"/>
      <c r="F5" s="111"/>
      <c r="G5" s="114"/>
      <c r="H5" s="111"/>
      <c r="I5" s="114"/>
      <c r="J5" s="115"/>
      <c r="K5" s="115"/>
      <c r="L5" s="115"/>
    </row>
    <row r="6" spans="1:12" s="112" customFormat="1" ht="20.100000000000001" customHeight="1">
      <c r="A6" s="117" t="s">
        <v>190</v>
      </c>
      <c r="B6" s="118"/>
      <c r="C6" s="118"/>
      <c r="D6" s="119"/>
      <c r="E6" s="119"/>
      <c r="F6" s="119"/>
      <c r="G6" s="120"/>
      <c r="H6" s="119"/>
      <c r="I6" s="120"/>
      <c r="J6" s="119"/>
      <c r="K6" s="119"/>
      <c r="L6" s="119"/>
    </row>
    <row r="7" spans="1:12" s="112" customFormat="1" ht="20.100000000000001" customHeight="1">
      <c r="A7" s="113"/>
      <c r="B7" s="113"/>
      <c r="C7" s="113"/>
      <c r="D7" s="114"/>
      <c r="E7" s="114"/>
      <c r="F7" s="114"/>
      <c r="G7" s="114"/>
      <c r="H7" s="114"/>
      <c r="I7" s="114"/>
      <c r="J7" s="115"/>
      <c r="K7" s="115"/>
      <c r="L7" s="115"/>
    </row>
    <row r="8" spans="1:12" s="112" customFormat="1" ht="20.100000000000001" customHeight="1">
      <c r="A8" s="113"/>
      <c r="B8" s="113"/>
      <c r="C8" s="113"/>
      <c r="D8" s="114"/>
      <c r="E8" s="114"/>
      <c r="F8" s="238" t="s">
        <v>2</v>
      </c>
      <c r="G8" s="238"/>
      <c r="H8" s="238"/>
      <c r="I8" s="121"/>
      <c r="J8" s="239" t="s">
        <v>3</v>
      </c>
      <c r="K8" s="239"/>
      <c r="L8" s="239"/>
    </row>
    <row r="9" spans="1:12" s="112" customFormat="1" ht="20.100000000000001" customHeight="1">
      <c r="A9" s="113"/>
      <c r="B9" s="113"/>
      <c r="C9" s="113"/>
      <c r="D9" s="114"/>
      <c r="E9" s="114"/>
      <c r="F9" s="122" t="s">
        <v>4</v>
      </c>
      <c r="G9" s="114"/>
      <c r="H9" s="122" t="s">
        <v>4</v>
      </c>
      <c r="I9" s="123"/>
      <c r="J9" s="122" t="s">
        <v>4</v>
      </c>
      <c r="K9" s="123"/>
      <c r="L9" s="122" t="s">
        <v>4</v>
      </c>
    </row>
    <row r="10" spans="1:12" s="112" customFormat="1" ht="20.100000000000001" customHeight="1">
      <c r="D10" s="110"/>
      <c r="E10" s="110"/>
      <c r="F10" s="124" t="s">
        <v>7</v>
      </c>
      <c r="G10" s="110"/>
      <c r="H10" s="124" t="s">
        <v>8</v>
      </c>
      <c r="I10" s="124"/>
      <c r="J10" s="124" t="s">
        <v>7</v>
      </c>
      <c r="K10" s="110"/>
      <c r="L10" s="124" t="s">
        <v>8</v>
      </c>
    </row>
    <row r="11" spans="1:12" s="112" customFormat="1" ht="20.100000000000001" customHeight="1">
      <c r="D11" s="114"/>
      <c r="E11" s="114"/>
      <c r="F11" s="125" t="s">
        <v>10</v>
      </c>
      <c r="G11" s="114"/>
      <c r="H11" s="125" t="s">
        <v>10</v>
      </c>
      <c r="I11" s="124"/>
      <c r="J11" s="125" t="s">
        <v>10</v>
      </c>
      <c r="K11" s="124"/>
      <c r="L11" s="125" t="s">
        <v>10</v>
      </c>
    </row>
    <row r="12" spans="1:12" s="112" customFormat="1" ht="8.1" customHeight="1">
      <c r="D12" s="114"/>
      <c r="E12" s="114"/>
      <c r="F12" s="126"/>
      <c r="G12" s="114"/>
      <c r="H12" s="114"/>
      <c r="I12" s="124"/>
      <c r="J12" s="127"/>
      <c r="K12" s="124"/>
      <c r="L12" s="124"/>
    </row>
    <row r="13" spans="1:12" ht="20.100000000000001" customHeight="1">
      <c r="A13" s="112" t="s">
        <v>80</v>
      </c>
      <c r="B13" s="112"/>
      <c r="C13" s="112"/>
      <c r="F13" s="129"/>
      <c r="I13" s="130"/>
      <c r="J13" s="131"/>
    </row>
    <row r="14" spans="1:12" ht="8.1" customHeight="1">
      <c r="A14" s="112"/>
      <c r="B14" s="112"/>
      <c r="C14" s="112"/>
      <c r="F14" s="129"/>
      <c r="I14" s="130"/>
      <c r="J14" s="131"/>
    </row>
    <row r="15" spans="1:12" ht="20.100000000000001" customHeight="1">
      <c r="A15" s="133" t="s">
        <v>81</v>
      </c>
      <c r="B15" s="133"/>
      <c r="C15" s="133"/>
      <c r="F15" s="134">
        <v>81212649</v>
      </c>
      <c r="G15" s="135"/>
      <c r="H15" s="136">
        <v>89449976</v>
      </c>
      <c r="I15" s="136"/>
      <c r="J15" s="134">
        <v>81212649</v>
      </c>
      <c r="K15" s="136"/>
      <c r="L15" s="136">
        <v>89449976</v>
      </c>
    </row>
    <row r="16" spans="1:12" ht="20.100000000000001" customHeight="1">
      <c r="A16" s="132" t="s">
        <v>82</v>
      </c>
      <c r="F16" s="137">
        <v>3934043</v>
      </c>
      <c r="G16" s="135"/>
      <c r="H16" s="138">
        <v>4197908</v>
      </c>
      <c r="I16" s="139"/>
      <c r="J16" s="137">
        <v>3934043</v>
      </c>
      <c r="K16" s="140"/>
      <c r="L16" s="138">
        <v>4197908</v>
      </c>
    </row>
    <row r="17" spans="1:12" ht="20.100000000000001" customHeight="1">
      <c r="A17" s="133" t="s">
        <v>83</v>
      </c>
      <c r="B17" s="133"/>
      <c r="C17" s="133"/>
      <c r="F17" s="141">
        <v>2230476</v>
      </c>
      <c r="G17" s="135"/>
      <c r="H17" s="142">
        <v>628304</v>
      </c>
      <c r="I17" s="139"/>
      <c r="J17" s="141">
        <v>2230476</v>
      </c>
      <c r="K17" s="139"/>
      <c r="L17" s="142">
        <v>522877</v>
      </c>
    </row>
    <row r="18" spans="1:12" ht="8.1" customHeight="1">
      <c r="F18" s="131"/>
      <c r="G18" s="135"/>
      <c r="H18" s="130"/>
      <c r="I18" s="139"/>
      <c r="J18" s="131"/>
      <c r="K18" s="139"/>
    </row>
    <row r="19" spans="1:12" ht="20.100000000000001" customHeight="1">
      <c r="A19" s="112" t="s">
        <v>84</v>
      </c>
      <c r="B19" s="112"/>
      <c r="C19" s="112"/>
      <c r="F19" s="141">
        <v>87377168</v>
      </c>
      <c r="G19" s="135"/>
      <c r="H19" s="142">
        <v>94276188</v>
      </c>
      <c r="I19" s="139"/>
      <c r="J19" s="141">
        <v>87377168</v>
      </c>
      <c r="K19" s="139"/>
      <c r="L19" s="142">
        <v>94170761</v>
      </c>
    </row>
    <row r="20" spans="1:12" ht="20.100000000000001" customHeight="1">
      <c r="F20" s="143"/>
      <c r="G20" s="135"/>
      <c r="H20" s="139"/>
      <c r="I20" s="139"/>
      <c r="J20" s="143"/>
      <c r="K20" s="139"/>
      <c r="L20" s="139"/>
    </row>
    <row r="21" spans="1:12" ht="20.100000000000001" customHeight="1">
      <c r="A21" s="112" t="s">
        <v>85</v>
      </c>
      <c r="B21" s="112"/>
      <c r="C21" s="112"/>
      <c r="F21" s="131"/>
      <c r="G21" s="135"/>
      <c r="H21" s="130"/>
      <c r="I21" s="139"/>
      <c r="J21" s="131"/>
      <c r="K21" s="139"/>
    </row>
    <row r="22" spans="1:12" ht="8.1" customHeight="1">
      <c r="A22" s="112"/>
      <c r="B22" s="112"/>
      <c r="C22" s="112"/>
      <c r="F22" s="131"/>
      <c r="G22" s="135"/>
      <c r="H22" s="130"/>
      <c r="I22" s="139"/>
      <c r="J22" s="131"/>
      <c r="K22" s="139"/>
    </row>
    <row r="23" spans="1:12" ht="20.100000000000001" customHeight="1">
      <c r="A23" s="132" t="s">
        <v>86</v>
      </c>
      <c r="F23" s="143">
        <v>44979960</v>
      </c>
      <c r="G23" s="135"/>
      <c r="H23" s="139">
        <v>51163534</v>
      </c>
      <c r="I23" s="139"/>
      <c r="J23" s="143">
        <v>44964959</v>
      </c>
      <c r="K23" s="139"/>
      <c r="L23" s="139">
        <v>50951034</v>
      </c>
    </row>
    <row r="24" spans="1:12" ht="20.100000000000001" customHeight="1">
      <c r="A24" s="132" t="s">
        <v>207</v>
      </c>
      <c r="F24" s="143">
        <v>32040517</v>
      </c>
      <c r="G24" s="135"/>
      <c r="H24" s="139">
        <v>9571164</v>
      </c>
      <c r="I24" s="139"/>
      <c r="J24" s="143">
        <v>32040517</v>
      </c>
      <c r="K24" s="139"/>
      <c r="L24" s="139">
        <v>9571164</v>
      </c>
    </row>
    <row r="25" spans="1:12" ht="20.100000000000001" customHeight="1">
      <c r="A25" s="132" t="s">
        <v>87</v>
      </c>
      <c r="F25" s="143">
        <v>517000</v>
      </c>
      <c r="G25" s="135"/>
      <c r="H25" s="139">
        <v>487500</v>
      </c>
      <c r="I25" s="139"/>
      <c r="J25" s="143">
        <v>517000</v>
      </c>
      <c r="K25" s="139"/>
      <c r="L25" s="139">
        <v>487500</v>
      </c>
    </row>
    <row r="26" spans="1:12" ht="20.100000000000001" customHeight="1">
      <c r="A26" s="132" t="s">
        <v>88</v>
      </c>
      <c r="F26" s="143">
        <v>2988291</v>
      </c>
      <c r="G26" s="144"/>
      <c r="H26" s="139">
        <v>3688450</v>
      </c>
      <c r="I26" s="144"/>
      <c r="J26" s="143">
        <v>2988291</v>
      </c>
      <c r="K26" s="144"/>
      <c r="L26" s="139">
        <v>3688450</v>
      </c>
    </row>
    <row r="27" spans="1:12" ht="20.100000000000001" customHeight="1">
      <c r="A27" s="240" t="s">
        <v>98</v>
      </c>
      <c r="B27" s="240"/>
      <c r="C27" s="240"/>
      <c r="F27" s="141">
        <v>354440</v>
      </c>
      <c r="G27" s="135"/>
      <c r="H27" s="142">
        <v>2099001</v>
      </c>
      <c r="I27" s="139"/>
      <c r="J27" s="141">
        <v>354429</v>
      </c>
      <c r="K27" s="139"/>
      <c r="L27" s="142">
        <v>2099001</v>
      </c>
    </row>
    <row r="28" spans="1:12" ht="8.1" customHeight="1">
      <c r="F28" s="145"/>
      <c r="G28" s="135"/>
      <c r="H28" s="144"/>
      <c r="I28" s="139"/>
      <c r="J28" s="145"/>
      <c r="K28" s="139"/>
      <c r="L28" s="144"/>
    </row>
    <row r="29" spans="1:12" ht="20.100000000000001" customHeight="1">
      <c r="A29" s="112" t="s">
        <v>99</v>
      </c>
      <c r="B29" s="112"/>
      <c r="C29" s="112"/>
      <c r="F29" s="141">
        <v>80880208</v>
      </c>
      <c r="G29" s="135"/>
      <c r="H29" s="142">
        <v>67009649</v>
      </c>
      <c r="I29" s="130"/>
      <c r="J29" s="141">
        <v>80865196</v>
      </c>
      <c r="L29" s="142">
        <v>66797149</v>
      </c>
    </row>
    <row r="30" spans="1:12" ht="8.25" customHeight="1">
      <c r="A30" s="112"/>
      <c r="B30" s="112"/>
      <c r="C30" s="112"/>
      <c r="F30" s="145"/>
      <c r="G30" s="135"/>
      <c r="H30" s="144"/>
      <c r="I30" s="130"/>
      <c r="J30" s="145"/>
      <c r="L30" s="144"/>
    </row>
    <row r="31" spans="1:12" ht="20.100000000000001" customHeight="1">
      <c r="A31" s="112" t="s">
        <v>89</v>
      </c>
      <c r="B31" s="112"/>
      <c r="C31" s="112"/>
      <c r="F31" s="143">
        <v>6496960</v>
      </c>
      <c r="G31" s="135"/>
      <c r="H31" s="139">
        <v>27266539</v>
      </c>
      <c r="I31" s="139"/>
      <c r="J31" s="143">
        <v>6511972</v>
      </c>
      <c r="K31" s="139"/>
      <c r="L31" s="139">
        <v>27373612</v>
      </c>
    </row>
    <row r="32" spans="1:12" ht="20.100000000000001" customHeight="1">
      <c r="A32" s="132" t="s">
        <v>90</v>
      </c>
      <c r="F32" s="141">
        <v>11601293</v>
      </c>
      <c r="G32" s="135"/>
      <c r="H32" s="142">
        <v>85993</v>
      </c>
      <c r="I32" s="130"/>
      <c r="J32" s="141">
        <v>11679908</v>
      </c>
      <c r="L32" s="142">
        <v>103550</v>
      </c>
    </row>
    <row r="33" spans="1:12" ht="8.1" customHeight="1">
      <c r="F33" s="145"/>
      <c r="G33" s="135"/>
      <c r="H33" s="144"/>
      <c r="I33" s="139"/>
      <c r="J33" s="145"/>
      <c r="K33" s="139"/>
      <c r="L33" s="144"/>
    </row>
    <row r="34" spans="1:12" ht="20.100000000000001" customHeight="1">
      <c r="A34" s="112" t="s">
        <v>224</v>
      </c>
      <c r="B34" s="112"/>
      <c r="C34" s="112"/>
      <c r="F34" s="143">
        <v>-5104333</v>
      </c>
      <c r="G34" s="135"/>
      <c r="H34" s="139">
        <v>27180546</v>
      </c>
      <c r="I34" s="130"/>
      <c r="J34" s="143">
        <v>-5167936</v>
      </c>
      <c r="L34" s="139">
        <v>27270062</v>
      </c>
    </row>
    <row r="35" spans="1:12" ht="20.100000000000001" customHeight="1">
      <c r="A35" s="132" t="s">
        <v>92</v>
      </c>
      <c r="F35" s="141">
        <v>-13490650</v>
      </c>
      <c r="G35" s="135"/>
      <c r="H35" s="142">
        <v>8976695</v>
      </c>
      <c r="I35" s="130"/>
      <c r="J35" s="141">
        <v>-13515100</v>
      </c>
      <c r="L35" s="142">
        <v>8955508</v>
      </c>
    </row>
    <row r="36" spans="1:12" ht="8.1" customHeight="1">
      <c r="F36" s="145"/>
      <c r="G36" s="135"/>
      <c r="H36" s="144"/>
      <c r="I36" s="139"/>
      <c r="J36" s="145"/>
      <c r="K36" s="139"/>
      <c r="L36" s="144"/>
    </row>
    <row r="37" spans="1:12" ht="20.100000000000001" customHeight="1" thickBot="1">
      <c r="A37" s="112" t="s">
        <v>93</v>
      </c>
      <c r="B37" s="112"/>
      <c r="C37" s="112"/>
      <c r="F37" s="146">
        <v>8386317</v>
      </c>
      <c r="G37" s="135"/>
      <c r="H37" s="147">
        <v>18203851</v>
      </c>
      <c r="I37" s="130"/>
      <c r="J37" s="146">
        <v>8347164</v>
      </c>
      <c r="L37" s="147">
        <v>18314554</v>
      </c>
    </row>
    <row r="38" spans="1:12" s="150" customFormat="1" ht="20.100000000000001" customHeight="1" thickTop="1">
      <c r="A38" s="148"/>
      <c r="B38" s="148"/>
      <c r="C38" s="148"/>
      <c r="D38" s="114"/>
      <c r="E38" s="114"/>
      <c r="F38" s="139"/>
      <c r="G38" s="149"/>
      <c r="H38" s="139"/>
      <c r="I38" s="139"/>
      <c r="J38" s="139"/>
      <c r="K38" s="139"/>
      <c r="L38" s="139"/>
    </row>
    <row r="39" spans="1:12" s="150" customFormat="1" ht="20.100000000000001" customHeight="1">
      <c r="A39" s="148"/>
      <c r="B39" s="148"/>
      <c r="C39" s="148"/>
      <c r="D39" s="114"/>
      <c r="E39" s="114"/>
      <c r="F39" s="139"/>
      <c r="G39" s="149"/>
      <c r="H39" s="139"/>
      <c r="I39" s="139"/>
      <c r="J39" s="139"/>
      <c r="K39" s="139"/>
      <c r="L39" s="139"/>
    </row>
    <row r="40" spans="1:12" ht="20.100000000000001" customHeight="1">
      <c r="A40" s="112"/>
      <c r="B40" s="112"/>
      <c r="C40" s="112"/>
      <c r="I40" s="130"/>
      <c r="J40" s="139"/>
      <c r="L40" s="139"/>
    </row>
    <row r="41" spans="1:12" ht="20.100000000000001" customHeight="1">
      <c r="A41" s="112"/>
      <c r="B41" s="112"/>
      <c r="C41" s="112"/>
      <c r="I41" s="130"/>
      <c r="J41" s="139"/>
      <c r="L41" s="139"/>
    </row>
    <row r="42" spans="1:12" ht="20.100000000000001" customHeight="1">
      <c r="A42" s="112"/>
      <c r="B42" s="112"/>
      <c r="C42" s="112"/>
      <c r="I42" s="130"/>
      <c r="J42" s="139"/>
      <c r="L42" s="139"/>
    </row>
    <row r="43" spans="1:12" ht="20.100000000000001" customHeight="1">
      <c r="A43" s="112"/>
      <c r="B43" s="112"/>
      <c r="C43" s="112"/>
      <c r="I43" s="130"/>
      <c r="J43" s="139"/>
      <c r="L43" s="139"/>
    </row>
    <row r="44" spans="1:12" ht="20.100000000000001" customHeight="1">
      <c r="A44" s="112"/>
      <c r="B44" s="112"/>
      <c r="C44" s="112"/>
      <c r="I44" s="130"/>
      <c r="J44" s="139"/>
      <c r="L44" s="139"/>
    </row>
    <row r="45" spans="1:12" ht="20.100000000000001" customHeight="1">
      <c r="A45" s="112"/>
      <c r="B45" s="112"/>
      <c r="C45" s="112"/>
      <c r="I45" s="130"/>
      <c r="J45" s="139"/>
      <c r="L45" s="139"/>
    </row>
    <row r="46" spans="1:12" ht="20.100000000000001" customHeight="1">
      <c r="A46" s="112"/>
      <c r="B46" s="112"/>
      <c r="C46" s="112"/>
      <c r="I46" s="130"/>
      <c r="J46" s="139"/>
      <c r="L46" s="139"/>
    </row>
    <row r="47" spans="1:12" ht="20.100000000000001" customHeight="1">
      <c r="A47" s="112"/>
      <c r="B47" s="112"/>
      <c r="C47" s="112"/>
      <c r="I47" s="130"/>
      <c r="J47" s="139"/>
      <c r="L47" s="139"/>
    </row>
    <row r="48" spans="1:12" ht="20.100000000000001" customHeight="1">
      <c r="A48" s="112"/>
      <c r="B48" s="112"/>
      <c r="C48" s="112"/>
      <c r="I48" s="130"/>
      <c r="J48" s="139"/>
      <c r="L48" s="139"/>
    </row>
    <row r="49" spans="1:12" ht="8.25" customHeight="1">
      <c r="A49" s="112"/>
      <c r="B49" s="112"/>
      <c r="C49" s="112"/>
      <c r="I49" s="130"/>
      <c r="J49" s="139"/>
      <c r="L49" s="139"/>
    </row>
    <row r="50" spans="1:12" ht="21.95" customHeight="1">
      <c r="A50" s="151" t="s">
        <v>225</v>
      </c>
      <c r="B50" s="151"/>
      <c r="C50" s="151"/>
      <c r="D50" s="152"/>
      <c r="E50" s="152"/>
      <c r="F50" s="152"/>
      <c r="G50" s="152"/>
      <c r="H50" s="152"/>
      <c r="I50" s="142"/>
      <c r="J50" s="142"/>
      <c r="K50" s="142"/>
      <c r="L50" s="142"/>
    </row>
    <row r="51" spans="1:12" ht="18" customHeight="1">
      <c r="A51" s="41" t="s">
        <v>0</v>
      </c>
      <c r="B51" s="41"/>
      <c r="C51" s="41"/>
      <c r="I51" s="130"/>
      <c r="J51" s="139"/>
      <c r="L51" s="139"/>
    </row>
    <row r="52" spans="1:12" ht="18" customHeight="1">
      <c r="A52" s="112" t="s">
        <v>219</v>
      </c>
      <c r="B52" s="112"/>
      <c r="C52" s="112"/>
      <c r="I52" s="130"/>
      <c r="J52" s="139"/>
      <c r="L52" s="139"/>
    </row>
    <row r="53" spans="1:12" ht="18" customHeight="1">
      <c r="A53" s="118" t="s">
        <v>190</v>
      </c>
      <c r="B53" s="118"/>
      <c r="C53" s="118"/>
      <c r="D53" s="152"/>
      <c r="E53" s="152"/>
      <c r="F53" s="152"/>
      <c r="G53" s="152"/>
      <c r="H53" s="152"/>
      <c r="I53" s="142"/>
      <c r="J53" s="142"/>
      <c r="K53" s="142"/>
      <c r="L53" s="142"/>
    </row>
    <row r="54" spans="1:12" ht="18" customHeight="1">
      <c r="A54" s="153"/>
      <c r="B54" s="153"/>
      <c r="C54" s="153"/>
      <c r="I54" s="130"/>
      <c r="J54" s="139"/>
      <c r="L54" s="139"/>
    </row>
    <row r="55" spans="1:12" s="112" customFormat="1" ht="18" customHeight="1">
      <c r="A55" s="113"/>
      <c r="B55" s="113"/>
      <c r="C55" s="113"/>
      <c r="D55" s="114"/>
      <c r="E55" s="114"/>
      <c r="F55" s="238" t="s">
        <v>2</v>
      </c>
      <c r="G55" s="238"/>
      <c r="H55" s="238"/>
      <c r="I55" s="121"/>
      <c r="J55" s="239" t="s">
        <v>3</v>
      </c>
      <c r="K55" s="239"/>
      <c r="L55" s="239"/>
    </row>
    <row r="56" spans="1:12" s="112" customFormat="1" ht="20.100000000000001" customHeight="1">
      <c r="A56" s="113"/>
      <c r="B56" s="113"/>
      <c r="C56" s="113"/>
      <c r="D56" s="114"/>
      <c r="E56" s="114"/>
      <c r="F56" s="122" t="s">
        <v>4</v>
      </c>
      <c r="G56" s="114"/>
      <c r="H56" s="122" t="s">
        <v>4</v>
      </c>
      <c r="I56" s="123"/>
      <c r="J56" s="122" t="s">
        <v>4</v>
      </c>
      <c r="K56" s="123"/>
      <c r="L56" s="122" t="s">
        <v>4</v>
      </c>
    </row>
    <row r="57" spans="1:12" s="112" customFormat="1" ht="18" customHeight="1">
      <c r="A57" s="113"/>
      <c r="B57" s="113"/>
      <c r="C57" s="113"/>
      <c r="D57" s="114"/>
      <c r="E57" s="114"/>
      <c r="F57" s="124" t="s">
        <v>7</v>
      </c>
      <c r="G57" s="110"/>
      <c r="H57" s="124" t="s">
        <v>8</v>
      </c>
      <c r="I57" s="124"/>
      <c r="J57" s="124" t="s">
        <v>7</v>
      </c>
      <c r="K57" s="110"/>
      <c r="L57" s="124" t="s">
        <v>8</v>
      </c>
    </row>
    <row r="58" spans="1:12" s="112" customFormat="1" ht="18" customHeight="1">
      <c r="D58" s="114"/>
      <c r="E58" s="114"/>
      <c r="F58" s="125" t="s">
        <v>10</v>
      </c>
      <c r="G58" s="114"/>
      <c r="H58" s="125" t="s">
        <v>10</v>
      </c>
      <c r="I58" s="124"/>
      <c r="J58" s="125" t="s">
        <v>10</v>
      </c>
      <c r="K58" s="124"/>
      <c r="L58" s="125" t="s">
        <v>10</v>
      </c>
    </row>
    <row r="59" spans="1:12" s="112" customFormat="1" ht="6" customHeight="1">
      <c r="D59" s="114"/>
      <c r="E59" s="114"/>
      <c r="F59" s="127"/>
      <c r="G59" s="114"/>
      <c r="H59" s="124"/>
      <c r="I59" s="124"/>
      <c r="J59" s="127"/>
      <c r="K59" s="124"/>
      <c r="L59" s="124"/>
    </row>
    <row r="60" spans="1:12" s="112" customFormat="1" ht="18" customHeight="1">
      <c r="A60" s="148" t="s">
        <v>94</v>
      </c>
      <c r="D60" s="114"/>
      <c r="E60" s="114"/>
      <c r="F60" s="127"/>
      <c r="G60" s="114"/>
      <c r="H60" s="124"/>
      <c r="I60" s="124"/>
      <c r="J60" s="127"/>
      <c r="K60" s="124"/>
      <c r="L60" s="124"/>
    </row>
    <row r="61" spans="1:12" s="112" customFormat="1" ht="18" customHeight="1">
      <c r="B61" s="237" t="s">
        <v>220</v>
      </c>
      <c r="C61" s="237"/>
      <c r="D61" s="114"/>
      <c r="E61" s="114"/>
      <c r="F61" s="127"/>
      <c r="G61" s="114"/>
      <c r="H61" s="124"/>
      <c r="I61" s="124"/>
      <c r="J61" s="127"/>
      <c r="K61" s="124"/>
      <c r="L61" s="124"/>
    </row>
    <row r="62" spans="1:12" s="112" customFormat="1" ht="18" customHeight="1">
      <c r="B62" s="237" t="s">
        <v>221</v>
      </c>
      <c r="C62" s="237"/>
      <c r="D62" s="114"/>
      <c r="E62" s="114"/>
      <c r="F62" s="127"/>
      <c r="G62" s="114"/>
      <c r="H62" s="124"/>
      <c r="I62" s="124"/>
      <c r="J62" s="127"/>
      <c r="K62" s="124"/>
      <c r="L62" s="124"/>
    </row>
    <row r="63" spans="1:12" s="112" customFormat="1" ht="18" customHeight="1">
      <c r="B63" s="154"/>
      <c r="C63" s="155" t="s">
        <v>168</v>
      </c>
      <c r="D63" s="114"/>
      <c r="E63" s="114"/>
      <c r="F63" s="127"/>
      <c r="G63" s="114"/>
      <c r="H63" s="124"/>
      <c r="I63" s="124"/>
      <c r="J63" s="127"/>
      <c r="K63" s="124"/>
      <c r="L63" s="124"/>
    </row>
    <row r="64" spans="1:12" s="112" customFormat="1" ht="18" customHeight="1">
      <c r="B64" s="154"/>
      <c r="C64" s="155" t="s">
        <v>169</v>
      </c>
      <c r="D64" s="114"/>
      <c r="E64" s="114"/>
      <c r="F64" s="143">
        <v>0</v>
      </c>
      <c r="G64" s="114"/>
      <c r="H64" s="139">
        <v>0</v>
      </c>
      <c r="I64" s="124"/>
      <c r="J64" s="143">
        <v>0</v>
      </c>
      <c r="K64" s="124"/>
      <c r="L64" s="139">
        <v>0</v>
      </c>
    </row>
    <row r="65" spans="1:12" s="112" customFormat="1" ht="18" customHeight="1">
      <c r="B65" s="154"/>
      <c r="C65" s="155" t="s">
        <v>170</v>
      </c>
      <c r="D65" s="114"/>
      <c r="E65" s="114"/>
      <c r="F65" s="156"/>
      <c r="G65" s="114"/>
      <c r="H65" s="157"/>
      <c r="I65" s="124"/>
      <c r="J65" s="156"/>
      <c r="K65" s="124"/>
      <c r="L65" s="157"/>
    </row>
    <row r="66" spans="1:12" s="112" customFormat="1" ht="18" customHeight="1">
      <c r="B66" s="154"/>
      <c r="C66" s="155" t="s">
        <v>171</v>
      </c>
      <c r="D66" s="114"/>
      <c r="E66" s="114"/>
      <c r="F66" s="158"/>
      <c r="G66" s="114"/>
      <c r="H66" s="159"/>
      <c r="I66" s="124"/>
      <c r="J66" s="158"/>
      <c r="K66" s="124"/>
      <c r="L66" s="159"/>
    </row>
    <row r="67" spans="1:12" s="112" customFormat="1" ht="18" customHeight="1">
      <c r="B67" s="154"/>
      <c r="C67" s="155" t="s">
        <v>172</v>
      </c>
      <c r="D67" s="114"/>
      <c r="E67" s="114"/>
      <c r="F67" s="141">
        <v>0</v>
      </c>
      <c r="G67" s="114"/>
      <c r="H67" s="142">
        <v>0</v>
      </c>
      <c r="I67" s="124"/>
      <c r="J67" s="141">
        <v>0</v>
      </c>
      <c r="K67" s="124"/>
      <c r="L67" s="142">
        <v>0</v>
      </c>
    </row>
    <row r="68" spans="1:12" s="112" customFormat="1" ht="18" customHeight="1">
      <c r="B68" s="154"/>
      <c r="C68" s="155" t="s">
        <v>222</v>
      </c>
      <c r="D68" s="114"/>
      <c r="E68" s="114"/>
      <c r="F68" s="158"/>
      <c r="G68" s="114"/>
      <c r="H68" s="159"/>
      <c r="I68" s="124"/>
      <c r="J68" s="158"/>
      <c r="K68" s="124"/>
      <c r="L68" s="159"/>
    </row>
    <row r="69" spans="1:12" s="112" customFormat="1" ht="18" customHeight="1">
      <c r="B69" s="154"/>
      <c r="C69" s="155" t="s">
        <v>221</v>
      </c>
      <c r="D69" s="114"/>
      <c r="E69" s="114"/>
      <c r="F69" s="141">
        <v>0</v>
      </c>
      <c r="G69" s="114"/>
      <c r="H69" s="142">
        <v>0</v>
      </c>
      <c r="I69" s="124"/>
      <c r="J69" s="141">
        <v>0</v>
      </c>
      <c r="K69" s="124"/>
      <c r="L69" s="142">
        <v>0</v>
      </c>
    </row>
    <row r="70" spans="1:12" s="112" customFormat="1" ht="6" customHeight="1">
      <c r="D70" s="114"/>
      <c r="E70" s="114"/>
      <c r="F70" s="131"/>
      <c r="G70" s="114"/>
      <c r="H70" s="130"/>
      <c r="I70" s="124"/>
      <c r="J70" s="131"/>
      <c r="K70" s="124"/>
      <c r="L70" s="130"/>
    </row>
    <row r="71" spans="1:12" s="112" customFormat="1" ht="18" customHeight="1" thickBot="1">
      <c r="A71" s="148" t="s">
        <v>95</v>
      </c>
      <c r="D71" s="114"/>
      <c r="E71" s="114"/>
      <c r="F71" s="146">
        <v>8386317</v>
      </c>
      <c r="G71" s="114"/>
      <c r="H71" s="147">
        <v>18203851</v>
      </c>
      <c r="I71" s="124"/>
      <c r="J71" s="146">
        <v>8347164</v>
      </c>
      <c r="K71" s="124"/>
      <c r="L71" s="147">
        <v>18314554</v>
      </c>
    </row>
    <row r="72" spans="1:12" ht="8.1" customHeight="1" thickTop="1">
      <c r="D72" s="114"/>
      <c r="E72" s="114"/>
      <c r="F72" s="126"/>
      <c r="H72" s="114"/>
      <c r="I72" s="139"/>
      <c r="J72" s="131"/>
      <c r="K72" s="139"/>
    </row>
    <row r="73" spans="1:12" ht="20.100000000000001" customHeight="1">
      <c r="A73" s="160" t="s">
        <v>100</v>
      </c>
      <c r="B73" s="160"/>
      <c r="C73" s="160"/>
      <c r="F73" s="129"/>
      <c r="I73" s="130"/>
      <c r="J73" s="143"/>
      <c r="L73" s="139"/>
    </row>
    <row r="74" spans="1:12" ht="20.100000000000001" customHeight="1">
      <c r="A74" s="161" t="s">
        <v>96</v>
      </c>
      <c r="B74" s="161"/>
      <c r="C74" s="161"/>
      <c r="F74" s="143">
        <v>8386317</v>
      </c>
      <c r="H74" s="139">
        <v>18203851</v>
      </c>
      <c r="I74" s="130"/>
      <c r="J74" s="143">
        <v>8347164</v>
      </c>
      <c r="L74" s="139">
        <v>18314554</v>
      </c>
    </row>
    <row r="75" spans="1:12" ht="20.100000000000001" customHeight="1">
      <c r="A75" s="162" t="s">
        <v>97</v>
      </c>
      <c r="B75" s="162"/>
      <c r="C75" s="162"/>
      <c r="F75" s="141">
        <v>0</v>
      </c>
      <c r="H75" s="142">
        <v>0</v>
      </c>
      <c r="I75" s="130"/>
      <c r="J75" s="141">
        <v>0</v>
      </c>
      <c r="L75" s="142">
        <v>0</v>
      </c>
    </row>
    <row r="76" spans="1:12" ht="8.1" customHeight="1">
      <c r="F76" s="131"/>
      <c r="H76" s="130"/>
      <c r="I76" s="139"/>
      <c r="J76" s="131"/>
      <c r="K76" s="139"/>
    </row>
    <row r="77" spans="1:12" ht="20.100000000000001" customHeight="1" thickBot="1">
      <c r="A77" s="160"/>
      <c r="B77" s="160"/>
      <c r="C77" s="160"/>
      <c r="F77" s="146">
        <v>8386317</v>
      </c>
      <c r="H77" s="147">
        <v>18203851</v>
      </c>
      <c r="I77" s="130"/>
      <c r="J77" s="146">
        <v>8347164</v>
      </c>
      <c r="L77" s="147">
        <v>18314554</v>
      </c>
    </row>
    <row r="78" spans="1:12" ht="20.100000000000001" customHeight="1" thickTop="1">
      <c r="A78" s="148"/>
      <c r="B78" s="148"/>
      <c r="C78" s="148"/>
      <c r="F78" s="143"/>
      <c r="H78" s="139"/>
      <c r="I78" s="130"/>
      <c r="J78" s="143"/>
      <c r="L78" s="139"/>
    </row>
    <row r="79" spans="1:12" ht="20.100000000000001" customHeight="1">
      <c r="A79" s="160" t="s">
        <v>101</v>
      </c>
      <c r="B79" s="160"/>
      <c r="C79" s="160"/>
      <c r="F79" s="143"/>
      <c r="H79" s="139"/>
      <c r="I79" s="130"/>
      <c r="J79" s="143"/>
      <c r="L79" s="139"/>
    </row>
    <row r="80" spans="1:12" ht="20.100000000000001" customHeight="1">
      <c r="A80" s="161" t="s">
        <v>96</v>
      </c>
      <c r="B80" s="161"/>
      <c r="C80" s="161"/>
      <c r="F80" s="143">
        <v>8386317</v>
      </c>
      <c r="H80" s="139">
        <v>18203851</v>
      </c>
      <c r="I80" s="130"/>
      <c r="J80" s="143">
        <v>8347164</v>
      </c>
      <c r="L80" s="139">
        <v>18314554</v>
      </c>
    </row>
    <row r="81" spans="1:12" ht="20.100000000000001" customHeight="1">
      <c r="A81" s="161" t="s">
        <v>97</v>
      </c>
      <c r="B81" s="161"/>
      <c r="C81" s="161"/>
      <c r="F81" s="141">
        <v>0</v>
      </c>
      <c r="H81" s="142">
        <v>0</v>
      </c>
      <c r="I81" s="130"/>
      <c r="J81" s="141">
        <v>0</v>
      </c>
      <c r="L81" s="142">
        <v>0</v>
      </c>
    </row>
    <row r="82" spans="1:12" ht="8.1" customHeight="1">
      <c r="F82" s="131"/>
      <c r="H82" s="130"/>
      <c r="I82" s="139"/>
      <c r="J82" s="131"/>
      <c r="K82" s="139"/>
    </row>
    <row r="83" spans="1:12" ht="19.5" thickBot="1">
      <c r="A83" s="162"/>
      <c r="B83" s="162"/>
      <c r="C83" s="162"/>
      <c r="F83" s="146">
        <v>8386317</v>
      </c>
      <c r="H83" s="147">
        <v>18203851</v>
      </c>
      <c r="I83" s="130"/>
      <c r="J83" s="146">
        <v>8347164</v>
      </c>
      <c r="L83" s="147">
        <v>18314554</v>
      </c>
    </row>
    <row r="84" spans="1:12" ht="19.5" thickTop="1">
      <c r="A84" s="162"/>
      <c r="B84" s="162"/>
      <c r="C84" s="162"/>
      <c r="F84" s="143"/>
      <c r="H84" s="139"/>
      <c r="I84" s="130"/>
      <c r="J84" s="143"/>
      <c r="L84" s="139"/>
    </row>
    <row r="85" spans="1:12" ht="18.75">
      <c r="A85" s="162"/>
      <c r="B85" s="162"/>
      <c r="C85" s="162"/>
      <c r="F85" s="143"/>
      <c r="H85" s="139"/>
      <c r="I85" s="130"/>
      <c r="J85" s="143"/>
      <c r="L85" s="139"/>
    </row>
    <row r="86" spans="1:12" ht="18.75">
      <c r="A86" s="160" t="s">
        <v>102</v>
      </c>
      <c r="B86" s="160"/>
      <c r="C86" s="160"/>
      <c r="F86" s="143"/>
      <c r="H86" s="139"/>
      <c r="I86" s="130"/>
      <c r="J86" s="143"/>
      <c r="L86" s="139"/>
    </row>
    <row r="87" spans="1:12" ht="8.1" customHeight="1">
      <c r="A87" s="160"/>
      <c r="B87" s="160"/>
      <c r="C87" s="160"/>
      <c r="F87" s="143"/>
      <c r="H87" s="139"/>
      <c r="I87" s="130"/>
      <c r="J87" s="143"/>
      <c r="L87" s="139"/>
    </row>
    <row r="88" spans="1:12" ht="20.100000000000001" customHeight="1">
      <c r="A88" s="230" t="s">
        <v>103</v>
      </c>
      <c r="B88" s="230"/>
      <c r="C88" s="230"/>
      <c r="F88" s="163">
        <v>6.4017687022900763E-3</v>
      </c>
      <c r="H88" s="164">
        <v>1.3896069465648855E-2</v>
      </c>
      <c r="I88" s="164"/>
      <c r="J88" s="163">
        <v>6.3718809160305343E-3</v>
      </c>
      <c r="K88" s="165"/>
      <c r="L88" s="164">
        <v>1.3980575572519085E-2</v>
      </c>
    </row>
    <row r="89" spans="1:12" ht="20.100000000000001" customHeight="1">
      <c r="A89" s="230"/>
      <c r="B89" s="230"/>
      <c r="C89" s="230"/>
      <c r="I89" s="130"/>
      <c r="J89" s="139"/>
      <c r="L89" s="139"/>
    </row>
    <row r="90" spans="1:12" ht="20.100000000000001" customHeight="1">
      <c r="A90" s="230"/>
      <c r="B90" s="230"/>
      <c r="C90" s="230"/>
      <c r="I90" s="130"/>
      <c r="J90" s="139"/>
      <c r="L90" s="139"/>
    </row>
    <row r="91" spans="1:12" ht="20.100000000000001" customHeight="1">
      <c r="A91" s="230"/>
      <c r="B91" s="230"/>
      <c r="C91" s="230"/>
      <c r="I91" s="130"/>
      <c r="J91" s="139"/>
      <c r="L91" s="139"/>
    </row>
    <row r="92" spans="1:12" ht="20.100000000000001" customHeight="1">
      <c r="A92" s="230"/>
      <c r="B92" s="230"/>
      <c r="C92" s="230"/>
      <c r="I92" s="130"/>
      <c r="J92" s="139"/>
      <c r="L92" s="139"/>
    </row>
    <row r="93" spans="1:12" ht="20.100000000000001" customHeight="1">
      <c r="A93" s="230"/>
      <c r="B93" s="230"/>
      <c r="C93" s="230"/>
      <c r="I93" s="130"/>
      <c r="J93" s="139"/>
      <c r="L93" s="139"/>
    </row>
    <row r="94" spans="1:12" ht="20.100000000000001" customHeight="1">
      <c r="A94" s="230"/>
      <c r="B94" s="230"/>
      <c r="C94" s="230"/>
      <c r="I94" s="130"/>
      <c r="J94" s="139"/>
      <c r="L94" s="139"/>
    </row>
    <row r="95" spans="1:12" ht="27" customHeight="1">
      <c r="A95" s="230"/>
      <c r="B95" s="230"/>
      <c r="C95" s="230"/>
      <c r="I95" s="130"/>
      <c r="J95" s="139"/>
      <c r="L95" s="139"/>
    </row>
    <row r="96" spans="1:12" ht="23.25" customHeight="1">
      <c r="A96" s="230"/>
      <c r="B96" s="230"/>
      <c r="C96" s="230"/>
      <c r="I96" s="130"/>
      <c r="J96" s="139"/>
      <c r="L96" s="139"/>
    </row>
    <row r="97" spans="1:12" ht="21.95" customHeight="1">
      <c r="A97" s="166" t="str">
        <f>A50</f>
        <v>หมายเหตุประกอบข้อมูลทางการเงินในหน้า 14 ถึง 35 เป็นส่วนหนึ่งของข้อมูลทางการเงินระหว่างกาลนี้</v>
      </c>
      <c r="B97" s="166"/>
      <c r="C97" s="166"/>
      <c r="D97" s="152"/>
      <c r="E97" s="152"/>
      <c r="F97" s="152"/>
      <c r="G97" s="152"/>
      <c r="H97" s="152"/>
      <c r="I97" s="152"/>
      <c r="J97" s="142"/>
      <c r="K97" s="142"/>
      <c r="L97" s="142"/>
    </row>
  </sheetData>
  <mergeCells count="7">
    <mergeCell ref="B62:C62"/>
    <mergeCell ref="F8:H8"/>
    <mergeCell ref="J8:L8"/>
    <mergeCell ref="A27:C27"/>
    <mergeCell ref="F55:H55"/>
    <mergeCell ref="J55:L55"/>
    <mergeCell ref="B61:C61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opLeftCell="A13" zoomScaleNormal="100" zoomScaleSheetLayoutView="90" workbookViewId="0">
      <selection activeCell="O37" sqref="O37"/>
    </sheetView>
  </sheetViews>
  <sheetFormatPr defaultRowHeight="21.75" customHeight="1"/>
  <cols>
    <col min="1" max="2" width="1.125" style="132" customWidth="1"/>
    <col min="3" max="3" width="26.75" style="132" customWidth="1"/>
    <col min="4" max="4" width="6.875" style="128" bestFit="1" customWidth="1"/>
    <col min="5" max="5" width="0.875" style="128" customWidth="1"/>
    <col min="6" max="6" width="11.625" style="128" customWidth="1"/>
    <col min="7" max="7" width="0.875" style="128" customWidth="1"/>
    <col min="8" max="8" width="11.625" style="128" customWidth="1"/>
    <col min="9" max="9" width="0.875" style="128" customWidth="1"/>
    <col min="10" max="10" width="11.625" style="130" customWidth="1"/>
    <col min="11" max="11" width="0.875" style="130" customWidth="1"/>
    <col min="12" max="12" width="11.625" style="130" customWidth="1"/>
    <col min="13" max="256" width="9" style="132"/>
    <col min="257" max="258" width="1.125" style="132" customWidth="1"/>
    <col min="259" max="259" width="26" style="132" customWidth="1"/>
    <col min="260" max="260" width="5.625" style="132" customWidth="1"/>
    <col min="261" max="261" width="0.75" style="132" customWidth="1"/>
    <col min="262" max="262" width="10.625" style="132" customWidth="1"/>
    <col min="263" max="263" width="0.75" style="132" customWidth="1"/>
    <col min="264" max="264" width="10.625" style="132" customWidth="1"/>
    <col min="265" max="265" width="0.75" style="132" customWidth="1"/>
    <col min="266" max="266" width="10.625" style="132" customWidth="1"/>
    <col min="267" max="267" width="0.75" style="132" customWidth="1"/>
    <col min="268" max="268" width="10.625" style="132" customWidth="1"/>
    <col min="269" max="512" width="9" style="132"/>
    <col min="513" max="514" width="1.125" style="132" customWidth="1"/>
    <col min="515" max="515" width="26" style="132" customWidth="1"/>
    <col min="516" max="516" width="5.625" style="132" customWidth="1"/>
    <col min="517" max="517" width="0.75" style="132" customWidth="1"/>
    <col min="518" max="518" width="10.625" style="132" customWidth="1"/>
    <col min="519" max="519" width="0.75" style="132" customWidth="1"/>
    <col min="520" max="520" width="10.625" style="132" customWidth="1"/>
    <col min="521" max="521" width="0.75" style="132" customWidth="1"/>
    <col min="522" max="522" width="10.625" style="132" customWidth="1"/>
    <col min="523" max="523" width="0.75" style="132" customWidth="1"/>
    <col min="524" max="524" width="10.625" style="132" customWidth="1"/>
    <col min="525" max="768" width="9" style="132"/>
    <col min="769" max="770" width="1.125" style="132" customWidth="1"/>
    <col min="771" max="771" width="26" style="132" customWidth="1"/>
    <col min="772" max="772" width="5.625" style="132" customWidth="1"/>
    <col min="773" max="773" width="0.75" style="132" customWidth="1"/>
    <col min="774" max="774" width="10.625" style="132" customWidth="1"/>
    <col min="775" max="775" width="0.75" style="132" customWidth="1"/>
    <col min="776" max="776" width="10.625" style="132" customWidth="1"/>
    <col min="777" max="777" width="0.75" style="132" customWidth="1"/>
    <col min="778" max="778" width="10.625" style="132" customWidth="1"/>
    <col min="779" max="779" width="0.75" style="132" customWidth="1"/>
    <col min="780" max="780" width="10.625" style="132" customWidth="1"/>
    <col min="781" max="1024" width="9" style="132"/>
    <col min="1025" max="1026" width="1.125" style="132" customWidth="1"/>
    <col min="1027" max="1027" width="26" style="132" customWidth="1"/>
    <col min="1028" max="1028" width="5.625" style="132" customWidth="1"/>
    <col min="1029" max="1029" width="0.75" style="132" customWidth="1"/>
    <col min="1030" max="1030" width="10.625" style="132" customWidth="1"/>
    <col min="1031" max="1031" width="0.75" style="132" customWidth="1"/>
    <col min="1032" max="1032" width="10.625" style="132" customWidth="1"/>
    <col min="1033" max="1033" width="0.75" style="132" customWidth="1"/>
    <col min="1034" max="1034" width="10.625" style="132" customWidth="1"/>
    <col min="1035" max="1035" width="0.75" style="132" customWidth="1"/>
    <col min="1036" max="1036" width="10.625" style="132" customWidth="1"/>
    <col min="1037" max="1280" width="9" style="132"/>
    <col min="1281" max="1282" width="1.125" style="132" customWidth="1"/>
    <col min="1283" max="1283" width="26" style="132" customWidth="1"/>
    <col min="1284" max="1284" width="5.625" style="132" customWidth="1"/>
    <col min="1285" max="1285" width="0.75" style="132" customWidth="1"/>
    <col min="1286" max="1286" width="10.625" style="132" customWidth="1"/>
    <col min="1287" max="1287" width="0.75" style="132" customWidth="1"/>
    <col min="1288" max="1288" width="10.625" style="132" customWidth="1"/>
    <col min="1289" max="1289" width="0.75" style="132" customWidth="1"/>
    <col min="1290" max="1290" width="10.625" style="132" customWidth="1"/>
    <col min="1291" max="1291" width="0.75" style="132" customWidth="1"/>
    <col min="1292" max="1292" width="10.625" style="132" customWidth="1"/>
    <col min="1293" max="1536" width="9" style="132"/>
    <col min="1537" max="1538" width="1.125" style="132" customWidth="1"/>
    <col min="1539" max="1539" width="26" style="132" customWidth="1"/>
    <col min="1540" max="1540" width="5.625" style="132" customWidth="1"/>
    <col min="1541" max="1541" width="0.75" style="132" customWidth="1"/>
    <col min="1542" max="1542" width="10.625" style="132" customWidth="1"/>
    <col min="1543" max="1543" width="0.75" style="132" customWidth="1"/>
    <col min="1544" max="1544" width="10.625" style="132" customWidth="1"/>
    <col min="1545" max="1545" width="0.75" style="132" customWidth="1"/>
    <col min="1546" max="1546" width="10.625" style="132" customWidth="1"/>
    <col min="1547" max="1547" width="0.75" style="132" customWidth="1"/>
    <col min="1548" max="1548" width="10.625" style="132" customWidth="1"/>
    <col min="1549" max="1792" width="9" style="132"/>
    <col min="1793" max="1794" width="1.125" style="132" customWidth="1"/>
    <col min="1795" max="1795" width="26" style="132" customWidth="1"/>
    <col min="1796" max="1796" width="5.625" style="132" customWidth="1"/>
    <col min="1797" max="1797" width="0.75" style="132" customWidth="1"/>
    <col min="1798" max="1798" width="10.625" style="132" customWidth="1"/>
    <col min="1799" max="1799" width="0.75" style="132" customWidth="1"/>
    <col min="1800" max="1800" width="10.625" style="132" customWidth="1"/>
    <col min="1801" max="1801" width="0.75" style="132" customWidth="1"/>
    <col min="1802" max="1802" width="10.625" style="132" customWidth="1"/>
    <col min="1803" max="1803" width="0.75" style="132" customWidth="1"/>
    <col min="1804" max="1804" width="10.625" style="132" customWidth="1"/>
    <col min="1805" max="2048" width="9" style="132"/>
    <col min="2049" max="2050" width="1.125" style="132" customWidth="1"/>
    <col min="2051" max="2051" width="26" style="132" customWidth="1"/>
    <col min="2052" max="2052" width="5.625" style="132" customWidth="1"/>
    <col min="2053" max="2053" width="0.75" style="132" customWidth="1"/>
    <col min="2054" max="2054" width="10.625" style="132" customWidth="1"/>
    <col min="2055" max="2055" width="0.75" style="132" customWidth="1"/>
    <col min="2056" max="2056" width="10.625" style="132" customWidth="1"/>
    <col min="2057" max="2057" width="0.75" style="132" customWidth="1"/>
    <col min="2058" max="2058" width="10.625" style="132" customWidth="1"/>
    <col min="2059" max="2059" width="0.75" style="132" customWidth="1"/>
    <col min="2060" max="2060" width="10.625" style="132" customWidth="1"/>
    <col min="2061" max="2304" width="9" style="132"/>
    <col min="2305" max="2306" width="1.125" style="132" customWidth="1"/>
    <col min="2307" max="2307" width="26" style="132" customWidth="1"/>
    <col min="2308" max="2308" width="5.625" style="132" customWidth="1"/>
    <col min="2309" max="2309" width="0.75" style="132" customWidth="1"/>
    <col min="2310" max="2310" width="10.625" style="132" customWidth="1"/>
    <col min="2311" max="2311" width="0.75" style="132" customWidth="1"/>
    <col min="2312" max="2312" width="10.625" style="132" customWidth="1"/>
    <col min="2313" max="2313" width="0.75" style="132" customWidth="1"/>
    <col min="2314" max="2314" width="10.625" style="132" customWidth="1"/>
    <col min="2315" max="2315" width="0.75" style="132" customWidth="1"/>
    <col min="2316" max="2316" width="10.625" style="132" customWidth="1"/>
    <col min="2317" max="2560" width="9" style="132"/>
    <col min="2561" max="2562" width="1.125" style="132" customWidth="1"/>
    <col min="2563" max="2563" width="26" style="132" customWidth="1"/>
    <col min="2564" max="2564" width="5.625" style="132" customWidth="1"/>
    <col min="2565" max="2565" width="0.75" style="132" customWidth="1"/>
    <col min="2566" max="2566" width="10.625" style="132" customWidth="1"/>
    <col min="2567" max="2567" width="0.75" style="132" customWidth="1"/>
    <col min="2568" max="2568" width="10.625" style="132" customWidth="1"/>
    <col min="2569" max="2569" width="0.75" style="132" customWidth="1"/>
    <col min="2570" max="2570" width="10.625" style="132" customWidth="1"/>
    <col min="2571" max="2571" width="0.75" style="132" customWidth="1"/>
    <col min="2572" max="2572" width="10.625" style="132" customWidth="1"/>
    <col min="2573" max="2816" width="9" style="132"/>
    <col min="2817" max="2818" width="1.125" style="132" customWidth="1"/>
    <col min="2819" max="2819" width="26" style="132" customWidth="1"/>
    <col min="2820" max="2820" width="5.625" style="132" customWidth="1"/>
    <col min="2821" max="2821" width="0.75" style="132" customWidth="1"/>
    <col min="2822" max="2822" width="10.625" style="132" customWidth="1"/>
    <col min="2823" max="2823" width="0.75" style="132" customWidth="1"/>
    <col min="2824" max="2824" width="10.625" style="132" customWidth="1"/>
    <col min="2825" max="2825" width="0.75" style="132" customWidth="1"/>
    <col min="2826" max="2826" width="10.625" style="132" customWidth="1"/>
    <col min="2827" max="2827" width="0.75" style="132" customWidth="1"/>
    <col min="2828" max="2828" width="10.625" style="132" customWidth="1"/>
    <col min="2829" max="3072" width="9" style="132"/>
    <col min="3073" max="3074" width="1.125" style="132" customWidth="1"/>
    <col min="3075" max="3075" width="26" style="132" customWidth="1"/>
    <col min="3076" max="3076" width="5.625" style="132" customWidth="1"/>
    <col min="3077" max="3077" width="0.75" style="132" customWidth="1"/>
    <col min="3078" max="3078" width="10.625" style="132" customWidth="1"/>
    <col min="3079" max="3079" width="0.75" style="132" customWidth="1"/>
    <col min="3080" max="3080" width="10.625" style="132" customWidth="1"/>
    <col min="3081" max="3081" width="0.75" style="132" customWidth="1"/>
    <col min="3082" max="3082" width="10.625" style="132" customWidth="1"/>
    <col min="3083" max="3083" width="0.75" style="132" customWidth="1"/>
    <col min="3084" max="3084" width="10.625" style="132" customWidth="1"/>
    <col min="3085" max="3328" width="9" style="132"/>
    <col min="3329" max="3330" width="1.125" style="132" customWidth="1"/>
    <col min="3331" max="3331" width="26" style="132" customWidth="1"/>
    <col min="3332" max="3332" width="5.625" style="132" customWidth="1"/>
    <col min="3333" max="3333" width="0.75" style="132" customWidth="1"/>
    <col min="3334" max="3334" width="10.625" style="132" customWidth="1"/>
    <col min="3335" max="3335" width="0.75" style="132" customWidth="1"/>
    <col min="3336" max="3336" width="10.625" style="132" customWidth="1"/>
    <col min="3337" max="3337" width="0.75" style="132" customWidth="1"/>
    <col min="3338" max="3338" width="10.625" style="132" customWidth="1"/>
    <col min="3339" max="3339" width="0.75" style="132" customWidth="1"/>
    <col min="3340" max="3340" width="10.625" style="132" customWidth="1"/>
    <col min="3341" max="3584" width="9" style="132"/>
    <col min="3585" max="3586" width="1.125" style="132" customWidth="1"/>
    <col min="3587" max="3587" width="26" style="132" customWidth="1"/>
    <col min="3588" max="3588" width="5.625" style="132" customWidth="1"/>
    <col min="3589" max="3589" width="0.75" style="132" customWidth="1"/>
    <col min="3590" max="3590" width="10.625" style="132" customWidth="1"/>
    <col min="3591" max="3591" width="0.75" style="132" customWidth="1"/>
    <col min="3592" max="3592" width="10.625" style="132" customWidth="1"/>
    <col min="3593" max="3593" width="0.75" style="132" customWidth="1"/>
    <col min="3594" max="3594" width="10.625" style="132" customWidth="1"/>
    <col min="3595" max="3595" width="0.75" style="132" customWidth="1"/>
    <col min="3596" max="3596" width="10.625" style="132" customWidth="1"/>
    <col min="3597" max="3840" width="9" style="132"/>
    <col min="3841" max="3842" width="1.125" style="132" customWidth="1"/>
    <col min="3843" max="3843" width="26" style="132" customWidth="1"/>
    <col min="3844" max="3844" width="5.625" style="132" customWidth="1"/>
    <col min="3845" max="3845" width="0.75" style="132" customWidth="1"/>
    <col min="3846" max="3846" width="10.625" style="132" customWidth="1"/>
    <col min="3847" max="3847" width="0.75" style="132" customWidth="1"/>
    <col min="3848" max="3848" width="10.625" style="132" customWidth="1"/>
    <col min="3849" max="3849" width="0.75" style="132" customWidth="1"/>
    <col min="3850" max="3850" width="10.625" style="132" customWidth="1"/>
    <col min="3851" max="3851" width="0.75" style="132" customWidth="1"/>
    <col min="3852" max="3852" width="10.625" style="132" customWidth="1"/>
    <col min="3853" max="4096" width="9" style="132"/>
    <col min="4097" max="4098" width="1.125" style="132" customWidth="1"/>
    <col min="4099" max="4099" width="26" style="132" customWidth="1"/>
    <col min="4100" max="4100" width="5.625" style="132" customWidth="1"/>
    <col min="4101" max="4101" width="0.75" style="132" customWidth="1"/>
    <col min="4102" max="4102" width="10.625" style="132" customWidth="1"/>
    <col min="4103" max="4103" width="0.75" style="132" customWidth="1"/>
    <col min="4104" max="4104" width="10.625" style="132" customWidth="1"/>
    <col min="4105" max="4105" width="0.75" style="132" customWidth="1"/>
    <col min="4106" max="4106" width="10.625" style="132" customWidth="1"/>
    <col min="4107" max="4107" width="0.75" style="132" customWidth="1"/>
    <col min="4108" max="4108" width="10.625" style="132" customWidth="1"/>
    <col min="4109" max="4352" width="9" style="132"/>
    <col min="4353" max="4354" width="1.125" style="132" customWidth="1"/>
    <col min="4355" max="4355" width="26" style="132" customWidth="1"/>
    <col min="4356" max="4356" width="5.625" style="132" customWidth="1"/>
    <col min="4357" max="4357" width="0.75" style="132" customWidth="1"/>
    <col min="4358" max="4358" width="10.625" style="132" customWidth="1"/>
    <col min="4359" max="4359" width="0.75" style="132" customWidth="1"/>
    <col min="4360" max="4360" width="10.625" style="132" customWidth="1"/>
    <col min="4361" max="4361" width="0.75" style="132" customWidth="1"/>
    <col min="4362" max="4362" width="10.625" style="132" customWidth="1"/>
    <col min="4363" max="4363" width="0.75" style="132" customWidth="1"/>
    <col min="4364" max="4364" width="10.625" style="132" customWidth="1"/>
    <col min="4365" max="4608" width="9" style="132"/>
    <col min="4609" max="4610" width="1.125" style="132" customWidth="1"/>
    <col min="4611" max="4611" width="26" style="132" customWidth="1"/>
    <col min="4612" max="4612" width="5.625" style="132" customWidth="1"/>
    <col min="4613" max="4613" width="0.75" style="132" customWidth="1"/>
    <col min="4614" max="4614" width="10.625" style="132" customWidth="1"/>
    <col min="4615" max="4615" width="0.75" style="132" customWidth="1"/>
    <col min="4616" max="4616" width="10.625" style="132" customWidth="1"/>
    <col min="4617" max="4617" width="0.75" style="132" customWidth="1"/>
    <col min="4618" max="4618" width="10.625" style="132" customWidth="1"/>
    <col min="4619" max="4619" width="0.75" style="132" customWidth="1"/>
    <col min="4620" max="4620" width="10.625" style="132" customWidth="1"/>
    <col min="4621" max="4864" width="9" style="132"/>
    <col min="4865" max="4866" width="1.125" style="132" customWidth="1"/>
    <col min="4867" max="4867" width="26" style="132" customWidth="1"/>
    <col min="4868" max="4868" width="5.625" style="132" customWidth="1"/>
    <col min="4869" max="4869" width="0.75" style="132" customWidth="1"/>
    <col min="4870" max="4870" width="10.625" style="132" customWidth="1"/>
    <col min="4871" max="4871" width="0.75" style="132" customWidth="1"/>
    <col min="4872" max="4872" width="10.625" style="132" customWidth="1"/>
    <col min="4873" max="4873" width="0.75" style="132" customWidth="1"/>
    <col min="4874" max="4874" width="10.625" style="132" customWidth="1"/>
    <col min="4875" max="4875" width="0.75" style="132" customWidth="1"/>
    <col min="4876" max="4876" width="10.625" style="132" customWidth="1"/>
    <col min="4877" max="5120" width="9" style="132"/>
    <col min="5121" max="5122" width="1.125" style="132" customWidth="1"/>
    <col min="5123" max="5123" width="26" style="132" customWidth="1"/>
    <col min="5124" max="5124" width="5.625" style="132" customWidth="1"/>
    <col min="5125" max="5125" width="0.75" style="132" customWidth="1"/>
    <col min="5126" max="5126" width="10.625" style="132" customWidth="1"/>
    <col min="5127" max="5127" width="0.75" style="132" customWidth="1"/>
    <col min="5128" max="5128" width="10.625" style="132" customWidth="1"/>
    <col min="5129" max="5129" width="0.75" style="132" customWidth="1"/>
    <col min="5130" max="5130" width="10.625" style="132" customWidth="1"/>
    <col min="5131" max="5131" width="0.75" style="132" customWidth="1"/>
    <col min="5132" max="5132" width="10.625" style="132" customWidth="1"/>
    <col min="5133" max="5376" width="9" style="132"/>
    <col min="5377" max="5378" width="1.125" style="132" customWidth="1"/>
    <col min="5379" max="5379" width="26" style="132" customWidth="1"/>
    <col min="5380" max="5380" width="5.625" style="132" customWidth="1"/>
    <col min="5381" max="5381" width="0.75" style="132" customWidth="1"/>
    <col min="5382" max="5382" width="10.625" style="132" customWidth="1"/>
    <col min="5383" max="5383" width="0.75" style="132" customWidth="1"/>
    <col min="5384" max="5384" width="10.625" style="132" customWidth="1"/>
    <col min="5385" max="5385" width="0.75" style="132" customWidth="1"/>
    <col min="5386" max="5386" width="10.625" style="132" customWidth="1"/>
    <col min="5387" max="5387" width="0.75" style="132" customWidth="1"/>
    <col min="5388" max="5388" width="10.625" style="132" customWidth="1"/>
    <col min="5389" max="5632" width="9" style="132"/>
    <col min="5633" max="5634" width="1.125" style="132" customWidth="1"/>
    <col min="5635" max="5635" width="26" style="132" customWidth="1"/>
    <col min="5636" max="5636" width="5.625" style="132" customWidth="1"/>
    <col min="5637" max="5637" width="0.75" style="132" customWidth="1"/>
    <col min="5638" max="5638" width="10.625" style="132" customWidth="1"/>
    <col min="5639" max="5639" width="0.75" style="132" customWidth="1"/>
    <col min="5640" max="5640" width="10.625" style="132" customWidth="1"/>
    <col min="5641" max="5641" width="0.75" style="132" customWidth="1"/>
    <col min="5642" max="5642" width="10.625" style="132" customWidth="1"/>
    <col min="5643" max="5643" width="0.75" style="132" customWidth="1"/>
    <col min="5644" max="5644" width="10.625" style="132" customWidth="1"/>
    <col min="5645" max="5888" width="9" style="132"/>
    <col min="5889" max="5890" width="1.125" style="132" customWidth="1"/>
    <col min="5891" max="5891" width="26" style="132" customWidth="1"/>
    <col min="5892" max="5892" width="5.625" style="132" customWidth="1"/>
    <col min="5893" max="5893" width="0.75" style="132" customWidth="1"/>
    <col min="5894" max="5894" width="10.625" style="132" customWidth="1"/>
    <col min="5895" max="5895" width="0.75" style="132" customWidth="1"/>
    <col min="5896" max="5896" width="10.625" style="132" customWidth="1"/>
    <col min="5897" max="5897" width="0.75" style="132" customWidth="1"/>
    <col min="5898" max="5898" width="10.625" style="132" customWidth="1"/>
    <col min="5899" max="5899" width="0.75" style="132" customWidth="1"/>
    <col min="5900" max="5900" width="10.625" style="132" customWidth="1"/>
    <col min="5901" max="6144" width="9" style="132"/>
    <col min="6145" max="6146" width="1.125" style="132" customWidth="1"/>
    <col min="6147" max="6147" width="26" style="132" customWidth="1"/>
    <col min="6148" max="6148" width="5.625" style="132" customWidth="1"/>
    <col min="6149" max="6149" width="0.75" style="132" customWidth="1"/>
    <col min="6150" max="6150" width="10.625" style="132" customWidth="1"/>
    <col min="6151" max="6151" width="0.75" style="132" customWidth="1"/>
    <col min="6152" max="6152" width="10.625" style="132" customWidth="1"/>
    <col min="6153" max="6153" width="0.75" style="132" customWidth="1"/>
    <col min="6154" max="6154" width="10.625" style="132" customWidth="1"/>
    <col min="6155" max="6155" width="0.75" style="132" customWidth="1"/>
    <col min="6156" max="6156" width="10.625" style="132" customWidth="1"/>
    <col min="6157" max="6400" width="9" style="132"/>
    <col min="6401" max="6402" width="1.125" style="132" customWidth="1"/>
    <col min="6403" max="6403" width="26" style="132" customWidth="1"/>
    <col min="6404" max="6404" width="5.625" style="132" customWidth="1"/>
    <col min="6405" max="6405" width="0.75" style="132" customWidth="1"/>
    <col min="6406" max="6406" width="10.625" style="132" customWidth="1"/>
    <col min="6407" max="6407" width="0.75" style="132" customWidth="1"/>
    <col min="6408" max="6408" width="10.625" style="132" customWidth="1"/>
    <col min="6409" max="6409" width="0.75" style="132" customWidth="1"/>
    <col min="6410" max="6410" width="10.625" style="132" customWidth="1"/>
    <col min="6411" max="6411" width="0.75" style="132" customWidth="1"/>
    <col min="6412" max="6412" width="10.625" style="132" customWidth="1"/>
    <col min="6413" max="6656" width="9" style="132"/>
    <col min="6657" max="6658" width="1.125" style="132" customWidth="1"/>
    <col min="6659" max="6659" width="26" style="132" customWidth="1"/>
    <col min="6660" max="6660" width="5.625" style="132" customWidth="1"/>
    <col min="6661" max="6661" width="0.75" style="132" customWidth="1"/>
    <col min="6662" max="6662" width="10.625" style="132" customWidth="1"/>
    <col min="6663" max="6663" width="0.75" style="132" customWidth="1"/>
    <col min="6664" max="6664" width="10.625" style="132" customWidth="1"/>
    <col min="6665" max="6665" width="0.75" style="132" customWidth="1"/>
    <col min="6666" max="6666" width="10.625" style="132" customWidth="1"/>
    <col min="6667" max="6667" width="0.75" style="132" customWidth="1"/>
    <col min="6668" max="6668" width="10.625" style="132" customWidth="1"/>
    <col min="6669" max="6912" width="9" style="132"/>
    <col min="6913" max="6914" width="1.125" style="132" customWidth="1"/>
    <col min="6915" max="6915" width="26" style="132" customWidth="1"/>
    <col min="6916" max="6916" width="5.625" style="132" customWidth="1"/>
    <col min="6917" max="6917" width="0.75" style="132" customWidth="1"/>
    <col min="6918" max="6918" width="10.625" style="132" customWidth="1"/>
    <col min="6919" max="6919" width="0.75" style="132" customWidth="1"/>
    <col min="6920" max="6920" width="10.625" style="132" customWidth="1"/>
    <col min="6921" max="6921" width="0.75" style="132" customWidth="1"/>
    <col min="6922" max="6922" width="10.625" style="132" customWidth="1"/>
    <col min="6923" max="6923" width="0.75" style="132" customWidth="1"/>
    <col min="6924" max="6924" width="10.625" style="132" customWidth="1"/>
    <col min="6925" max="7168" width="9" style="132"/>
    <col min="7169" max="7170" width="1.125" style="132" customWidth="1"/>
    <col min="7171" max="7171" width="26" style="132" customWidth="1"/>
    <col min="7172" max="7172" width="5.625" style="132" customWidth="1"/>
    <col min="7173" max="7173" width="0.75" style="132" customWidth="1"/>
    <col min="7174" max="7174" width="10.625" style="132" customWidth="1"/>
    <col min="7175" max="7175" width="0.75" style="132" customWidth="1"/>
    <col min="7176" max="7176" width="10.625" style="132" customWidth="1"/>
    <col min="7177" max="7177" width="0.75" style="132" customWidth="1"/>
    <col min="7178" max="7178" width="10.625" style="132" customWidth="1"/>
    <col min="7179" max="7179" width="0.75" style="132" customWidth="1"/>
    <col min="7180" max="7180" width="10.625" style="132" customWidth="1"/>
    <col min="7181" max="7424" width="9" style="132"/>
    <col min="7425" max="7426" width="1.125" style="132" customWidth="1"/>
    <col min="7427" max="7427" width="26" style="132" customWidth="1"/>
    <col min="7428" max="7428" width="5.625" style="132" customWidth="1"/>
    <col min="7429" max="7429" width="0.75" style="132" customWidth="1"/>
    <col min="7430" max="7430" width="10.625" style="132" customWidth="1"/>
    <col min="7431" max="7431" width="0.75" style="132" customWidth="1"/>
    <col min="7432" max="7432" width="10.625" style="132" customWidth="1"/>
    <col min="7433" max="7433" width="0.75" style="132" customWidth="1"/>
    <col min="7434" max="7434" width="10.625" style="132" customWidth="1"/>
    <col min="7435" max="7435" width="0.75" style="132" customWidth="1"/>
    <col min="7436" max="7436" width="10.625" style="132" customWidth="1"/>
    <col min="7437" max="7680" width="9" style="132"/>
    <col min="7681" max="7682" width="1.125" style="132" customWidth="1"/>
    <col min="7683" max="7683" width="26" style="132" customWidth="1"/>
    <col min="7684" max="7684" width="5.625" style="132" customWidth="1"/>
    <col min="7685" max="7685" width="0.75" style="132" customWidth="1"/>
    <col min="7686" max="7686" width="10.625" style="132" customWidth="1"/>
    <col min="7687" max="7687" width="0.75" style="132" customWidth="1"/>
    <col min="7688" max="7688" width="10.625" style="132" customWidth="1"/>
    <col min="7689" max="7689" width="0.75" style="132" customWidth="1"/>
    <col min="7690" max="7690" width="10.625" style="132" customWidth="1"/>
    <col min="7691" max="7691" width="0.75" style="132" customWidth="1"/>
    <col min="7692" max="7692" width="10.625" style="132" customWidth="1"/>
    <col min="7693" max="7936" width="9" style="132"/>
    <col min="7937" max="7938" width="1.125" style="132" customWidth="1"/>
    <col min="7939" max="7939" width="26" style="132" customWidth="1"/>
    <col min="7940" max="7940" width="5.625" style="132" customWidth="1"/>
    <col min="7941" max="7941" width="0.75" style="132" customWidth="1"/>
    <col min="7942" max="7942" width="10.625" style="132" customWidth="1"/>
    <col min="7943" max="7943" width="0.75" style="132" customWidth="1"/>
    <col min="7944" max="7944" width="10.625" style="132" customWidth="1"/>
    <col min="7945" max="7945" width="0.75" style="132" customWidth="1"/>
    <col min="7946" max="7946" width="10.625" style="132" customWidth="1"/>
    <col min="7947" max="7947" width="0.75" style="132" customWidth="1"/>
    <col min="7948" max="7948" width="10.625" style="132" customWidth="1"/>
    <col min="7949" max="8192" width="9" style="132"/>
    <col min="8193" max="8194" width="1.125" style="132" customWidth="1"/>
    <col min="8195" max="8195" width="26" style="132" customWidth="1"/>
    <col min="8196" max="8196" width="5.625" style="132" customWidth="1"/>
    <col min="8197" max="8197" width="0.75" style="132" customWidth="1"/>
    <col min="8198" max="8198" width="10.625" style="132" customWidth="1"/>
    <col min="8199" max="8199" width="0.75" style="132" customWidth="1"/>
    <col min="8200" max="8200" width="10.625" style="132" customWidth="1"/>
    <col min="8201" max="8201" width="0.75" style="132" customWidth="1"/>
    <col min="8202" max="8202" width="10.625" style="132" customWidth="1"/>
    <col min="8203" max="8203" width="0.75" style="132" customWidth="1"/>
    <col min="8204" max="8204" width="10.625" style="132" customWidth="1"/>
    <col min="8205" max="8448" width="9" style="132"/>
    <col min="8449" max="8450" width="1.125" style="132" customWidth="1"/>
    <col min="8451" max="8451" width="26" style="132" customWidth="1"/>
    <col min="8452" max="8452" width="5.625" style="132" customWidth="1"/>
    <col min="8453" max="8453" width="0.75" style="132" customWidth="1"/>
    <col min="8454" max="8454" width="10.625" style="132" customWidth="1"/>
    <col min="8455" max="8455" width="0.75" style="132" customWidth="1"/>
    <col min="8456" max="8456" width="10.625" style="132" customWidth="1"/>
    <col min="8457" max="8457" width="0.75" style="132" customWidth="1"/>
    <col min="8458" max="8458" width="10.625" style="132" customWidth="1"/>
    <col min="8459" max="8459" width="0.75" style="132" customWidth="1"/>
    <col min="8460" max="8460" width="10.625" style="132" customWidth="1"/>
    <col min="8461" max="8704" width="9" style="132"/>
    <col min="8705" max="8706" width="1.125" style="132" customWidth="1"/>
    <col min="8707" max="8707" width="26" style="132" customWidth="1"/>
    <col min="8708" max="8708" width="5.625" style="132" customWidth="1"/>
    <col min="8709" max="8709" width="0.75" style="132" customWidth="1"/>
    <col min="8710" max="8710" width="10.625" style="132" customWidth="1"/>
    <col min="8711" max="8711" width="0.75" style="132" customWidth="1"/>
    <col min="8712" max="8712" width="10.625" style="132" customWidth="1"/>
    <col min="8713" max="8713" width="0.75" style="132" customWidth="1"/>
    <col min="8714" max="8714" width="10.625" style="132" customWidth="1"/>
    <col min="8715" max="8715" width="0.75" style="132" customWidth="1"/>
    <col min="8716" max="8716" width="10.625" style="132" customWidth="1"/>
    <col min="8717" max="8960" width="9" style="132"/>
    <col min="8961" max="8962" width="1.125" style="132" customWidth="1"/>
    <col min="8963" max="8963" width="26" style="132" customWidth="1"/>
    <col min="8964" max="8964" width="5.625" style="132" customWidth="1"/>
    <col min="8965" max="8965" width="0.75" style="132" customWidth="1"/>
    <col min="8966" max="8966" width="10.625" style="132" customWidth="1"/>
    <col min="8967" max="8967" width="0.75" style="132" customWidth="1"/>
    <col min="8968" max="8968" width="10.625" style="132" customWidth="1"/>
    <col min="8969" max="8969" width="0.75" style="132" customWidth="1"/>
    <col min="8970" max="8970" width="10.625" style="132" customWidth="1"/>
    <col min="8971" max="8971" width="0.75" style="132" customWidth="1"/>
    <col min="8972" max="8972" width="10.625" style="132" customWidth="1"/>
    <col min="8973" max="9216" width="9" style="132"/>
    <col min="9217" max="9218" width="1.125" style="132" customWidth="1"/>
    <col min="9219" max="9219" width="26" style="132" customWidth="1"/>
    <col min="9220" max="9220" width="5.625" style="132" customWidth="1"/>
    <col min="9221" max="9221" width="0.75" style="132" customWidth="1"/>
    <col min="9222" max="9222" width="10.625" style="132" customWidth="1"/>
    <col min="9223" max="9223" width="0.75" style="132" customWidth="1"/>
    <col min="9224" max="9224" width="10.625" style="132" customWidth="1"/>
    <col min="9225" max="9225" width="0.75" style="132" customWidth="1"/>
    <col min="9226" max="9226" width="10.625" style="132" customWidth="1"/>
    <col min="9227" max="9227" width="0.75" style="132" customWidth="1"/>
    <col min="9228" max="9228" width="10.625" style="132" customWidth="1"/>
    <col min="9229" max="9472" width="9" style="132"/>
    <col min="9473" max="9474" width="1.125" style="132" customWidth="1"/>
    <col min="9475" max="9475" width="26" style="132" customWidth="1"/>
    <col min="9476" max="9476" width="5.625" style="132" customWidth="1"/>
    <col min="9477" max="9477" width="0.75" style="132" customWidth="1"/>
    <col min="9478" max="9478" width="10.625" style="132" customWidth="1"/>
    <col min="9479" max="9479" width="0.75" style="132" customWidth="1"/>
    <col min="9480" max="9480" width="10.625" style="132" customWidth="1"/>
    <col min="9481" max="9481" width="0.75" style="132" customWidth="1"/>
    <col min="9482" max="9482" width="10.625" style="132" customWidth="1"/>
    <col min="9483" max="9483" width="0.75" style="132" customWidth="1"/>
    <col min="9484" max="9484" width="10.625" style="132" customWidth="1"/>
    <col min="9485" max="9728" width="9" style="132"/>
    <col min="9729" max="9730" width="1.125" style="132" customWidth="1"/>
    <col min="9731" max="9731" width="26" style="132" customWidth="1"/>
    <col min="9732" max="9732" width="5.625" style="132" customWidth="1"/>
    <col min="9733" max="9733" width="0.75" style="132" customWidth="1"/>
    <col min="9734" max="9734" width="10.625" style="132" customWidth="1"/>
    <col min="9735" max="9735" width="0.75" style="132" customWidth="1"/>
    <col min="9736" max="9736" width="10.625" style="132" customWidth="1"/>
    <col min="9737" max="9737" width="0.75" style="132" customWidth="1"/>
    <col min="9738" max="9738" width="10.625" style="132" customWidth="1"/>
    <col min="9739" max="9739" width="0.75" style="132" customWidth="1"/>
    <col min="9740" max="9740" width="10.625" style="132" customWidth="1"/>
    <col min="9741" max="9984" width="9" style="132"/>
    <col min="9985" max="9986" width="1.125" style="132" customWidth="1"/>
    <col min="9987" max="9987" width="26" style="132" customWidth="1"/>
    <col min="9988" max="9988" width="5.625" style="132" customWidth="1"/>
    <col min="9989" max="9989" width="0.75" style="132" customWidth="1"/>
    <col min="9990" max="9990" width="10.625" style="132" customWidth="1"/>
    <col min="9991" max="9991" width="0.75" style="132" customWidth="1"/>
    <col min="9992" max="9992" width="10.625" style="132" customWidth="1"/>
    <col min="9993" max="9993" width="0.75" style="132" customWidth="1"/>
    <col min="9994" max="9994" width="10.625" style="132" customWidth="1"/>
    <col min="9995" max="9995" width="0.75" style="132" customWidth="1"/>
    <col min="9996" max="9996" width="10.625" style="132" customWidth="1"/>
    <col min="9997" max="10240" width="9" style="132"/>
    <col min="10241" max="10242" width="1.125" style="132" customWidth="1"/>
    <col min="10243" max="10243" width="26" style="132" customWidth="1"/>
    <col min="10244" max="10244" width="5.625" style="132" customWidth="1"/>
    <col min="10245" max="10245" width="0.75" style="132" customWidth="1"/>
    <col min="10246" max="10246" width="10.625" style="132" customWidth="1"/>
    <col min="10247" max="10247" width="0.75" style="132" customWidth="1"/>
    <col min="10248" max="10248" width="10.625" style="132" customWidth="1"/>
    <col min="10249" max="10249" width="0.75" style="132" customWidth="1"/>
    <col min="10250" max="10250" width="10.625" style="132" customWidth="1"/>
    <col min="10251" max="10251" width="0.75" style="132" customWidth="1"/>
    <col min="10252" max="10252" width="10.625" style="132" customWidth="1"/>
    <col min="10253" max="10496" width="9" style="132"/>
    <col min="10497" max="10498" width="1.125" style="132" customWidth="1"/>
    <col min="10499" max="10499" width="26" style="132" customWidth="1"/>
    <col min="10500" max="10500" width="5.625" style="132" customWidth="1"/>
    <col min="10501" max="10501" width="0.75" style="132" customWidth="1"/>
    <col min="10502" max="10502" width="10.625" style="132" customWidth="1"/>
    <col min="10503" max="10503" width="0.75" style="132" customWidth="1"/>
    <col min="10504" max="10504" width="10.625" style="132" customWidth="1"/>
    <col min="10505" max="10505" width="0.75" style="132" customWidth="1"/>
    <col min="10506" max="10506" width="10.625" style="132" customWidth="1"/>
    <col min="10507" max="10507" width="0.75" style="132" customWidth="1"/>
    <col min="10508" max="10508" width="10.625" style="132" customWidth="1"/>
    <col min="10509" max="10752" width="9" style="132"/>
    <col min="10753" max="10754" width="1.125" style="132" customWidth="1"/>
    <col min="10755" max="10755" width="26" style="132" customWidth="1"/>
    <col min="10756" max="10756" width="5.625" style="132" customWidth="1"/>
    <col min="10757" max="10757" width="0.75" style="132" customWidth="1"/>
    <col min="10758" max="10758" width="10.625" style="132" customWidth="1"/>
    <col min="10759" max="10759" width="0.75" style="132" customWidth="1"/>
    <col min="10760" max="10760" width="10.625" style="132" customWidth="1"/>
    <col min="10761" max="10761" width="0.75" style="132" customWidth="1"/>
    <col min="10762" max="10762" width="10.625" style="132" customWidth="1"/>
    <col min="10763" max="10763" width="0.75" style="132" customWidth="1"/>
    <col min="10764" max="10764" width="10.625" style="132" customWidth="1"/>
    <col min="10765" max="11008" width="9" style="132"/>
    <col min="11009" max="11010" width="1.125" style="132" customWidth="1"/>
    <col min="11011" max="11011" width="26" style="132" customWidth="1"/>
    <col min="11012" max="11012" width="5.625" style="132" customWidth="1"/>
    <col min="11013" max="11013" width="0.75" style="132" customWidth="1"/>
    <col min="11014" max="11014" width="10.625" style="132" customWidth="1"/>
    <col min="11015" max="11015" width="0.75" style="132" customWidth="1"/>
    <col min="11016" max="11016" width="10.625" style="132" customWidth="1"/>
    <col min="11017" max="11017" width="0.75" style="132" customWidth="1"/>
    <col min="11018" max="11018" width="10.625" style="132" customWidth="1"/>
    <col min="11019" max="11019" width="0.75" style="132" customWidth="1"/>
    <col min="11020" max="11020" width="10.625" style="132" customWidth="1"/>
    <col min="11021" max="11264" width="9" style="132"/>
    <col min="11265" max="11266" width="1.125" style="132" customWidth="1"/>
    <col min="11267" max="11267" width="26" style="132" customWidth="1"/>
    <col min="11268" max="11268" width="5.625" style="132" customWidth="1"/>
    <col min="11269" max="11269" width="0.75" style="132" customWidth="1"/>
    <col min="11270" max="11270" width="10.625" style="132" customWidth="1"/>
    <col min="11271" max="11271" width="0.75" style="132" customWidth="1"/>
    <col min="11272" max="11272" width="10.625" style="132" customWidth="1"/>
    <col min="11273" max="11273" width="0.75" style="132" customWidth="1"/>
    <col min="11274" max="11274" width="10.625" style="132" customWidth="1"/>
    <col min="11275" max="11275" width="0.75" style="132" customWidth="1"/>
    <col min="11276" max="11276" width="10.625" style="132" customWidth="1"/>
    <col min="11277" max="11520" width="9" style="132"/>
    <col min="11521" max="11522" width="1.125" style="132" customWidth="1"/>
    <col min="11523" max="11523" width="26" style="132" customWidth="1"/>
    <col min="11524" max="11524" width="5.625" style="132" customWidth="1"/>
    <col min="11525" max="11525" width="0.75" style="132" customWidth="1"/>
    <col min="11526" max="11526" width="10.625" style="132" customWidth="1"/>
    <col min="11527" max="11527" width="0.75" style="132" customWidth="1"/>
    <col min="11528" max="11528" width="10.625" style="132" customWidth="1"/>
    <col min="11529" max="11529" width="0.75" style="132" customWidth="1"/>
    <col min="11530" max="11530" width="10.625" style="132" customWidth="1"/>
    <col min="11531" max="11531" width="0.75" style="132" customWidth="1"/>
    <col min="11532" max="11532" width="10.625" style="132" customWidth="1"/>
    <col min="11533" max="11776" width="9" style="132"/>
    <col min="11777" max="11778" width="1.125" style="132" customWidth="1"/>
    <col min="11779" max="11779" width="26" style="132" customWidth="1"/>
    <col min="11780" max="11780" width="5.625" style="132" customWidth="1"/>
    <col min="11781" max="11781" width="0.75" style="132" customWidth="1"/>
    <col min="11782" max="11782" width="10.625" style="132" customWidth="1"/>
    <col min="11783" max="11783" width="0.75" style="132" customWidth="1"/>
    <col min="11784" max="11784" width="10.625" style="132" customWidth="1"/>
    <col min="11785" max="11785" width="0.75" style="132" customWidth="1"/>
    <col min="11786" max="11786" width="10.625" style="132" customWidth="1"/>
    <col min="11787" max="11787" width="0.75" style="132" customWidth="1"/>
    <col min="11788" max="11788" width="10.625" style="132" customWidth="1"/>
    <col min="11789" max="12032" width="9" style="132"/>
    <col min="12033" max="12034" width="1.125" style="132" customWidth="1"/>
    <col min="12035" max="12035" width="26" style="132" customWidth="1"/>
    <col min="12036" max="12036" width="5.625" style="132" customWidth="1"/>
    <col min="12037" max="12037" width="0.75" style="132" customWidth="1"/>
    <col min="12038" max="12038" width="10.625" style="132" customWidth="1"/>
    <col min="12039" max="12039" width="0.75" style="132" customWidth="1"/>
    <col min="12040" max="12040" width="10.625" style="132" customWidth="1"/>
    <col min="12041" max="12041" width="0.75" style="132" customWidth="1"/>
    <col min="12042" max="12042" width="10.625" style="132" customWidth="1"/>
    <col min="12043" max="12043" width="0.75" style="132" customWidth="1"/>
    <col min="12044" max="12044" width="10.625" style="132" customWidth="1"/>
    <col min="12045" max="12288" width="9" style="132"/>
    <col min="12289" max="12290" width="1.125" style="132" customWidth="1"/>
    <col min="12291" max="12291" width="26" style="132" customWidth="1"/>
    <col min="12292" max="12292" width="5.625" style="132" customWidth="1"/>
    <col min="12293" max="12293" width="0.75" style="132" customWidth="1"/>
    <col min="12294" max="12294" width="10.625" style="132" customWidth="1"/>
    <col min="12295" max="12295" width="0.75" style="132" customWidth="1"/>
    <col min="12296" max="12296" width="10.625" style="132" customWidth="1"/>
    <col min="12297" max="12297" width="0.75" style="132" customWidth="1"/>
    <col min="12298" max="12298" width="10.625" style="132" customWidth="1"/>
    <col min="12299" max="12299" width="0.75" style="132" customWidth="1"/>
    <col min="12300" max="12300" width="10.625" style="132" customWidth="1"/>
    <col min="12301" max="12544" width="9" style="132"/>
    <col min="12545" max="12546" width="1.125" style="132" customWidth="1"/>
    <col min="12547" max="12547" width="26" style="132" customWidth="1"/>
    <col min="12548" max="12548" width="5.625" style="132" customWidth="1"/>
    <col min="12549" max="12549" width="0.75" style="132" customWidth="1"/>
    <col min="12550" max="12550" width="10.625" style="132" customWidth="1"/>
    <col min="12551" max="12551" width="0.75" style="132" customWidth="1"/>
    <col min="12552" max="12552" width="10.625" style="132" customWidth="1"/>
    <col min="12553" max="12553" width="0.75" style="132" customWidth="1"/>
    <col min="12554" max="12554" width="10.625" style="132" customWidth="1"/>
    <col min="12555" max="12555" width="0.75" style="132" customWidth="1"/>
    <col min="12556" max="12556" width="10.625" style="132" customWidth="1"/>
    <col min="12557" max="12800" width="9" style="132"/>
    <col min="12801" max="12802" width="1.125" style="132" customWidth="1"/>
    <col min="12803" max="12803" width="26" style="132" customWidth="1"/>
    <col min="12804" max="12804" width="5.625" style="132" customWidth="1"/>
    <col min="12805" max="12805" width="0.75" style="132" customWidth="1"/>
    <col min="12806" max="12806" width="10.625" style="132" customWidth="1"/>
    <col min="12807" max="12807" width="0.75" style="132" customWidth="1"/>
    <col min="12808" max="12808" width="10.625" style="132" customWidth="1"/>
    <col min="12809" max="12809" width="0.75" style="132" customWidth="1"/>
    <col min="12810" max="12810" width="10.625" style="132" customWidth="1"/>
    <col min="12811" max="12811" width="0.75" style="132" customWidth="1"/>
    <col min="12812" max="12812" width="10.625" style="132" customWidth="1"/>
    <col min="12813" max="13056" width="9" style="132"/>
    <col min="13057" max="13058" width="1.125" style="132" customWidth="1"/>
    <col min="13059" max="13059" width="26" style="132" customWidth="1"/>
    <col min="13060" max="13060" width="5.625" style="132" customWidth="1"/>
    <col min="13061" max="13061" width="0.75" style="132" customWidth="1"/>
    <col min="13062" max="13062" width="10.625" style="132" customWidth="1"/>
    <col min="13063" max="13063" width="0.75" style="132" customWidth="1"/>
    <col min="13064" max="13064" width="10.625" style="132" customWidth="1"/>
    <col min="13065" max="13065" width="0.75" style="132" customWidth="1"/>
    <col min="13066" max="13066" width="10.625" style="132" customWidth="1"/>
    <col min="13067" max="13067" width="0.75" style="132" customWidth="1"/>
    <col min="13068" max="13068" width="10.625" style="132" customWidth="1"/>
    <col min="13069" max="13312" width="9" style="132"/>
    <col min="13313" max="13314" width="1.125" style="132" customWidth="1"/>
    <col min="13315" max="13315" width="26" style="132" customWidth="1"/>
    <col min="13316" max="13316" width="5.625" style="132" customWidth="1"/>
    <col min="13317" max="13317" width="0.75" style="132" customWidth="1"/>
    <col min="13318" max="13318" width="10.625" style="132" customWidth="1"/>
    <col min="13319" max="13319" width="0.75" style="132" customWidth="1"/>
    <col min="13320" max="13320" width="10.625" style="132" customWidth="1"/>
    <col min="13321" max="13321" width="0.75" style="132" customWidth="1"/>
    <col min="13322" max="13322" width="10.625" style="132" customWidth="1"/>
    <col min="13323" max="13323" width="0.75" style="132" customWidth="1"/>
    <col min="13324" max="13324" width="10.625" style="132" customWidth="1"/>
    <col min="13325" max="13568" width="9" style="132"/>
    <col min="13569" max="13570" width="1.125" style="132" customWidth="1"/>
    <col min="13571" max="13571" width="26" style="132" customWidth="1"/>
    <col min="13572" max="13572" width="5.625" style="132" customWidth="1"/>
    <col min="13573" max="13573" width="0.75" style="132" customWidth="1"/>
    <col min="13574" max="13574" width="10.625" style="132" customWidth="1"/>
    <col min="13575" max="13575" width="0.75" style="132" customWidth="1"/>
    <col min="13576" max="13576" width="10.625" style="132" customWidth="1"/>
    <col min="13577" max="13577" width="0.75" style="132" customWidth="1"/>
    <col min="13578" max="13578" width="10.625" style="132" customWidth="1"/>
    <col min="13579" max="13579" width="0.75" style="132" customWidth="1"/>
    <col min="13580" max="13580" width="10.625" style="132" customWidth="1"/>
    <col min="13581" max="13824" width="9" style="132"/>
    <col min="13825" max="13826" width="1.125" style="132" customWidth="1"/>
    <col min="13827" max="13827" width="26" style="132" customWidth="1"/>
    <col min="13828" max="13828" width="5.625" style="132" customWidth="1"/>
    <col min="13829" max="13829" width="0.75" style="132" customWidth="1"/>
    <col min="13830" max="13830" width="10.625" style="132" customWidth="1"/>
    <col min="13831" max="13831" width="0.75" style="132" customWidth="1"/>
    <col min="13832" max="13832" width="10.625" style="132" customWidth="1"/>
    <col min="13833" max="13833" width="0.75" style="132" customWidth="1"/>
    <col min="13834" max="13834" width="10.625" style="132" customWidth="1"/>
    <col min="13835" max="13835" width="0.75" style="132" customWidth="1"/>
    <col min="13836" max="13836" width="10.625" style="132" customWidth="1"/>
    <col min="13837" max="14080" width="9" style="132"/>
    <col min="14081" max="14082" width="1.125" style="132" customWidth="1"/>
    <col min="14083" max="14083" width="26" style="132" customWidth="1"/>
    <col min="14084" max="14084" width="5.625" style="132" customWidth="1"/>
    <col min="14085" max="14085" width="0.75" style="132" customWidth="1"/>
    <col min="14086" max="14086" width="10.625" style="132" customWidth="1"/>
    <col min="14087" max="14087" width="0.75" style="132" customWidth="1"/>
    <col min="14088" max="14088" width="10.625" style="132" customWidth="1"/>
    <col min="14089" max="14089" width="0.75" style="132" customWidth="1"/>
    <col min="14090" max="14090" width="10.625" style="132" customWidth="1"/>
    <col min="14091" max="14091" width="0.75" style="132" customWidth="1"/>
    <col min="14092" max="14092" width="10.625" style="132" customWidth="1"/>
    <col min="14093" max="14336" width="9" style="132"/>
    <col min="14337" max="14338" width="1.125" style="132" customWidth="1"/>
    <col min="14339" max="14339" width="26" style="132" customWidth="1"/>
    <col min="14340" max="14340" width="5.625" style="132" customWidth="1"/>
    <col min="14341" max="14341" width="0.75" style="132" customWidth="1"/>
    <col min="14342" max="14342" width="10.625" style="132" customWidth="1"/>
    <col min="14343" max="14343" width="0.75" style="132" customWidth="1"/>
    <col min="14344" max="14344" width="10.625" style="132" customWidth="1"/>
    <col min="14345" max="14345" width="0.75" style="132" customWidth="1"/>
    <col min="14346" max="14346" width="10.625" style="132" customWidth="1"/>
    <col min="14347" max="14347" width="0.75" style="132" customWidth="1"/>
    <col min="14348" max="14348" width="10.625" style="132" customWidth="1"/>
    <col min="14349" max="14592" width="9" style="132"/>
    <col min="14593" max="14594" width="1.125" style="132" customWidth="1"/>
    <col min="14595" max="14595" width="26" style="132" customWidth="1"/>
    <col min="14596" max="14596" width="5.625" style="132" customWidth="1"/>
    <col min="14597" max="14597" width="0.75" style="132" customWidth="1"/>
    <col min="14598" max="14598" width="10.625" style="132" customWidth="1"/>
    <col min="14599" max="14599" width="0.75" style="132" customWidth="1"/>
    <col min="14600" max="14600" width="10.625" style="132" customWidth="1"/>
    <col min="14601" max="14601" width="0.75" style="132" customWidth="1"/>
    <col min="14602" max="14602" width="10.625" style="132" customWidth="1"/>
    <col min="14603" max="14603" width="0.75" style="132" customWidth="1"/>
    <col min="14604" max="14604" width="10.625" style="132" customWidth="1"/>
    <col min="14605" max="14848" width="9" style="132"/>
    <col min="14849" max="14850" width="1.125" style="132" customWidth="1"/>
    <col min="14851" max="14851" width="26" style="132" customWidth="1"/>
    <col min="14852" max="14852" width="5.625" style="132" customWidth="1"/>
    <col min="14853" max="14853" width="0.75" style="132" customWidth="1"/>
    <col min="14854" max="14854" width="10.625" style="132" customWidth="1"/>
    <col min="14855" max="14855" width="0.75" style="132" customWidth="1"/>
    <col min="14856" max="14856" width="10.625" style="132" customWidth="1"/>
    <col min="14857" max="14857" width="0.75" style="132" customWidth="1"/>
    <col min="14858" max="14858" width="10.625" style="132" customWidth="1"/>
    <col min="14859" max="14859" width="0.75" style="132" customWidth="1"/>
    <col min="14860" max="14860" width="10.625" style="132" customWidth="1"/>
    <col min="14861" max="15104" width="9" style="132"/>
    <col min="15105" max="15106" width="1.125" style="132" customWidth="1"/>
    <col min="15107" max="15107" width="26" style="132" customWidth="1"/>
    <col min="15108" max="15108" width="5.625" style="132" customWidth="1"/>
    <col min="15109" max="15109" width="0.75" style="132" customWidth="1"/>
    <col min="15110" max="15110" width="10.625" style="132" customWidth="1"/>
    <col min="15111" max="15111" width="0.75" style="132" customWidth="1"/>
    <col min="15112" max="15112" width="10.625" style="132" customWidth="1"/>
    <col min="15113" max="15113" width="0.75" style="132" customWidth="1"/>
    <col min="15114" max="15114" width="10.625" style="132" customWidth="1"/>
    <col min="15115" max="15115" width="0.75" style="132" customWidth="1"/>
    <col min="15116" max="15116" width="10.625" style="132" customWidth="1"/>
    <col min="15117" max="15360" width="9" style="132"/>
    <col min="15361" max="15362" width="1.125" style="132" customWidth="1"/>
    <col min="15363" max="15363" width="26" style="132" customWidth="1"/>
    <col min="15364" max="15364" width="5.625" style="132" customWidth="1"/>
    <col min="15365" max="15365" width="0.75" style="132" customWidth="1"/>
    <col min="15366" max="15366" width="10.625" style="132" customWidth="1"/>
    <col min="15367" max="15367" width="0.75" style="132" customWidth="1"/>
    <col min="15368" max="15368" width="10.625" style="132" customWidth="1"/>
    <col min="15369" max="15369" width="0.75" style="132" customWidth="1"/>
    <col min="15370" max="15370" width="10.625" style="132" customWidth="1"/>
    <col min="15371" max="15371" width="0.75" style="132" customWidth="1"/>
    <col min="15372" max="15372" width="10.625" style="132" customWidth="1"/>
    <col min="15373" max="15616" width="9" style="132"/>
    <col min="15617" max="15618" width="1.125" style="132" customWidth="1"/>
    <col min="15619" max="15619" width="26" style="132" customWidth="1"/>
    <col min="15620" max="15620" width="5.625" style="132" customWidth="1"/>
    <col min="15621" max="15621" width="0.75" style="132" customWidth="1"/>
    <col min="15622" max="15622" width="10.625" style="132" customWidth="1"/>
    <col min="15623" max="15623" width="0.75" style="132" customWidth="1"/>
    <col min="15624" max="15624" width="10.625" style="132" customWidth="1"/>
    <col min="15625" max="15625" width="0.75" style="132" customWidth="1"/>
    <col min="15626" max="15626" width="10.625" style="132" customWidth="1"/>
    <col min="15627" max="15627" width="0.75" style="132" customWidth="1"/>
    <col min="15628" max="15628" width="10.625" style="132" customWidth="1"/>
    <col min="15629" max="15872" width="9" style="132"/>
    <col min="15873" max="15874" width="1.125" style="132" customWidth="1"/>
    <col min="15875" max="15875" width="26" style="132" customWidth="1"/>
    <col min="15876" max="15876" width="5.625" style="132" customWidth="1"/>
    <col min="15877" max="15877" width="0.75" style="132" customWidth="1"/>
    <col min="15878" max="15878" width="10.625" style="132" customWidth="1"/>
    <col min="15879" max="15879" width="0.75" style="132" customWidth="1"/>
    <col min="15880" max="15880" width="10.625" style="132" customWidth="1"/>
    <col min="15881" max="15881" width="0.75" style="132" customWidth="1"/>
    <col min="15882" max="15882" width="10.625" style="132" customWidth="1"/>
    <col min="15883" max="15883" width="0.75" style="132" customWidth="1"/>
    <col min="15884" max="15884" width="10.625" style="132" customWidth="1"/>
    <col min="15885" max="16128" width="9" style="132"/>
    <col min="16129" max="16130" width="1.125" style="132" customWidth="1"/>
    <col min="16131" max="16131" width="26" style="132" customWidth="1"/>
    <col min="16132" max="16132" width="5.625" style="132" customWidth="1"/>
    <col min="16133" max="16133" width="0.75" style="132" customWidth="1"/>
    <col min="16134" max="16134" width="10.625" style="132" customWidth="1"/>
    <col min="16135" max="16135" width="0.75" style="132" customWidth="1"/>
    <col min="16136" max="16136" width="10.625" style="132" customWidth="1"/>
    <col min="16137" max="16137" width="0.75" style="132" customWidth="1"/>
    <col min="16138" max="16138" width="10.625" style="132" customWidth="1"/>
    <col min="16139" max="16139" width="0.75" style="132" customWidth="1"/>
    <col min="16140" max="16140" width="10.625" style="132" customWidth="1"/>
    <col min="16141" max="16384" width="9" style="132"/>
  </cols>
  <sheetData>
    <row r="1" spans="1:12" s="112" customFormat="1" ht="20.100000000000001" hidden="1" customHeight="1">
      <c r="A1" s="107" t="e">
        <f>#REF!</f>
        <v>#REF!</v>
      </c>
      <c r="B1" s="107"/>
      <c r="C1" s="107"/>
      <c r="D1" s="110"/>
      <c r="E1" s="110"/>
      <c r="F1" s="110"/>
      <c r="G1" s="110"/>
      <c r="H1" s="110"/>
      <c r="I1" s="110"/>
      <c r="J1" s="111"/>
      <c r="K1" s="111"/>
      <c r="L1" s="111"/>
    </row>
    <row r="2" spans="1:12" s="112" customFormat="1" ht="20.100000000000001" hidden="1" customHeight="1">
      <c r="A2" s="112" t="s">
        <v>79</v>
      </c>
      <c r="D2" s="110"/>
      <c r="E2" s="110"/>
      <c r="F2" s="110"/>
      <c r="G2" s="110"/>
      <c r="H2" s="110"/>
      <c r="I2" s="110"/>
      <c r="J2" s="111"/>
      <c r="K2" s="111"/>
      <c r="L2" s="111"/>
    </row>
    <row r="3" spans="1:12" s="112" customFormat="1" ht="20.100000000000001" hidden="1" customHeight="1">
      <c r="A3" s="113" t="s">
        <v>164</v>
      </c>
      <c r="B3" s="113"/>
      <c r="C3" s="113"/>
      <c r="D3" s="114"/>
      <c r="E3" s="114"/>
      <c r="F3" s="114"/>
      <c r="G3" s="114"/>
      <c r="H3" s="114"/>
      <c r="I3" s="114"/>
      <c r="J3" s="115"/>
      <c r="K3" s="115"/>
      <c r="L3" s="115"/>
    </row>
    <row r="4" spans="1:12" s="113" customFormat="1" ht="20.100000000000001" customHeight="1">
      <c r="A4" s="41" t="str">
        <f>'Thai 6-7 (3m)'!A51</f>
        <v>บริษัท เอสจีเอฟ แคปปิตอล จำกัด (มหาชน)</v>
      </c>
      <c r="B4" s="41"/>
      <c r="C4" s="41"/>
      <c r="D4" s="116"/>
      <c r="E4" s="116"/>
      <c r="F4" s="116"/>
      <c r="G4" s="114"/>
      <c r="H4" s="116"/>
      <c r="I4" s="114"/>
      <c r="J4" s="115"/>
      <c r="K4" s="115"/>
      <c r="L4" s="115"/>
    </row>
    <row r="5" spans="1:12" s="112" customFormat="1" ht="20.100000000000001" customHeight="1">
      <c r="A5" s="112" t="s">
        <v>79</v>
      </c>
      <c r="D5" s="111"/>
      <c r="E5" s="111"/>
      <c r="F5" s="111"/>
      <c r="G5" s="114"/>
      <c r="H5" s="111"/>
      <c r="I5" s="114"/>
      <c r="J5" s="115"/>
      <c r="K5" s="115"/>
      <c r="L5" s="115"/>
    </row>
    <row r="6" spans="1:12" s="112" customFormat="1" ht="20.100000000000001" customHeight="1">
      <c r="A6" s="117" t="s">
        <v>191</v>
      </c>
      <c r="B6" s="118"/>
      <c r="C6" s="118"/>
      <c r="D6" s="119"/>
      <c r="E6" s="119"/>
      <c r="F6" s="119"/>
      <c r="G6" s="167"/>
      <c r="H6" s="119"/>
      <c r="I6" s="167"/>
      <c r="J6" s="119"/>
      <c r="K6" s="119"/>
      <c r="L6" s="119"/>
    </row>
    <row r="7" spans="1:12" s="112" customFormat="1" ht="20.100000000000001" customHeight="1">
      <c r="A7" s="113"/>
      <c r="B7" s="113"/>
      <c r="C7" s="113"/>
      <c r="D7" s="114"/>
      <c r="E7" s="114"/>
      <c r="F7" s="168"/>
      <c r="G7" s="168"/>
      <c r="H7" s="168"/>
      <c r="I7" s="168"/>
      <c r="J7" s="115"/>
      <c r="K7" s="115"/>
      <c r="L7" s="115"/>
    </row>
    <row r="8" spans="1:12" s="112" customFormat="1" ht="20.100000000000001" customHeight="1">
      <c r="A8" s="113"/>
      <c r="B8" s="113"/>
      <c r="C8" s="113"/>
      <c r="D8" s="114"/>
      <c r="E8" s="114"/>
      <c r="F8" s="238" t="s">
        <v>2</v>
      </c>
      <c r="G8" s="238"/>
      <c r="H8" s="238"/>
      <c r="I8" s="121"/>
      <c r="J8" s="239" t="s">
        <v>3</v>
      </c>
      <c r="K8" s="239"/>
      <c r="L8" s="239"/>
    </row>
    <row r="9" spans="1:12" s="112" customFormat="1" ht="20.100000000000001" customHeight="1">
      <c r="A9" s="113"/>
      <c r="B9" s="113"/>
      <c r="C9" s="113"/>
      <c r="D9" s="114"/>
      <c r="E9" s="114"/>
      <c r="F9" s="122" t="s">
        <v>4</v>
      </c>
      <c r="G9" s="168"/>
      <c r="H9" s="122" t="s">
        <v>4</v>
      </c>
      <c r="I9" s="123"/>
      <c r="J9" s="122" t="s">
        <v>4</v>
      </c>
      <c r="K9" s="123"/>
      <c r="L9" s="122" t="s">
        <v>4</v>
      </c>
    </row>
    <row r="10" spans="1:12" s="112" customFormat="1" ht="20.100000000000001" customHeight="1">
      <c r="D10" s="110"/>
      <c r="E10" s="110"/>
      <c r="F10" s="124" t="s">
        <v>7</v>
      </c>
      <c r="G10" s="169"/>
      <c r="H10" s="124" t="s">
        <v>8</v>
      </c>
      <c r="I10" s="124"/>
      <c r="J10" s="124" t="s">
        <v>7</v>
      </c>
      <c r="K10" s="169"/>
      <c r="L10" s="124" t="s">
        <v>8</v>
      </c>
    </row>
    <row r="11" spans="1:12" s="112" customFormat="1" ht="20.100000000000001" customHeight="1">
      <c r="D11" s="120" t="s">
        <v>9</v>
      </c>
      <c r="E11" s="114"/>
      <c r="F11" s="125" t="s">
        <v>10</v>
      </c>
      <c r="G11" s="168"/>
      <c r="H11" s="125" t="s">
        <v>10</v>
      </c>
      <c r="I11" s="124"/>
      <c r="J11" s="125" t="s">
        <v>10</v>
      </c>
      <c r="K11" s="124"/>
      <c r="L11" s="125" t="s">
        <v>10</v>
      </c>
    </row>
    <row r="12" spans="1:12" s="112" customFormat="1" ht="8.1" customHeight="1">
      <c r="D12" s="114"/>
      <c r="E12" s="114"/>
      <c r="F12" s="170"/>
      <c r="G12" s="168"/>
      <c r="H12" s="168"/>
      <c r="I12" s="124"/>
      <c r="J12" s="127"/>
      <c r="K12" s="124"/>
      <c r="L12" s="124"/>
    </row>
    <row r="13" spans="1:12" ht="20.100000000000001" customHeight="1">
      <c r="A13" s="112" t="s">
        <v>80</v>
      </c>
      <c r="B13" s="112"/>
      <c r="C13" s="112"/>
      <c r="F13" s="171"/>
      <c r="G13" s="135"/>
      <c r="H13" s="135"/>
      <c r="I13" s="130"/>
      <c r="J13" s="131"/>
    </row>
    <row r="14" spans="1:12" ht="8.1" customHeight="1">
      <c r="A14" s="112"/>
      <c r="B14" s="112"/>
      <c r="C14" s="112"/>
      <c r="F14" s="171"/>
      <c r="G14" s="135"/>
      <c r="H14" s="135"/>
      <c r="I14" s="130"/>
      <c r="J14" s="131"/>
    </row>
    <row r="15" spans="1:12" ht="20.100000000000001" customHeight="1">
      <c r="A15" s="133" t="s">
        <v>81</v>
      </c>
      <c r="B15" s="133"/>
      <c r="C15" s="133"/>
      <c r="D15" s="128">
        <v>20</v>
      </c>
      <c r="F15" s="172">
        <v>239854754</v>
      </c>
      <c r="G15" s="135"/>
      <c r="H15" s="173">
        <v>381990031</v>
      </c>
      <c r="I15" s="139"/>
      <c r="J15" s="172">
        <v>239853921</v>
      </c>
      <c r="K15" s="140"/>
      <c r="L15" s="173">
        <v>381989949</v>
      </c>
    </row>
    <row r="16" spans="1:12" ht="20.100000000000001" customHeight="1">
      <c r="A16" s="132" t="s">
        <v>82</v>
      </c>
      <c r="F16" s="137">
        <v>11189005</v>
      </c>
      <c r="G16" s="135"/>
      <c r="H16" s="138">
        <v>9989632</v>
      </c>
      <c r="I16" s="139"/>
      <c r="J16" s="137">
        <v>11189005</v>
      </c>
      <c r="K16" s="140"/>
      <c r="L16" s="138">
        <v>9989632</v>
      </c>
    </row>
    <row r="17" spans="1:12" ht="20.100000000000001" customHeight="1">
      <c r="A17" s="133" t="s">
        <v>83</v>
      </c>
      <c r="B17" s="133"/>
      <c r="C17" s="133"/>
      <c r="D17" s="128">
        <v>21</v>
      </c>
      <c r="F17" s="141">
        <v>2109360</v>
      </c>
      <c r="G17" s="135"/>
      <c r="H17" s="142">
        <v>17267808</v>
      </c>
      <c r="I17" s="139"/>
      <c r="J17" s="141">
        <v>2178555</v>
      </c>
      <c r="K17" s="139"/>
      <c r="L17" s="142">
        <v>16921820</v>
      </c>
    </row>
    <row r="18" spans="1:12" ht="8.1" customHeight="1">
      <c r="F18" s="131"/>
      <c r="G18" s="135"/>
      <c r="H18" s="130"/>
      <c r="I18" s="139"/>
      <c r="J18" s="131"/>
      <c r="K18" s="139"/>
    </row>
    <row r="19" spans="1:12" ht="20.100000000000001" customHeight="1">
      <c r="A19" s="112" t="s">
        <v>84</v>
      </c>
      <c r="B19" s="112"/>
      <c r="C19" s="112"/>
      <c r="F19" s="141">
        <v>253153119</v>
      </c>
      <c r="G19" s="135"/>
      <c r="H19" s="142">
        <v>409247471</v>
      </c>
      <c r="I19" s="139"/>
      <c r="J19" s="141">
        <v>253221481</v>
      </c>
      <c r="K19" s="139"/>
      <c r="L19" s="142">
        <v>408901401</v>
      </c>
    </row>
    <row r="20" spans="1:12" ht="20.100000000000001" customHeight="1">
      <c r="F20" s="143"/>
      <c r="G20" s="135"/>
      <c r="H20" s="139"/>
      <c r="I20" s="139"/>
      <c r="J20" s="143"/>
      <c r="K20" s="139"/>
      <c r="L20" s="139"/>
    </row>
    <row r="21" spans="1:12" ht="20.100000000000001" customHeight="1">
      <c r="A21" s="112" t="s">
        <v>85</v>
      </c>
      <c r="B21" s="112"/>
      <c r="C21" s="112"/>
      <c r="F21" s="131"/>
      <c r="G21" s="135"/>
      <c r="H21" s="130"/>
      <c r="I21" s="139"/>
      <c r="J21" s="131"/>
      <c r="K21" s="139"/>
    </row>
    <row r="22" spans="1:12" ht="8.1" customHeight="1">
      <c r="A22" s="112"/>
      <c r="B22" s="112"/>
      <c r="C22" s="112"/>
      <c r="F22" s="131"/>
      <c r="G22" s="135"/>
      <c r="H22" s="130"/>
      <c r="I22" s="139"/>
      <c r="J22" s="131"/>
      <c r="K22" s="139"/>
    </row>
    <row r="23" spans="1:12" ht="20.100000000000001" customHeight="1">
      <c r="A23" s="132" t="s">
        <v>86</v>
      </c>
      <c r="F23" s="143">
        <v>137982516</v>
      </c>
      <c r="G23" s="135"/>
      <c r="H23" s="139">
        <v>151433226</v>
      </c>
      <c r="I23" s="139"/>
      <c r="J23" s="143">
        <v>137927575</v>
      </c>
      <c r="K23" s="139"/>
      <c r="L23" s="139">
        <v>151220726</v>
      </c>
    </row>
    <row r="24" spans="1:12" ht="20.100000000000001" customHeight="1">
      <c r="A24" s="132" t="s">
        <v>165</v>
      </c>
      <c r="F24" s="143">
        <v>-16096533</v>
      </c>
      <c r="G24" s="135"/>
      <c r="H24" s="139">
        <v>39456212</v>
      </c>
      <c r="I24" s="139"/>
      <c r="J24" s="143">
        <v>-16096533</v>
      </c>
      <c r="K24" s="139"/>
      <c r="L24" s="139">
        <v>39456212</v>
      </c>
    </row>
    <row r="25" spans="1:12" ht="20.100000000000001" customHeight="1">
      <c r="A25" s="132" t="s">
        <v>87</v>
      </c>
      <c r="D25" s="128">
        <v>25</v>
      </c>
      <c r="F25" s="143">
        <v>1771000</v>
      </c>
      <c r="G25" s="135"/>
      <c r="H25" s="139">
        <v>1550500</v>
      </c>
      <c r="I25" s="139"/>
      <c r="J25" s="143">
        <v>1771000</v>
      </c>
      <c r="K25" s="139"/>
      <c r="L25" s="139">
        <v>1550500</v>
      </c>
    </row>
    <row r="26" spans="1:12" ht="20.100000000000001" customHeight="1">
      <c r="A26" s="132" t="s">
        <v>88</v>
      </c>
      <c r="D26" s="128">
        <v>25</v>
      </c>
      <c r="F26" s="143">
        <v>9130966</v>
      </c>
      <c r="G26" s="144"/>
      <c r="H26" s="139">
        <v>13875658</v>
      </c>
      <c r="I26" s="144"/>
      <c r="J26" s="143">
        <v>9130966</v>
      </c>
      <c r="K26" s="144"/>
      <c r="L26" s="139">
        <v>13875658</v>
      </c>
    </row>
    <row r="27" spans="1:12" ht="20.100000000000001" customHeight="1">
      <c r="A27" s="240" t="s">
        <v>98</v>
      </c>
      <c r="B27" s="240"/>
      <c r="C27" s="240"/>
      <c r="F27" s="141">
        <v>534574</v>
      </c>
      <c r="G27" s="135"/>
      <c r="H27" s="142">
        <v>2099001</v>
      </c>
      <c r="I27" s="139"/>
      <c r="J27" s="141">
        <v>534574</v>
      </c>
      <c r="K27" s="139"/>
      <c r="L27" s="142">
        <v>2099001</v>
      </c>
    </row>
    <row r="28" spans="1:12" ht="8.1" customHeight="1">
      <c r="F28" s="145"/>
      <c r="G28" s="135"/>
      <c r="H28" s="144"/>
      <c r="I28" s="139"/>
      <c r="J28" s="145"/>
      <c r="K28" s="139"/>
      <c r="L28" s="144"/>
    </row>
    <row r="29" spans="1:12" ht="20.100000000000001" customHeight="1">
      <c r="A29" s="112" t="s">
        <v>99</v>
      </c>
      <c r="B29" s="112"/>
      <c r="C29" s="112"/>
      <c r="F29" s="141">
        <v>133322523</v>
      </c>
      <c r="G29" s="135"/>
      <c r="H29" s="142">
        <v>208414597</v>
      </c>
      <c r="I29" s="130"/>
      <c r="J29" s="141">
        <v>133267582</v>
      </c>
      <c r="L29" s="142">
        <v>208202097</v>
      </c>
    </row>
    <row r="30" spans="1:12" ht="8.25" customHeight="1">
      <c r="A30" s="112"/>
      <c r="B30" s="112"/>
      <c r="C30" s="112"/>
      <c r="F30" s="145"/>
      <c r="G30" s="135"/>
      <c r="H30" s="144"/>
      <c r="I30" s="130"/>
      <c r="J30" s="145"/>
      <c r="L30" s="144"/>
    </row>
    <row r="31" spans="1:12" ht="20.100000000000001" customHeight="1">
      <c r="A31" s="112" t="s">
        <v>89</v>
      </c>
      <c r="B31" s="112"/>
      <c r="C31" s="112"/>
      <c r="F31" s="143">
        <v>119830596</v>
      </c>
      <c r="G31" s="135"/>
      <c r="H31" s="139">
        <v>200832874</v>
      </c>
      <c r="I31" s="139"/>
      <c r="J31" s="143">
        <v>119953899</v>
      </c>
      <c r="K31" s="139"/>
      <c r="L31" s="139">
        <v>200699304</v>
      </c>
    </row>
    <row r="32" spans="1:12" ht="20.100000000000001" customHeight="1">
      <c r="A32" s="132" t="s">
        <v>90</v>
      </c>
      <c r="F32" s="141">
        <v>28996229</v>
      </c>
      <c r="G32" s="135"/>
      <c r="H32" s="142">
        <v>407143</v>
      </c>
      <c r="I32" s="130"/>
      <c r="J32" s="141">
        <v>29241398</v>
      </c>
      <c r="L32" s="142">
        <v>424700</v>
      </c>
    </row>
    <row r="33" spans="1:12" ht="8.1" customHeight="1">
      <c r="F33" s="145"/>
      <c r="G33" s="135"/>
      <c r="H33" s="144"/>
      <c r="I33" s="139"/>
      <c r="J33" s="145"/>
      <c r="K33" s="139"/>
      <c r="L33" s="144"/>
    </row>
    <row r="34" spans="1:12" ht="20.100000000000001" customHeight="1">
      <c r="A34" s="112" t="s">
        <v>91</v>
      </c>
      <c r="B34" s="112"/>
      <c r="C34" s="112"/>
      <c r="F34" s="143">
        <v>90834367</v>
      </c>
      <c r="G34" s="135"/>
      <c r="H34" s="139">
        <v>200425731</v>
      </c>
      <c r="I34" s="130"/>
      <c r="J34" s="143">
        <v>90712501</v>
      </c>
      <c r="K34" s="130">
        <v>0</v>
      </c>
      <c r="L34" s="139">
        <v>200274604</v>
      </c>
    </row>
    <row r="35" spans="1:12" ht="20.100000000000001" customHeight="1">
      <c r="A35" s="132" t="s">
        <v>92</v>
      </c>
      <c r="D35" s="128">
        <v>22</v>
      </c>
      <c r="F35" s="141">
        <v>5203459</v>
      </c>
      <c r="G35" s="135"/>
      <c r="H35" s="142">
        <v>36309719</v>
      </c>
      <c r="I35" s="130"/>
      <c r="J35" s="141">
        <v>5179009</v>
      </c>
      <c r="L35" s="142">
        <v>36288532</v>
      </c>
    </row>
    <row r="36" spans="1:12" ht="8.1" customHeight="1">
      <c r="F36" s="145"/>
      <c r="G36" s="135"/>
      <c r="H36" s="144"/>
      <c r="I36" s="139"/>
      <c r="J36" s="145"/>
      <c r="K36" s="139"/>
      <c r="L36" s="144"/>
    </row>
    <row r="37" spans="1:12" ht="20.100000000000001" customHeight="1" thickBot="1">
      <c r="A37" s="112" t="s">
        <v>93</v>
      </c>
      <c r="B37" s="112"/>
      <c r="C37" s="112"/>
      <c r="F37" s="146">
        <v>85630908</v>
      </c>
      <c r="G37" s="135"/>
      <c r="H37" s="147">
        <v>164116012</v>
      </c>
      <c r="I37" s="130"/>
      <c r="J37" s="146">
        <v>85533492</v>
      </c>
      <c r="L37" s="147">
        <v>163986072</v>
      </c>
    </row>
    <row r="38" spans="1:12" ht="20.100000000000001" customHeight="1" thickTop="1">
      <c r="A38" s="148"/>
      <c r="B38" s="148"/>
      <c r="C38" s="148"/>
      <c r="I38" s="130"/>
      <c r="J38" s="139"/>
      <c r="L38" s="139"/>
    </row>
    <row r="39" spans="1:12" ht="20.100000000000001" customHeight="1">
      <c r="A39" s="148"/>
      <c r="B39" s="148"/>
      <c r="C39" s="148"/>
      <c r="I39" s="130"/>
      <c r="J39" s="139"/>
      <c r="L39" s="139"/>
    </row>
    <row r="40" spans="1:12" ht="20.100000000000001" customHeight="1">
      <c r="A40" s="148"/>
      <c r="B40" s="148"/>
      <c r="C40" s="148"/>
      <c r="I40" s="130"/>
      <c r="J40" s="139"/>
      <c r="L40" s="139"/>
    </row>
    <row r="41" spans="1:12" ht="20.100000000000001" customHeight="1">
      <c r="A41" s="112"/>
      <c r="B41" s="112"/>
      <c r="C41" s="112"/>
      <c r="I41" s="130"/>
      <c r="J41" s="139"/>
      <c r="L41" s="139"/>
    </row>
    <row r="42" spans="1:12" ht="20.100000000000001" customHeight="1">
      <c r="A42" s="112"/>
      <c r="B42" s="112"/>
      <c r="C42" s="112"/>
      <c r="I42" s="130"/>
      <c r="J42" s="139"/>
      <c r="L42" s="139"/>
    </row>
    <row r="43" spans="1:12" ht="20.100000000000001" customHeight="1">
      <c r="A43" s="112"/>
      <c r="B43" s="112"/>
      <c r="C43" s="112"/>
      <c r="I43" s="130"/>
      <c r="J43" s="139"/>
      <c r="L43" s="139"/>
    </row>
    <row r="44" spans="1:12" ht="20.100000000000001" customHeight="1">
      <c r="A44" s="112"/>
      <c r="B44" s="112"/>
      <c r="C44" s="112"/>
      <c r="I44" s="130"/>
      <c r="J44" s="139"/>
      <c r="L44" s="139"/>
    </row>
    <row r="45" spans="1:12" ht="20.100000000000001" customHeight="1">
      <c r="A45" s="112"/>
      <c r="B45" s="112"/>
      <c r="C45" s="112"/>
      <c r="I45" s="130"/>
      <c r="J45" s="139"/>
      <c r="L45" s="139"/>
    </row>
    <row r="46" spans="1:12" ht="20.100000000000001" customHeight="1">
      <c r="A46" s="112"/>
      <c r="B46" s="112"/>
      <c r="C46" s="112"/>
      <c r="I46" s="130"/>
      <c r="J46" s="139"/>
      <c r="L46" s="139"/>
    </row>
    <row r="47" spans="1:12" ht="20.100000000000001" customHeight="1">
      <c r="A47" s="112"/>
      <c r="B47" s="112"/>
      <c r="C47" s="112"/>
      <c r="I47" s="130"/>
      <c r="J47" s="139"/>
      <c r="L47" s="139"/>
    </row>
    <row r="48" spans="1:12" ht="17.25" customHeight="1">
      <c r="A48" s="112"/>
      <c r="B48" s="112"/>
      <c r="C48" s="112"/>
      <c r="I48" s="130"/>
      <c r="J48" s="139"/>
      <c r="L48" s="139"/>
    </row>
    <row r="49" spans="1:12" ht="11.25" customHeight="1">
      <c r="A49" s="112"/>
      <c r="B49" s="112"/>
      <c r="C49" s="112"/>
      <c r="I49" s="130"/>
      <c r="J49" s="139"/>
      <c r="L49" s="139"/>
    </row>
    <row r="50" spans="1:12" ht="21.95" customHeight="1">
      <c r="A50" s="151" t="str">
        <f>'Thai 6-7 (3m)'!A50</f>
        <v>หมายเหตุประกอบข้อมูลทางการเงินในหน้า 14 ถึง 35 เป็นส่วนหนึ่งของข้อมูลทางการเงินระหว่างกาลนี้</v>
      </c>
      <c r="B50" s="151"/>
      <c r="C50" s="151"/>
      <c r="D50" s="152"/>
      <c r="E50" s="152"/>
      <c r="F50" s="152"/>
      <c r="G50" s="152"/>
      <c r="H50" s="152"/>
      <c r="I50" s="142"/>
      <c r="J50" s="142"/>
      <c r="K50" s="142"/>
      <c r="L50" s="142"/>
    </row>
    <row r="51" spans="1:12" ht="18" customHeight="1">
      <c r="A51" s="41" t="str">
        <f>A4</f>
        <v>บริษัท เอสจีเอฟ แคปปิตอล จำกัด (มหาชน)</v>
      </c>
      <c r="B51" s="41"/>
      <c r="C51" s="41"/>
      <c r="I51" s="130"/>
      <c r="J51" s="139"/>
      <c r="L51" s="139"/>
    </row>
    <row r="52" spans="1:12" ht="18" customHeight="1">
      <c r="A52" s="112" t="s">
        <v>219</v>
      </c>
      <c r="B52" s="112"/>
      <c r="C52" s="112"/>
      <c r="I52" s="130"/>
      <c r="J52" s="139"/>
      <c r="L52" s="139"/>
    </row>
    <row r="53" spans="1:12" ht="18" customHeight="1">
      <c r="A53" s="118" t="str">
        <f>A6</f>
        <v>สำหรับงวดเก้าเดือนสิ้นสุดวันที่ 30 กันยายน พ.ศ. 2562</v>
      </c>
      <c r="B53" s="118"/>
      <c r="C53" s="118"/>
      <c r="D53" s="152"/>
      <c r="E53" s="152"/>
      <c r="F53" s="152"/>
      <c r="G53" s="152"/>
      <c r="H53" s="152"/>
      <c r="I53" s="142"/>
      <c r="J53" s="142"/>
      <c r="K53" s="142"/>
      <c r="L53" s="142"/>
    </row>
    <row r="54" spans="1:12" ht="18" customHeight="1">
      <c r="A54" s="153"/>
      <c r="B54" s="153"/>
      <c r="C54" s="153"/>
      <c r="I54" s="130"/>
      <c r="J54" s="139"/>
      <c r="L54" s="139"/>
    </row>
    <row r="55" spans="1:12" s="112" customFormat="1" ht="18" customHeight="1">
      <c r="A55" s="113"/>
      <c r="B55" s="113"/>
      <c r="C55" s="113"/>
      <c r="D55" s="114"/>
      <c r="E55" s="114"/>
      <c r="F55" s="238" t="s">
        <v>2</v>
      </c>
      <c r="G55" s="238"/>
      <c r="H55" s="238"/>
      <c r="I55" s="121"/>
      <c r="J55" s="239" t="s">
        <v>3</v>
      </c>
      <c r="K55" s="239"/>
      <c r="L55" s="239"/>
    </row>
    <row r="56" spans="1:12" s="112" customFormat="1" ht="20.100000000000001" customHeight="1">
      <c r="A56" s="113"/>
      <c r="B56" s="113"/>
      <c r="C56" s="113"/>
      <c r="D56" s="114"/>
      <c r="E56" s="114"/>
      <c r="F56" s="122" t="s">
        <v>4</v>
      </c>
      <c r="G56" s="114"/>
      <c r="H56" s="122" t="s">
        <v>4</v>
      </c>
      <c r="I56" s="123"/>
      <c r="J56" s="122" t="s">
        <v>4</v>
      </c>
      <c r="K56" s="123"/>
      <c r="L56" s="122" t="s">
        <v>4</v>
      </c>
    </row>
    <row r="57" spans="1:12" s="112" customFormat="1" ht="18" customHeight="1">
      <c r="A57" s="113"/>
      <c r="B57" s="113"/>
      <c r="C57" s="113"/>
      <c r="D57" s="114"/>
      <c r="E57" s="114"/>
      <c r="F57" s="124" t="s">
        <v>7</v>
      </c>
      <c r="G57" s="110"/>
      <c r="H57" s="124" t="s">
        <v>8</v>
      </c>
      <c r="I57" s="124"/>
      <c r="J57" s="124" t="s">
        <v>7</v>
      </c>
      <c r="K57" s="110"/>
      <c r="L57" s="124" t="s">
        <v>8</v>
      </c>
    </row>
    <row r="58" spans="1:12" s="112" customFormat="1" ht="18" customHeight="1">
      <c r="D58" s="120" t="s">
        <v>9</v>
      </c>
      <c r="E58" s="114"/>
      <c r="F58" s="125" t="s">
        <v>10</v>
      </c>
      <c r="G58" s="114"/>
      <c r="H58" s="125" t="s">
        <v>10</v>
      </c>
      <c r="I58" s="124"/>
      <c r="J58" s="125" t="s">
        <v>10</v>
      </c>
      <c r="K58" s="124"/>
      <c r="L58" s="125" t="s">
        <v>10</v>
      </c>
    </row>
    <row r="59" spans="1:12" s="112" customFormat="1" ht="6" customHeight="1">
      <c r="D59" s="114"/>
      <c r="E59" s="114"/>
      <c r="F59" s="127"/>
      <c r="G59" s="114"/>
      <c r="H59" s="124"/>
      <c r="I59" s="124"/>
      <c r="J59" s="127"/>
      <c r="K59" s="124"/>
      <c r="L59" s="124"/>
    </row>
    <row r="60" spans="1:12" s="112" customFormat="1" ht="18" customHeight="1">
      <c r="A60" s="148" t="s">
        <v>94</v>
      </c>
      <c r="B60" s="148"/>
      <c r="C60" s="148"/>
      <c r="D60" s="114"/>
      <c r="E60" s="114"/>
      <c r="F60" s="127"/>
      <c r="G60" s="114"/>
      <c r="H60" s="124"/>
      <c r="I60" s="124"/>
      <c r="J60" s="127"/>
      <c r="K60" s="124"/>
      <c r="L60" s="124"/>
    </row>
    <row r="61" spans="1:12" s="112" customFormat="1" ht="6" customHeight="1">
      <c r="A61" s="230"/>
      <c r="B61" s="230"/>
      <c r="C61" s="230"/>
      <c r="D61" s="114"/>
      <c r="E61" s="114"/>
      <c r="F61" s="127"/>
      <c r="G61" s="114"/>
      <c r="H61" s="124"/>
      <c r="I61" s="124"/>
      <c r="J61" s="127"/>
      <c r="K61" s="124"/>
      <c r="L61" s="124"/>
    </row>
    <row r="62" spans="1:12" s="112" customFormat="1" ht="18" customHeight="1">
      <c r="A62" s="230"/>
      <c r="B62" s="237" t="s">
        <v>166</v>
      </c>
      <c r="C62" s="237"/>
      <c r="D62" s="114"/>
      <c r="E62" s="114"/>
      <c r="F62" s="127"/>
      <c r="G62" s="114"/>
      <c r="H62" s="124"/>
      <c r="I62" s="124"/>
      <c r="J62" s="127"/>
      <c r="K62" s="124"/>
      <c r="L62" s="124"/>
    </row>
    <row r="63" spans="1:12" s="112" customFormat="1" ht="18" customHeight="1">
      <c r="A63" s="230"/>
      <c r="B63" s="237" t="s">
        <v>167</v>
      </c>
      <c r="C63" s="237"/>
      <c r="D63" s="114"/>
      <c r="E63" s="114"/>
      <c r="F63" s="127"/>
      <c r="G63" s="114"/>
      <c r="H63" s="124"/>
      <c r="I63" s="124"/>
      <c r="J63" s="127"/>
      <c r="K63" s="124"/>
      <c r="L63" s="124"/>
    </row>
    <row r="64" spans="1:12" s="112" customFormat="1" ht="18" customHeight="1">
      <c r="A64" s="154"/>
      <c r="B64" s="154"/>
      <c r="C64" s="155" t="s">
        <v>168</v>
      </c>
      <c r="D64" s="114"/>
      <c r="E64" s="114"/>
      <c r="F64" s="127"/>
      <c r="G64" s="114"/>
      <c r="H64" s="124"/>
      <c r="I64" s="124"/>
      <c r="J64" s="127"/>
      <c r="K64" s="124"/>
      <c r="L64" s="124"/>
    </row>
    <row r="65" spans="1:12" s="112" customFormat="1" ht="18" customHeight="1">
      <c r="A65" s="154"/>
      <c r="B65" s="154"/>
      <c r="C65" s="155" t="s">
        <v>169</v>
      </c>
      <c r="D65" s="114"/>
      <c r="E65" s="114"/>
      <c r="F65" s="143">
        <v>0</v>
      </c>
      <c r="G65" s="114"/>
      <c r="H65" s="139">
        <v>0</v>
      </c>
      <c r="I65" s="124"/>
      <c r="J65" s="143">
        <v>0</v>
      </c>
      <c r="K65" s="124"/>
      <c r="L65" s="139">
        <v>0</v>
      </c>
    </row>
    <row r="66" spans="1:12" s="112" customFormat="1" ht="18" customHeight="1">
      <c r="A66" s="154"/>
      <c r="B66" s="154"/>
      <c r="C66" s="155" t="s">
        <v>170</v>
      </c>
      <c r="D66" s="114"/>
      <c r="E66" s="114"/>
      <c r="F66" s="174"/>
      <c r="G66" s="114"/>
      <c r="H66" s="175"/>
      <c r="I66" s="124"/>
      <c r="J66" s="174"/>
      <c r="K66" s="124"/>
      <c r="L66" s="175"/>
    </row>
    <row r="67" spans="1:12" s="112" customFormat="1" ht="18" customHeight="1">
      <c r="A67" s="154"/>
      <c r="B67" s="154"/>
      <c r="C67" s="155" t="s">
        <v>171</v>
      </c>
      <c r="D67" s="114"/>
      <c r="E67" s="114"/>
      <c r="F67" s="174"/>
      <c r="G67" s="175"/>
      <c r="H67" s="175"/>
      <c r="I67" s="175"/>
      <c r="J67" s="174"/>
      <c r="K67" s="175"/>
      <c r="L67" s="175"/>
    </row>
    <row r="68" spans="1:12" s="112" customFormat="1" ht="18" customHeight="1">
      <c r="A68" s="154"/>
      <c r="B68" s="154"/>
      <c r="C68" s="155" t="s">
        <v>172</v>
      </c>
      <c r="D68" s="114"/>
      <c r="E68" s="114"/>
      <c r="F68" s="141">
        <v>0</v>
      </c>
      <c r="G68" s="114"/>
      <c r="H68" s="142">
        <v>0</v>
      </c>
      <c r="I68" s="124"/>
      <c r="J68" s="141">
        <v>0</v>
      </c>
      <c r="K68" s="124"/>
      <c r="L68" s="142">
        <v>0</v>
      </c>
    </row>
    <row r="69" spans="1:12" s="112" customFormat="1" ht="18" customHeight="1">
      <c r="A69" s="154"/>
      <c r="B69" s="154"/>
      <c r="C69" s="155" t="s">
        <v>173</v>
      </c>
      <c r="D69" s="114"/>
      <c r="E69" s="114"/>
      <c r="F69" s="174"/>
      <c r="G69" s="114"/>
      <c r="H69" s="175"/>
      <c r="I69" s="124"/>
      <c r="J69" s="174"/>
      <c r="K69" s="124"/>
      <c r="L69" s="175"/>
    </row>
    <row r="70" spans="1:12" s="112" customFormat="1" ht="18" customHeight="1">
      <c r="A70" s="154"/>
      <c r="B70" s="154"/>
      <c r="C70" s="155" t="s">
        <v>174</v>
      </c>
      <c r="D70" s="114"/>
      <c r="E70" s="114"/>
      <c r="F70" s="141">
        <v>0</v>
      </c>
      <c r="G70" s="114"/>
      <c r="H70" s="142">
        <v>0</v>
      </c>
      <c r="I70" s="124"/>
      <c r="J70" s="141">
        <v>0</v>
      </c>
      <c r="K70" s="124"/>
      <c r="L70" s="142">
        <v>0</v>
      </c>
    </row>
    <row r="71" spans="1:12" s="112" customFormat="1" ht="6" customHeight="1">
      <c r="A71" s="154"/>
      <c r="B71" s="154"/>
      <c r="C71" s="155"/>
      <c r="D71" s="114"/>
      <c r="E71" s="114"/>
      <c r="F71" s="176"/>
      <c r="G71" s="114"/>
      <c r="H71" s="177"/>
      <c r="I71" s="124"/>
      <c r="J71" s="176"/>
      <c r="K71" s="124"/>
      <c r="L71" s="177"/>
    </row>
    <row r="72" spans="1:12" s="112" customFormat="1" ht="18" customHeight="1" thickBot="1">
      <c r="A72" s="148" t="s">
        <v>95</v>
      </c>
      <c r="B72" s="148"/>
      <c r="C72" s="148"/>
      <c r="D72" s="114"/>
      <c r="E72" s="114"/>
      <c r="F72" s="146">
        <f>SUM(F70,F37)</f>
        <v>85630908</v>
      </c>
      <c r="G72" s="114"/>
      <c r="H72" s="147">
        <f>SUM(H70,H37)</f>
        <v>164116012</v>
      </c>
      <c r="I72" s="124"/>
      <c r="J72" s="146">
        <f>SUM(J70,J37)</f>
        <v>85533492</v>
      </c>
      <c r="K72" s="124"/>
      <c r="L72" s="147">
        <f>SUM(L70,L37)</f>
        <v>163986072</v>
      </c>
    </row>
    <row r="73" spans="1:12" ht="8.1" customHeight="1" thickTop="1">
      <c r="D73" s="114"/>
      <c r="E73" s="114"/>
      <c r="F73" s="131"/>
      <c r="H73" s="130"/>
      <c r="I73" s="139"/>
      <c r="J73" s="131"/>
      <c r="K73" s="139"/>
    </row>
    <row r="74" spans="1:12" ht="20.100000000000001" customHeight="1">
      <c r="A74" s="160" t="s">
        <v>100</v>
      </c>
      <c r="B74" s="160"/>
      <c r="C74" s="160"/>
      <c r="F74" s="143"/>
      <c r="H74" s="139"/>
      <c r="I74" s="130"/>
      <c r="J74" s="143"/>
      <c r="L74" s="139"/>
    </row>
    <row r="75" spans="1:12" ht="20.100000000000001" customHeight="1">
      <c r="A75" s="161" t="s">
        <v>96</v>
      </c>
      <c r="B75" s="161"/>
      <c r="C75" s="161"/>
      <c r="F75" s="143">
        <f>F37</f>
        <v>85630908</v>
      </c>
      <c r="H75" s="139">
        <f>H37</f>
        <v>164116012</v>
      </c>
      <c r="I75" s="130"/>
      <c r="J75" s="143">
        <f>J37</f>
        <v>85533492</v>
      </c>
      <c r="L75" s="139">
        <f>L37</f>
        <v>163986072</v>
      </c>
    </row>
    <row r="76" spans="1:12" ht="20.100000000000001" customHeight="1">
      <c r="A76" s="162" t="s">
        <v>97</v>
      </c>
      <c r="B76" s="162"/>
      <c r="C76" s="162"/>
      <c r="F76" s="141">
        <v>0</v>
      </c>
      <c r="H76" s="142">
        <v>0</v>
      </c>
      <c r="I76" s="130"/>
      <c r="J76" s="141">
        <v>0</v>
      </c>
      <c r="L76" s="142">
        <v>0</v>
      </c>
    </row>
    <row r="77" spans="1:12" ht="8.1" customHeight="1">
      <c r="F77" s="131"/>
      <c r="H77" s="130"/>
      <c r="I77" s="139"/>
      <c r="J77" s="131"/>
      <c r="K77" s="139"/>
    </row>
    <row r="78" spans="1:12" ht="20.100000000000001" customHeight="1" thickBot="1">
      <c r="A78" s="160"/>
      <c r="B78" s="160"/>
      <c r="C78" s="160"/>
      <c r="F78" s="146">
        <f>SUM(F75:F77)</f>
        <v>85630908</v>
      </c>
      <c r="H78" s="147">
        <f>SUM(H75:H77)</f>
        <v>164116012</v>
      </c>
      <c r="I78" s="130"/>
      <c r="J78" s="146">
        <f>SUM(J75:J77)</f>
        <v>85533492</v>
      </c>
      <c r="L78" s="147">
        <f>SUM(L75:L77)</f>
        <v>163986072</v>
      </c>
    </row>
    <row r="79" spans="1:12" ht="20.100000000000001" customHeight="1" thickTop="1">
      <c r="A79" s="148"/>
      <c r="B79" s="148"/>
      <c r="C79" s="148"/>
      <c r="F79" s="143"/>
      <c r="H79" s="139"/>
      <c r="I79" s="130"/>
      <c r="J79" s="143"/>
      <c r="L79" s="139"/>
    </row>
    <row r="80" spans="1:12" ht="20.100000000000001" customHeight="1">
      <c r="A80" s="160" t="s">
        <v>101</v>
      </c>
      <c r="B80" s="160"/>
      <c r="C80" s="160"/>
      <c r="F80" s="143"/>
      <c r="H80" s="139"/>
      <c r="I80" s="130"/>
      <c r="J80" s="143"/>
      <c r="L80" s="139"/>
    </row>
    <row r="81" spans="1:12" ht="20.100000000000001" customHeight="1">
      <c r="A81" s="161" t="s">
        <v>96</v>
      </c>
      <c r="B81" s="161"/>
      <c r="C81" s="161"/>
      <c r="F81" s="143">
        <v>85630908</v>
      </c>
      <c r="H81" s="139">
        <v>164116012</v>
      </c>
      <c r="I81" s="130"/>
      <c r="J81" s="143">
        <v>85533492</v>
      </c>
      <c r="L81" s="139">
        <v>163986072</v>
      </c>
    </row>
    <row r="82" spans="1:12" ht="20.100000000000001" customHeight="1">
      <c r="A82" s="161" t="s">
        <v>97</v>
      </c>
      <c r="B82" s="161"/>
      <c r="C82" s="161"/>
      <c r="F82" s="141">
        <v>0</v>
      </c>
      <c r="H82" s="142">
        <v>0</v>
      </c>
      <c r="I82" s="130"/>
      <c r="J82" s="141">
        <v>0</v>
      </c>
      <c r="L82" s="142">
        <v>0</v>
      </c>
    </row>
    <row r="83" spans="1:12" ht="8.1" customHeight="1">
      <c r="F83" s="131"/>
      <c r="H83" s="130"/>
      <c r="I83" s="139"/>
      <c r="J83" s="131"/>
      <c r="K83" s="139"/>
    </row>
    <row r="84" spans="1:12" ht="19.5" thickBot="1">
      <c r="A84" s="162"/>
      <c r="B84" s="162"/>
      <c r="C84" s="162"/>
      <c r="F84" s="146">
        <f>SUM(F81:F83)</f>
        <v>85630908</v>
      </c>
      <c r="H84" s="147">
        <f>SUM(H81:H83)</f>
        <v>164116012</v>
      </c>
      <c r="I84" s="130"/>
      <c r="J84" s="146">
        <f>SUM(J81:J83)</f>
        <v>85533492</v>
      </c>
      <c r="L84" s="147">
        <f>SUM(L81:L83)</f>
        <v>163986072</v>
      </c>
    </row>
    <row r="85" spans="1:12" ht="19.5" thickTop="1">
      <c r="A85" s="162"/>
      <c r="B85" s="162"/>
      <c r="C85" s="162"/>
      <c r="F85" s="143"/>
      <c r="H85" s="139"/>
      <c r="I85" s="130"/>
      <c r="J85" s="143"/>
      <c r="L85" s="139"/>
    </row>
    <row r="86" spans="1:12" ht="18.75">
      <c r="A86" s="162"/>
      <c r="B86" s="162"/>
      <c r="C86" s="162"/>
      <c r="F86" s="143"/>
      <c r="H86" s="139"/>
      <c r="I86" s="130"/>
      <c r="J86" s="143"/>
      <c r="L86" s="139"/>
    </row>
    <row r="87" spans="1:12" ht="18.75">
      <c r="A87" s="160" t="s">
        <v>102</v>
      </c>
      <c r="B87" s="160"/>
      <c r="C87" s="160"/>
      <c r="F87" s="143"/>
      <c r="H87" s="139"/>
      <c r="I87" s="130"/>
      <c r="J87" s="143"/>
      <c r="L87" s="139"/>
    </row>
    <row r="88" spans="1:12" ht="8.1" customHeight="1">
      <c r="A88" s="160"/>
      <c r="B88" s="160"/>
      <c r="C88" s="160"/>
      <c r="F88" s="143"/>
      <c r="H88" s="139"/>
      <c r="I88" s="130"/>
      <c r="J88" s="143"/>
      <c r="L88" s="139"/>
    </row>
    <row r="89" spans="1:12" ht="20.100000000000001" customHeight="1">
      <c r="A89" s="230" t="s">
        <v>103</v>
      </c>
      <c r="B89" s="230"/>
      <c r="C89" s="230"/>
      <c r="D89" s="128">
        <v>24</v>
      </c>
      <c r="F89" s="163">
        <f>F81/1310000000</f>
        <v>6.536710534351145E-2</v>
      </c>
      <c r="H89" s="164">
        <f>H81/1310000000</f>
        <v>0.12527939847328246</v>
      </c>
      <c r="I89" s="164"/>
      <c r="J89" s="178">
        <f>J81/1310000000</f>
        <v>6.5292741984732824E-2</v>
      </c>
      <c r="K89" s="164"/>
      <c r="L89" s="179">
        <f>L81/1310000000</f>
        <v>0.12518020763358778</v>
      </c>
    </row>
    <row r="90" spans="1:12" ht="20.100000000000001" customHeight="1">
      <c r="A90" s="230"/>
      <c r="B90" s="230"/>
      <c r="C90" s="230"/>
      <c r="I90" s="130"/>
      <c r="J90" s="139"/>
      <c r="L90" s="139"/>
    </row>
    <row r="91" spans="1:12" ht="20.100000000000001" customHeight="1">
      <c r="A91" s="230"/>
      <c r="B91" s="230"/>
      <c r="C91" s="230"/>
      <c r="I91" s="130"/>
      <c r="J91" s="139"/>
      <c r="L91" s="139"/>
    </row>
    <row r="92" spans="1:12" ht="20.100000000000001" customHeight="1">
      <c r="A92" s="230"/>
      <c r="B92" s="230"/>
      <c r="C92" s="230"/>
      <c r="I92" s="130"/>
      <c r="J92" s="139"/>
      <c r="L92" s="139"/>
    </row>
    <row r="93" spans="1:12" ht="20.100000000000001" customHeight="1">
      <c r="A93" s="230"/>
      <c r="B93" s="230"/>
      <c r="C93" s="230"/>
      <c r="I93" s="130"/>
      <c r="J93" s="139"/>
      <c r="L93" s="139"/>
    </row>
    <row r="94" spans="1:12" ht="20.100000000000001" customHeight="1">
      <c r="A94" s="230"/>
      <c r="B94" s="230"/>
      <c r="C94" s="230"/>
      <c r="I94" s="130"/>
      <c r="J94" s="139"/>
      <c r="L94" s="139"/>
    </row>
    <row r="95" spans="1:12" ht="20.100000000000001" customHeight="1">
      <c r="A95" s="230"/>
      <c r="B95" s="230"/>
      <c r="C95" s="230"/>
      <c r="I95" s="130"/>
      <c r="J95" s="139"/>
      <c r="L95" s="139"/>
    </row>
    <row r="96" spans="1:12" ht="24.75" customHeight="1">
      <c r="A96" s="230"/>
      <c r="B96" s="230"/>
      <c r="C96" s="230"/>
      <c r="I96" s="130"/>
      <c r="J96" s="139"/>
      <c r="L96" s="139"/>
    </row>
    <row r="97" spans="1:12" ht="18.75" customHeight="1">
      <c r="A97" s="230"/>
      <c r="B97" s="230"/>
      <c r="C97" s="230"/>
      <c r="I97" s="130"/>
      <c r="J97" s="139"/>
      <c r="L97" s="139"/>
    </row>
    <row r="98" spans="1:12" ht="21.95" customHeight="1">
      <c r="A98" s="166" t="str">
        <f>A50</f>
        <v>หมายเหตุประกอบข้อมูลทางการเงินในหน้า 14 ถึง 35 เป็นส่วนหนึ่งของข้อมูลทางการเงินระหว่างกาลนี้</v>
      </c>
      <c r="B98" s="166"/>
      <c r="C98" s="166"/>
      <c r="D98" s="152"/>
      <c r="E98" s="152"/>
      <c r="F98" s="152"/>
      <c r="G98" s="152"/>
      <c r="H98" s="152"/>
      <c r="I98" s="152"/>
      <c r="J98" s="142"/>
      <c r="K98" s="142"/>
      <c r="L98" s="142"/>
    </row>
  </sheetData>
  <mergeCells count="7">
    <mergeCell ref="B63:C63"/>
    <mergeCell ref="F8:H8"/>
    <mergeCell ref="J8:L8"/>
    <mergeCell ref="A27:C27"/>
    <mergeCell ref="F55:H55"/>
    <mergeCell ref="J55:L55"/>
    <mergeCell ref="B62:C6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opLeftCell="A16" zoomScaleNormal="100" zoomScaleSheetLayoutView="100" workbookViewId="0">
      <selection activeCell="G5" sqref="G5:W30"/>
    </sheetView>
  </sheetViews>
  <sheetFormatPr defaultRowHeight="21.75" customHeight="1"/>
  <cols>
    <col min="1" max="3" width="1.625" style="11" customWidth="1"/>
    <col min="4" max="4" width="25.75" style="11" customWidth="1"/>
    <col min="5" max="5" width="6.625" style="11" customWidth="1"/>
    <col min="6" max="6" width="0.875" style="11" customWidth="1"/>
    <col min="7" max="7" width="9.5" style="9" bestFit="1" customWidth="1"/>
    <col min="8" max="8" width="0.875" style="9" customWidth="1"/>
    <col min="9" max="9" width="10.5" style="9" bestFit="1" customWidth="1"/>
    <col min="10" max="10" width="0.875" style="9" customWidth="1"/>
    <col min="11" max="11" width="10.375" style="9" bestFit="1" customWidth="1"/>
    <col min="12" max="12" width="0.875" style="9" customWidth="1"/>
    <col min="13" max="13" width="9.625" style="9" customWidth="1"/>
    <col min="14" max="14" width="0.875" style="9" customWidth="1"/>
    <col min="15" max="15" width="9.625" style="9" customWidth="1"/>
    <col min="16" max="16" width="0.875" style="9" customWidth="1"/>
    <col min="17" max="17" width="13" style="9" customWidth="1"/>
    <col min="18" max="18" width="0.875" style="9" customWidth="1"/>
    <col min="19" max="19" width="11.75" style="9" bestFit="1" customWidth="1"/>
    <col min="20" max="20" width="0.875" style="9" customWidth="1"/>
    <col min="21" max="21" width="8.875" style="9" customWidth="1"/>
    <col min="22" max="22" width="0.875" style="9" customWidth="1"/>
    <col min="23" max="23" width="11.125" style="9" customWidth="1"/>
    <col min="24" max="258" width="9" style="11"/>
    <col min="259" max="261" width="1.625" style="11" customWidth="1"/>
    <col min="262" max="262" width="29.25" style="11" customWidth="1"/>
    <col min="263" max="263" width="6.25" style="11" customWidth="1"/>
    <col min="264" max="264" width="0.875" style="11" customWidth="1"/>
    <col min="265" max="265" width="9.125" style="11" customWidth="1"/>
    <col min="266" max="266" width="0.875" style="11" customWidth="1"/>
    <col min="267" max="267" width="9.5" style="11" customWidth="1"/>
    <col min="268" max="268" width="0.875" style="11" customWidth="1"/>
    <col min="269" max="269" width="9.125" style="11" customWidth="1"/>
    <col min="270" max="270" width="0.875" style="11" customWidth="1"/>
    <col min="271" max="271" width="9.625" style="11" customWidth="1"/>
    <col min="272" max="272" width="0.875" style="11" customWidth="1"/>
    <col min="273" max="273" width="11.625" style="11" customWidth="1"/>
    <col min="274" max="274" width="0.875" style="11" customWidth="1"/>
    <col min="275" max="275" width="10.25" style="11" customWidth="1"/>
    <col min="276" max="276" width="0.875" style="11" customWidth="1"/>
    <col min="277" max="277" width="8.875" style="11" customWidth="1"/>
    <col min="278" max="278" width="0.875" style="11" customWidth="1"/>
    <col min="279" max="279" width="10.125" style="11" customWidth="1"/>
    <col min="280" max="514" width="9" style="11"/>
    <col min="515" max="517" width="1.625" style="11" customWidth="1"/>
    <col min="518" max="518" width="29.25" style="11" customWidth="1"/>
    <col min="519" max="519" width="6.25" style="11" customWidth="1"/>
    <col min="520" max="520" width="0.875" style="11" customWidth="1"/>
    <col min="521" max="521" width="9.125" style="11" customWidth="1"/>
    <col min="522" max="522" width="0.875" style="11" customWidth="1"/>
    <col min="523" max="523" width="9.5" style="11" customWidth="1"/>
    <col min="524" max="524" width="0.875" style="11" customWidth="1"/>
    <col min="525" max="525" width="9.125" style="11" customWidth="1"/>
    <col min="526" max="526" width="0.875" style="11" customWidth="1"/>
    <col min="527" max="527" width="9.625" style="11" customWidth="1"/>
    <col min="528" max="528" width="0.875" style="11" customWidth="1"/>
    <col min="529" max="529" width="11.625" style="11" customWidth="1"/>
    <col min="530" max="530" width="0.875" style="11" customWidth="1"/>
    <col min="531" max="531" width="10.25" style="11" customWidth="1"/>
    <col min="532" max="532" width="0.875" style="11" customWidth="1"/>
    <col min="533" max="533" width="8.875" style="11" customWidth="1"/>
    <col min="534" max="534" width="0.875" style="11" customWidth="1"/>
    <col min="535" max="535" width="10.125" style="11" customWidth="1"/>
    <col min="536" max="770" width="9" style="11"/>
    <col min="771" max="773" width="1.625" style="11" customWidth="1"/>
    <col min="774" max="774" width="29.25" style="11" customWidth="1"/>
    <col min="775" max="775" width="6.25" style="11" customWidth="1"/>
    <col min="776" max="776" width="0.875" style="11" customWidth="1"/>
    <col min="777" max="777" width="9.125" style="11" customWidth="1"/>
    <col min="778" max="778" width="0.875" style="11" customWidth="1"/>
    <col min="779" max="779" width="9.5" style="11" customWidth="1"/>
    <col min="780" max="780" width="0.875" style="11" customWidth="1"/>
    <col min="781" max="781" width="9.125" style="11" customWidth="1"/>
    <col min="782" max="782" width="0.875" style="11" customWidth="1"/>
    <col min="783" max="783" width="9.625" style="11" customWidth="1"/>
    <col min="784" max="784" width="0.875" style="11" customWidth="1"/>
    <col min="785" max="785" width="11.625" style="11" customWidth="1"/>
    <col min="786" max="786" width="0.875" style="11" customWidth="1"/>
    <col min="787" max="787" width="10.25" style="11" customWidth="1"/>
    <col min="788" max="788" width="0.875" style="11" customWidth="1"/>
    <col min="789" max="789" width="8.875" style="11" customWidth="1"/>
    <col min="790" max="790" width="0.875" style="11" customWidth="1"/>
    <col min="791" max="791" width="10.125" style="11" customWidth="1"/>
    <col min="792" max="1026" width="9" style="11"/>
    <col min="1027" max="1029" width="1.625" style="11" customWidth="1"/>
    <col min="1030" max="1030" width="29.25" style="11" customWidth="1"/>
    <col min="1031" max="1031" width="6.25" style="11" customWidth="1"/>
    <col min="1032" max="1032" width="0.875" style="11" customWidth="1"/>
    <col min="1033" max="1033" width="9.125" style="11" customWidth="1"/>
    <col min="1034" max="1034" width="0.875" style="11" customWidth="1"/>
    <col min="1035" max="1035" width="9.5" style="11" customWidth="1"/>
    <col min="1036" max="1036" width="0.875" style="11" customWidth="1"/>
    <col min="1037" max="1037" width="9.125" style="11" customWidth="1"/>
    <col min="1038" max="1038" width="0.875" style="11" customWidth="1"/>
    <col min="1039" max="1039" width="9.625" style="11" customWidth="1"/>
    <col min="1040" max="1040" width="0.875" style="11" customWidth="1"/>
    <col min="1041" max="1041" width="11.625" style="11" customWidth="1"/>
    <col min="1042" max="1042" width="0.875" style="11" customWidth="1"/>
    <col min="1043" max="1043" width="10.25" style="11" customWidth="1"/>
    <col min="1044" max="1044" width="0.875" style="11" customWidth="1"/>
    <col min="1045" max="1045" width="8.875" style="11" customWidth="1"/>
    <col min="1046" max="1046" width="0.875" style="11" customWidth="1"/>
    <col min="1047" max="1047" width="10.125" style="11" customWidth="1"/>
    <col min="1048" max="1282" width="9" style="11"/>
    <col min="1283" max="1285" width="1.625" style="11" customWidth="1"/>
    <col min="1286" max="1286" width="29.25" style="11" customWidth="1"/>
    <col min="1287" max="1287" width="6.25" style="11" customWidth="1"/>
    <col min="1288" max="1288" width="0.875" style="11" customWidth="1"/>
    <col min="1289" max="1289" width="9.125" style="11" customWidth="1"/>
    <col min="1290" max="1290" width="0.875" style="11" customWidth="1"/>
    <col min="1291" max="1291" width="9.5" style="11" customWidth="1"/>
    <col min="1292" max="1292" width="0.875" style="11" customWidth="1"/>
    <col min="1293" max="1293" width="9.125" style="11" customWidth="1"/>
    <col min="1294" max="1294" width="0.875" style="11" customWidth="1"/>
    <col min="1295" max="1295" width="9.625" style="11" customWidth="1"/>
    <col min="1296" max="1296" width="0.875" style="11" customWidth="1"/>
    <col min="1297" max="1297" width="11.625" style="11" customWidth="1"/>
    <col min="1298" max="1298" width="0.875" style="11" customWidth="1"/>
    <col min="1299" max="1299" width="10.25" style="11" customWidth="1"/>
    <col min="1300" max="1300" width="0.875" style="11" customWidth="1"/>
    <col min="1301" max="1301" width="8.875" style="11" customWidth="1"/>
    <col min="1302" max="1302" width="0.875" style="11" customWidth="1"/>
    <col min="1303" max="1303" width="10.125" style="11" customWidth="1"/>
    <col min="1304" max="1538" width="9" style="11"/>
    <col min="1539" max="1541" width="1.625" style="11" customWidth="1"/>
    <col min="1542" max="1542" width="29.25" style="11" customWidth="1"/>
    <col min="1543" max="1543" width="6.25" style="11" customWidth="1"/>
    <col min="1544" max="1544" width="0.875" style="11" customWidth="1"/>
    <col min="1545" max="1545" width="9.125" style="11" customWidth="1"/>
    <col min="1546" max="1546" width="0.875" style="11" customWidth="1"/>
    <col min="1547" max="1547" width="9.5" style="11" customWidth="1"/>
    <col min="1548" max="1548" width="0.875" style="11" customWidth="1"/>
    <col min="1549" max="1549" width="9.125" style="11" customWidth="1"/>
    <col min="1550" max="1550" width="0.875" style="11" customWidth="1"/>
    <col min="1551" max="1551" width="9.625" style="11" customWidth="1"/>
    <col min="1552" max="1552" width="0.875" style="11" customWidth="1"/>
    <col min="1553" max="1553" width="11.625" style="11" customWidth="1"/>
    <col min="1554" max="1554" width="0.875" style="11" customWidth="1"/>
    <col min="1555" max="1555" width="10.25" style="11" customWidth="1"/>
    <col min="1556" max="1556" width="0.875" style="11" customWidth="1"/>
    <col min="1557" max="1557" width="8.875" style="11" customWidth="1"/>
    <col min="1558" max="1558" width="0.875" style="11" customWidth="1"/>
    <col min="1559" max="1559" width="10.125" style="11" customWidth="1"/>
    <col min="1560" max="1794" width="9" style="11"/>
    <col min="1795" max="1797" width="1.625" style="11" customWidth="1"/>
    <col min="1798" max="1798" width="29.25" style="11" customWidth="1"/>
    <col min="1799" max="1799" width="6.25" style="11" customWidth="1"/>
    <col min="1800" max="1800" width="0.875" style="11" customWidth="1"/>
    <col min="1801" max="1801" width="9.125" style="11" customWidth="1"/>
    <col min="1802" max="1802" width="0.875" style="11" customWidth="1"/>
    <col min="1803" max="1803" width="9.5" style="11" customWidth="1"/>
    <col min="1804" max="1804" width="0.875" style="11" customWidth="1"/>
    <col min="1805" max="1805" width="9.125" style="11" customWidth="1"/>
    <col min="1806" max="1806" width="0.875" style="11" customWidth="1"/>
    <col min="1807" max="1807" width="9.625" style="11" customWidth="1"/>
    <col min="1808" max="1808" width="0.875" style="11" customWidth="1"/>
    <col min="1809" max="1809" width="11.625" style="11" customWidth="1"/>
    <col min="1810" max="1810" width="0.875" style="11" customWidth="1"/>
    <col min="1811" max="1811" width="10.25" style="11" customWidth="1"/>
    <col min="1812" max="1812" width="0.875" style="11" customWidth="1"/>
    <col min="1813" max="1813" width="8.875" style="11" customWidth="1"/>
    <col min="1814" max="1814" width="0.875" style="11" customWidth="1"/>
    <col min="1815" max="1815" width="10.125" style="11" customWidth="1"/>
    <col min="1816" max="2050" width="9" style="11"/>
    <col min="2051" max="2053" width="1.625" style="11" customWidth="1"/>
    <col min="2054" max="2054" width="29.25" style="11" customWidth="1"/>
    <col min="2055" max="2055" width="6.25" style="11" customWidth="1"/>
    <col min="2056" max="2056" width="0.875" style="11" customWidth="1"/>
    <col min="2057" max="2057" width="9.125" style="11" customWidth="1"/>
    <col min="2058" max="2058" width="0.875" style="11" customWidth="1"/>
    <col min="2059" max="2059" width="9.5" style="11" customWidth="1"/>
    <col min="2060" max="2060" width="0.875" style="11" customWidth="1"/>
    <col min="2061" max="2061" width="9.125" style="11" customWidth="1"/>
    <col min="2062" max="2062" width="0.875" style="11" customWidth="1"/>
    <col min="2063" max="2063" width="9.625" style="11" customWidth="1"/>
    <col min="2064" max="2064" width="0.875" style="11" customWidth="1"/>
    <col min="2065" max="2065" width="11.625" style="11" customWidth="1"/>
    <col min="2066" max="2066" width="0.875" style="11" customWidth="1"/>
    <col min="2067" max="2067" width="10.25" style="11" customWidth="1"/>
    <col min="2068" max="2068" width="0.875" style="11" customWidth="1"/>
    <col min="2069" max="2069" width="8.875" style="11" customWidth="1"/>
    <col min="2070" max="2070" width="0.875" style="11" customWidth="1"/>
    <col min="2071" max="2071" width="10.125" style="11" customWidth="1"/>
    <col min="2072" max="2306" width="9" style="11"/>
    <col min="2307" max="2309" width="1.625" style="11" customWidth="1"/>
    <col min="2310" max="2310" width="29.25" style="11" customWidth="1"/>
    <col min="2311" max="2311" width="6.25" style="11" customWidth="1"/>
    <col min="2312" max="2312" width="0.875" style="11" customWidth="1"/>
    <col min="2313" max="2313" width="9.125" style="11" customWidth="1"/>
    <col min="2314" max="2314" width="0.875" style="11" customWidth="1"/>
    <col min="2315" max="2315" width="9.5" style="11" customWidth="1"/>
    <col min="2316" max="2316" width="0.875" style="11" customWidth="1"/>
    <col min="2317" max="2317" width="9.125" style="11" customWidth="1"/>
    <col min="2318" max="2318" width="0.875" style="11" customWidth="1"/>
    <col min="2319" max="2319" width="9.625" style="11" customWidth="1"/>
    <col min="2320" max="2320" width="0.875" style="11" customWidth="1"/>
    <col min="2321" max="2321" width="11.625" style="11" customWidth="1"/>
    <col min="2322" max="2322" width="0.875" style="11" customWidth="1"/>
    <col min="2323" max="2323" width="10.25" style="11" customWidth="1"/>
    <col min="2324" max="2324" width="0.875" style="11" customWidth="1"/>
    <col min="2325" max="2325" width="8.875" style="11" customWidth="1"/>
    <col min="2326" max="2326" width="0.875" style="11" customWidth="1"/>
    <col min="2327" max="2327" width="10.125" style="11" customWidth="1"/>
    <col min="2328" max="2562" width="9" style="11"/>
    <col min="2563" max="2565" width="1.625" style="11" customWidth="1"/>
    <col min="2566" max="2566" width="29.25" style="11" customWidth="1"/>
    <col min="2567" max="2567" width="6.25" style="11" customWidth="1"/>
    <col min="2568" max="2568" width="0.875" style="11" customWidth="1"/>
    <col min="2569" max="2569" width="9.125" style="11" customWidth="1"/>
    <col min="2570" max="2570" width="0.875" style="11" customWidth="1"/>
    <col min="2571" max="2571" width="9.5" style="11" customWidth="1"/>
    <col min="2572" max="2572" width="0.875" style="11" customWidth="1"/>
    <col min="2573" max="2573" width="9.125" style="11" customWidth="1"/>
    <col min="2574" max="2574" width="0.875" style="11" customWidth="1"/>
    <col min="2575" max="2575" width="9.625" style="11" customWidth="1"/>
    <col min="2576" max="2576" width="0.875" style="11" customWidth="1"/>
    <col min="2577" max="2577" width="11.625" style="11" customWidth="1"/>
    <col min="2578" max="2578" width="0.875" style="11" customWidth="1"/>
    <col min="2579" max="2579" width="10.25" style="11" customWidth="1"/>
    <col min="2580" max="2580" width="0.875" style="11" customWidth="1"/>
    <col min="2581" max="2581" width="8.875" style="11" customWidth="1"/>
    <col min="2582" max="2582" width="0.875" style="11" customWidth="1"/>
    <col min="2583" max="2583" width="10.125" style="11" customWidth="1"/>
    <col min="2584" max="2818" width="9" style="11"/>
    <col min="2819" max="2821" width="1.625" style="11" customWidth="1"/>
    <col min="2822" max="2822" width="29.25" style="11" customWidth="1"/>
    <col min="2823" max="2823" width="6.25" style="11" customWidth="1"/>
    <col min="2824" max="2824" width="0.875" style="11" customWidth="1"/>
    <col min="2825" max="2825" width="9.125" style="11" customWidth="1"/>
    <col min="2826" max="2826" width="0.875" style="11" customWidth="1"/>
    <col min="2827" max="2827" width="9.5" style="11" customWidth="1"/>
    <col min="2828" max="2828" width="0.875" style="11" customWidth="1"/>
    <col min="2829" max="2829" width="9.125" style="11" customWidth="1"/>
    <col min="2830" max="2830" width="0.875" style="11" customWidth="1"/>
    <col min="2831" max="2831" width="9.625" style="11" customWidth="1"/>
    <col min="2832" max="2832" width="0.875" style="11" customWidth="1"/>
    <col min="2833" max="2833" width="11.625" style="11" customWidth="1"/>
    <col min="2834" max="2834" width="0.875" style="11" customWidth="1"/>
    <col min="2835" max="2835" width="10.25" style="11" customWidth="1"/>
    <col min="2836" max="2836" width="0.875" style="11" customWidth="1"/>
    <col min="2837" max="2837" width="8.875" style="11" customWidth="1"/>
    <col min="2838" max="2838" width="0.875" style="11" customWidth="1"/>
    <col min="2839" max="2839" width="10.125" style="11" customWidth="1"/>
    <col min="2840" max="3074" width="9" style="11"/>
    <col min="3075" max="3077" width="1.625" style="11" customWidth="1"/>
    <col min="3078" max="3078" width="29.25" style="11" customWidth="1"/>
    <col min="3079" max="3079" width="6.25" style="11" customWidth="1"/>
    <col min="3080" max="3080" width="0.875" style="11" customWidth="1"/>
    <col min="3081" max="3081" width="9.125" style="11" customWidth="1"/>
    <col min="3082" max="3082" width="0.875" style="11" customWidth="1"/>
    <col min="3083" max="3083" width="9.5" style="11" customWidth="1"/>
    <col min="3084" max="3084" width="0.875" style="11" customWidth="1"/>
    <col min="3085" max="3085" width="9.125" style="11" customWidth="1"/>
    <col min="3086" max="3086" width="0.875" style="11" customWidth="1"/>
    <col min="3087" max="3087" width="9.625" style="11" customWidth="1"/>
    <col min="3088" max="3088" width="0.875" style="11" customWidth="1"/>
    <col min="3089" max="3089" width="11.625" style="11" customWidth="1"/>
    <col min="3090" max="3090" width="0.875" style="11" customWidth="1"/>
    <col min="3091" max="3091" width="10.25" style="11" customWidth="1"/>
    <col min="3092" max="3092" width="0.875" style="11" customWidth="1"/>
    <col min="3093" max="3093" width="8.875" style="11" customWidth="1"/>
    <col min="3094" max="3094" width="0.875" style="11" customWidth="1"/>
    <col min="3095" max="3095" width="10.125" style="11" customWidth="1"/>
    <col min="3096" max="3330" width="9" style="11"/>
    <col min="3331" max="3333" width="1.625" style="11" customWidth="1"/>
    <col min="3334" max="3334" width="29.25" style="11" customWidth="1"/>
    <col min="3335" max="3335" width="6.25" style="11" customWidth="1"/>
    <col min="3336" max="3336" width="0.875" style="11" customWidth="1"/>
    <col min="3337" max="3337" width="9.125" style="11" customWidth="1"/>
    <col min="3338" max="3338" width="0.875" style="11" customWidth="1"/>
    <col min="3339" max="3339" width="9.5" style="11" customWidth="1"/>
    <col min="3340" max="3340" width="0.875" style="11" customWidth="1"/>
    <col min="3341" max="3341" width="9.125" style="11" customWidth="1"/>
    <col min="3342" max="3342" width="0.875" style="11" customWidth="1"/>
    <col min="3343" max="3343" width="9.625" style="11" customWidth="1"/>
    <col min="3344" max="3344" width="0.875" style="11" customWidth="1"/>
    <col min="3345" max="3345" width="11.625" style="11" customWidth="1"/>
    <col min="3346" max="3346" width="0.875" style="11" customWidth="1"/>
    <col min="3347" max="3347" width="10.25" style="11" customWidth="1"/>
    <col min="3348" max="3348" width="0.875" style="11" customWidth="1"/>
    <col min="3349" max="3349" width="8.875" style="11" customWidth="1"/>
    <col min="3350" max="3350" width="0.875" style="11" customWidth="1"/>
    <col min="3351" max="3351" width="10.125" style="11" customWidth="1"/>
    <col min="3352" max="3586" width="9" style="11"/>
    <col min="3587" max="3589" width="1.625" style="11" customWidth="1"/>
    <col min="3590" max="3590" width="29.25" style="11" customWidth="1"/>
    <col min="3591" max="3591" width="6.25" style="11" customWidth="1"/>
    <col min="3592" max="3592" width="0.875" style="11" customWidth="1"/>
    <col min="3593" max="3593" width="9.125" style="11" customWidth="1"/>
    <col min="3594" max="3594" width="0.875" style="11" customWidth="1"/>
    <col min="3595" max="3595" width="9.5" style="11" customWidth="1"/>
    <col min="3596" max="3596" width="0.875" style="11" customWidth="1"/>
    <col min="3597" max="3597" width="9.125" style="11" customWidth="1"/>
    <col min="3598" max="3598" width="0.875" style="11" customWidth="1"/>
    <col min="3599" max="3599" width="9.625" style="11" customWidth="1"/>
    <col min="3600" max="3600" width="0.875" style="11" customWidth="1"/>
    <col min="3601" max="3601" width="11.625" style="11" customWidth="1"/>
    <col min="3602" max="3602" width="0.875" style="11" customWidth="1"/>
    <col min="3603" max="3603" width="10.25" style="11" customWidth="1"/>
    <col min="3604" max="3604" width="0.875" style="11" customWidth="1"/>
    <col min="3605" max="3605" width="8.875" style="11" customWidth="1"/>
    <col min="3606" max="3606" width="0.875" style="11" customWidth="1"/>
    <col min="3607" max="3607" width="10.125" style="11" customWidth="1"/>
    <col min="3608" max="3842" width="9" style="11"/>
    <col min="3843" max="3845" width="1.625" style="11" customWidth="1"/>
    <col min="3846" max="3846" width="29.25" style="11" customWidth="1"/>
    <col min="3847" max="3847" width="6.25" style="11" customWidth="1"/>
    <col min="3848" max="3848" width="0.875" style="11" customWidth="1"/>
    <col min="3849" max="3849" width="9.125" style="11" customWidth="1"/>
    <col min="3850" max="3850" width="0.875" style="11" customWidth="1"/>
    <col min="3851" max="3851" width="9.5" style="11" customWidth="1"/>
    <col min="3852" max="3852" width="0.875" style="11" customWidth="1"/>
    <col min="3853" max="3853" width="9.125" style="11" customWidth="1"/>
    <col min="3854" max="3854" width="0.875" style="11" customWidth="1"/>
    <col min="3855" max="3855" width="9.625" style="11" customWidth="1"/>
    <col min="3856" max="3856" width="0.875" style="11" customWidth="1"/>
    <col min="3857" max="3857" width="11.625" style="11" customWidth="1"/>
    <col min="3858" max="3858" width="0.875" style="11" customWidth="1"/>
    <col min="3859" max="3859" width="10.25" style="11" customWidth="1"/>
    <col min="3860" max="3860" width="0.875" style="11" customWidth="1"/>
    <col min="3861" max="3861" width="8.875" style="11" customWidth="1"/>
    <col min="3862" max="3862" width="0.875" style="11" customWidth="1"/>
    <col min="3863" max="3863" width="10.125" style="11" customWidth="1"/>
    <col min="3864" max="4098" width="9" style="11"/>
    <col min="4099" max="4101" width="1.625" style="11" customWidth="1"/>
    <col min="4102" max="4102" width="29.25" style="11" customWidth="1"/>
    <col min="4103" max="4103" width="6.25" style="11" customWidth="1"/>
    <col min="4104" max="4104" width="0.875" style="11" customWidth="1"/>
    <col min="4105" max="4105" width="9.125" style="11" customWidth="1"/>
    <col min="4106" max="4106" width="0.875" style="11" customWidth="1"/>
    <col min="4107" max="4107" width="9.5" style="11" customWidth="1"/>
    <col min="4108" max="4108" width="0.875" style="11" customWidth="1"/>
    <col min="4109" max="4109" width="9.125" style="11" customWidth="1"/>
    <col min="4110" max="4110" width="0.875" style="11" customWidth="1"/>
    <col min="4111" max="4111" width="9.625" style="11" customWidth="1"/>
    <col min="4112" max="4112" width="0.875" style="11" customWidth="1"/>
    <col min="4113" max="4113" width="11.625" style="11" customWidth="1"/>
    <col min="4114" max="4114" width="0.875" style="11" customWidth="1"/>
    <col min="4115" max="4115" width="10.25" style="11" customWidth="1"/>
    <col min="4116" max="4116" width="0.875" style="11" customWidth="1"/>
    <col min="4117" max="4117" width="8.875" style="11" customWidth="1"/>
    <col min="4118" max="4118" width="0.875" style="11" customWidth="1"/>
    <col min="4119" max="4119" width="10.125" style="11" customWidth="1"/>
    <col min="4120" max="4354" width="9" style="11"/>
    <col min="4355" max="4357" width="1.625" style="11" customWidth="1"/>
    <col min="4358" max="4358" width="29.25" style="11" customWidth="1"/>
    <col min="4359" max="4359" width="6.25" style="11" customWidth="1"/>
    <col min="4360" max="4360" width="0.875" style="11" customWidth="1"/>
    <col min="4361" max="4361" width="9.125" style="11" customWidth="1"/>
    <col min="4362" max="4362" width="0.875" style="11" customWidth="1"/>
    <col min="4363" max="4363" width="9.5" style="11" customWidth="1"/>
    <col min="4364" max="4364" width="0.875" style="11" customWidth="1"/>
    <col min="4365" max="4365" width="9.125" style="11" customWidth="1"/>
    <col min="4366" max="4366" width="0.875" style="11" customWidth="1"/>
    <col min="4367" max="4367" width="9.625" style="11" customWidth="1"/>
    <col min="4368" max="4368" width="0.875" style="11" customWidth="1"/>
    <col min="4369" max="4369" width="11.625" style="11" customWidth="1"/>
    <col min="4370" max="4370" width="0.875" style="11" customWidth="1"/>
    <col min="4371" max="4371" width="10.25" style="11" customWidth="1"/>
    <col min="4372" max="4372" width="0.875" style="11" customWidth="1"/>
    <col min="4373" max="4373" width="8.875" style="11" customWidth="1"/>
    <col min="4374" max="4374" width="0.875" style="11" customWidth="1"/>
    <col min="4375" max="4375" width="10.125" style="11" customWidth="1"/>
    <col min="4376" max="4610" width="9" style="11"/>
    <col min="4611" max="4613" width="1.625" style="11" customWidth="1"/>
    <col min="4614" max="4614" width="29.25" style="11" customWidth="1"/>
    <col min="4615" max="4615" width="6.25" style="11" customWidth="1"/>
    <col min="4616" max="4616" width="0.875" style="11" customWidth="1"/>
    <col min="4617" max="4617" width="9.125" style="11" customWidth="1"/>
    <col min="4618" max="4618" width="0.875" style="11" customWidth="1"/>
    <col min="4619" max="4619" width="9.5" style="11" customWidth="1"/>
    <col min="4620" max="4620" width="0.875" style="11" customWidth="1"/>
    <col min="4621" max="4621" width="9.125" style="11" customWidth="1"/>
    <col min="4622" max="4622" width="0.875" style="11" customWidth="1"/>
    <col min="4623" max="4623" width="9.625" style="11" customWidth="1"/>
    <col min="4624" max="4624" width="0.875" style="11" customWidth="1"/>
    <col min="4625" max="4625" width="11.625" style="11" customWidth="1"/>
    <col min="4626" max="4626" width="0.875" style="11" customWidth="1"/>
    <col min="4627" max="4627" width="10.25" style="11" customWidth="1"/>
    <col min="4628" max="4628" width="0.875" style="11" customWidth="1"/>
    <col min="4629" max="4629" width="8.875" style="11" customWidth="1"/>
    <col min="4630" max="4630" width="0.875" style="11" customWidth="1"/>
    <col min="4631" max="4631" width="10.125" style="11" customWidth="1"/>
    <col min="4632" max="4866" width="9" style="11"/>
    <col min="4867" max="4869" width="1.625" style="11" customWidth="1"/>
    <col min="4870" max="4870" width="29.25" style="11" customWidth="1"/>
    <col min="4871" max="4871" width="6.25" style="11" customWidth="1"/>
    <col min="4872" max="4872" width="0.875" style="11" customWidth="1"/>
    <col min="4873" max="4873" width="9.125" style="11" customWidth="1"/>
    <col min="4874" max="4874" width="0.875" style="11" customWidth="1"/>
    <col min="4875" max="4875" width="9.5" style="11" customWidth="1"/>
    <col min="4876" max="4876" width="0.875" style="11" customWidth="1"/>
    <col min="4877" max="4877" width="9.125" style="11" customWidth="1"/>
    <col min="4878" max="4878" width="0.875" style="11" customWidth="1"/>
    <col min="4879" max="4879" width="9.625" style="11" customWidth="1"/>
    <col min="4880" max="4880" width="0.875" style="11" customWidth="1"/>
    <col min="4881" max="4881" width="11.625" style="11" customWidth="1"/>
    <col min="4882" max="4882" width="0.875" style="11" customWidth="1"/>
    <col min="4883" max="4883" width="10.25" style="11" customWidth="1"/>
    <col min="4884" max="4884" width="0.875" style="11" customWidth="1"/>
    <col min="4885" max="4885" width="8.875" style="11" customWidth="1"/>
    <col min="4886" max="4886" width="0.875" style="11" customWidth="1"/>
    <col min="4887" max="4887" width="10.125" style="11" customWidth="1"/>
    <col min="4888" max="5122" width="9" style="11"/>
    <col min="5123" max="5125" width="1.625" style="11" customWidth="1"/>
    <col min="5126" max="5126" width="29.25" style="11" customWidth="1"/>
    <col min="5127" max="5127" width="6.25" style="11" customWidth="1"/>
    <col min="5128" max="5128" width="0.875" style="11" customWidth="1"/>
    <col min="5129" max="5129" width="9.125" style="11" customWidth="1"/>
    <col min="5130" max="5130" width="0.875" style="11" customWidth="1"/>
    <col min="5131" max="5131" width="9.5" style="11" customWidth="1"/>
    <col min="5132" max="5132" width="0.875" style="11" customWidth="1"/>
    <col min="5133" max="5133" width="9.125" style="11" customWidth="1"/>
    <col min="5134" max="5134" width="0.875" style="11" customWidth="1"/>
    <col min="5135" max="5135" width="9.625" style="11" customWidth="1"/>
    <col min="5136" max="5136" width="0.875" style="11" customWidth="1"/>
    <col min="5137" max="5137" width="11.625" style="11" customWidth="1"/>
    <col min="5138" max="5138" width="0.875" style="11" customWidth="1"/>
    <col min="5139" max="5139" width="10.25" style="11" customWidth="1"/>
    <col min="5140" max="5140" width="0.875" style="11" customWidth="1"/>
    <col min="5141" max="5141" width="8.875" style="11" customWidth="1"/>
    <col min="5142" max="5142" width="0.875" style="11" customWidth="1"/>
    <col min="5143" max="5143" width="10.125" style="11" customWidth="1"/>
    <col min="5144" max="5378" width="9" style="11"/>
    <col min="5379" max="5381" width="1.625" style="11" customWidth="1"/>
    <col min="5382" max="5382" width="29.25" style="11" customWidth="1"/>
    <col min="5383" max="5383" width="6.25" style="11" customWidth="1"/>
    <col min="5384" max="5384" width="0.875" style="11" customWidth="1"/>
    <col min="5385" max="5385" width="9.125" style="11" customWidth="1"/>
    <col min="5386" max="5386" width="0.875" style="11" customWidth="1"/>
    <col min="5387" max="5387" width="9.5" style="11" customWidth="1"/>
    <col min="5388" max="5388" width="0.875" style="11" customWidth="1"/>
    <col min="5389" max="5389" width="9.125" style="11" customWidth="1"/>
    <col min="5390" max="5390" width="0.875" style="11" customWidth="1"/>
    <col min="5391" max="5391" width="9.625" style="11" customWidth="1"/>
    <col min="5392" max="5392" width="0.875" style="11" customWidth="1"/>
    <col min="5393" max="5393" width="11.625" style="11" customWidth="1"/>
    <col min="5394" max="5394" width="0.875" style="11" customWidth="1"/>
    <col min="5395" max="5395" width="10.25" style="11" customWidth="1"/>
    <col min="5396" max="5396" width="0.875" style="11" customWidth="1"/>
    <col min="5397" max="5397" width="8.875" style="11" customWidth="1"/>
    <col min="5398" max="5398" width="0.875" style="11" customWidth="1"/>
    <col min="5399" max="5399" width="10.125" style="11" customWidth="1"/>
    <col min="5400" max="5634" width="9" style="11"/>
    <col min="5635" max="5637" width="1.625" style="11" customWidth="1"/>
    <col min="5638" max="5638" width="29.25" style="11" customWidth="1"/>
    <col min="5639" max="5639" width="6.25" style="11" customWidth="1"/>
    <col min="5640" max="5640" width="0.875" style="11" customWidth="1"/>
    <col min="5641" max="5641" width="9.125" style="11" customWidth="1"/>
    <col min="5642" max="5642" width="0.875" style="11" customWidth="1"/>
    <col min="5643" max="5643" width="9.5" style="11" customWidth="1"/>
    <col min="5644" max="5644" width="0.875" style="11" customWidth="1"/>
    <col min="5645" max="5645" width="9.125" style="11" customWidth="1"/>
    <col min="5646" max="5646" width="0.875" style="11" customWidth="1"/>
    <col min="5647" max="5647" width="9.625" style="11" customWidth="1"/>
    <col min="5648" max="5648" width="0.875" style="11" customWidth="1"/>
    <col min="5649" max="5649" width="11.625" style="11" customWidth="1"/>
    <col min="5650" max="5650" width="0.875" style="11" customWidth="1"/>
    <col min="5651" max="5651" width="10.25" style="11" customWidth="1"/>
    <col min="5652" max="5652" width="0.875" style="11" customWidth="1"/>
    <col min="5653" max="5653" width="8.875" style="11" customWidth="1"/>
    <col min="5654" max="5654" width="0.875" style="11" customWidth="1"/>
    <col min="5655" max="5655" width="10.125" style="11" customWidth="1"/>
    <col min="5656" max="5890" width="9" style="11"/>
    <col min="5891" max="5893" width="1.625" style="11" customWidth="1"/>
    <col min="5894" max="5894" width="29.25" style="11" customWidth="1"/>
    <col min="5895" max="5895" width="6.25" style="11" customWidth="1"/>
    <col min="5896" max="5896" width="0.875" style="11" customWidth="1"/>
    <col min="5897" max="5897" width="9.125" style="11" customWidth="1"/>
    <col min="5898" max="5898" width="0.875" style="11" customWidth="1"/>
    <col min="5899" max="5899" width="9.5" style="11" customWidth="1"/>
    <col min="5900" max="5900" width="0.875" style="11" customWidth="1"/>
    <col min="5901" max="5901" width="9.125" style="11" customWidth="1"/>
    <col min="5902" max="5902" width="0.875" style="11" customWidth="1"/>
    <col min="5903" max="5903" width="9.625" style="11" customWidth="1"/>
    <col min="5904" max="5904" width="0.875" style="11" customWidth="1"/>
    <col min="5905" max="5905" width="11.625" style="11" customWidth="1"/>
    <col min="5906" max="5906" width="0.875" style="11" customWidth="1"/>
    <col min="5907" max="5907" width="10.25" style="11" customWidth="1"/>
    <col min="5908" max="5908" width="0.875" style="11" customWidth="1"/>
    <col min="5909" max="5909" width="8.875" style="11" customWidth="1"/>
    <col min="5910" max="5910" width="0.875" style="11" customWidth="1"/>
    <col min="5911" max="5911" width="10.125" style="11" customWidth="1"/>
    <col min="5912" max="6146" width="9" style="11"/>
    <col min="6147" max="6149" width="1.625" style="11" customWidth="1"/>
    <col min="6150" max="6150" width="29.25" style="11" customWidth="1"/>
    <col min="6151" max="6151" width="6.25" style="11" customWidth="1"/>
    <col min="6152" max="6152" width="0.875" style="11" customWidth="1"/>
    <col min="6153" max="6153" width="9.125" style="11" customWidth="1"/>
    <col min="6154" max="6154" width="0.875" style="11" customWidth="1"/>
    <col min="6155" max="6155" width="9.5" style="11" customWidth="1"/>
    <col min="6156" max="6156" width="0.875" style="11" customWidth="1"/>
    <col min="6157" max="6157" width="9.125" style="11" customWidth="1"/>
    <col min="6158" max="6158" width="0.875" style="11" customWidth="1"/>
    <col min="6159" max="6159" width="9.625" style="11" customWidth="1"/>
    <col min="6160" max="6160" width="0.875" style="11" customWidth="1"/>
    <col min="6161" max="6161" width="11.625" style="11" customWidth="1"/>
    <col min="6162" max="6162" width="0.875" style="11" customWidth="1"/>
    <col min="6163" max="6163" width="10.25" style="11" customWidth="1"/>
    <col min="6164" max="6164" width="0.875" style="11" customWidth="1"/>
    <col min="6165" max="6165" width="8.875" style="11" customWidth="1"/>
    <col min="6166" max="6166" width="0.875" style="11" customWidth="1"/>
    <col min="6167" max="6167" width="10.125" style="11" customWidth="1"/>
    <col min="6168" max="6402" width="9" style="11"/>
    <col min="6403" max="6405" width="1.625" style="11" customWidth="1"/>
    <col min="6406" max="6406" width="29.25" style="11" customWidth="1"/>
    <col min="6407" max="6407" width="6.25" style="11" customWidth="1"/>
    <col min="6408" max="6408" width="0.875" style="11" customWidth="1"/>
    <col min="6409" max="6409" width="9.125" style="11" customWidth="1"/>
    <col min="6410" max="6410" width="0.875" style="11" customWidth="1"/>
    <col min="6411" max="6411" width="9.5" style="11" customWidth="1"/>
    <col min="6412" max="6412" width="0.875" style="11" customWidth="1"/>
    <col min="6413" max="6413" width="9.125" style="11" customWidth="1"/>
    <col min="6414" max="6414" width="0.875" style="11" customWidth="1"/>
    <col min="6415" max="6415" width="9.625" style="11" customWidth="1"/>
    <col min="6416" max="6416" width="0.875" style="11" customWidth="1"/>
    <col min="6417" max="6417" width="11.625" style="11" customWidth="1"/>
    <col min="6418" max="6418" width="0.875" style="11" customWidth="1"/>
    <col min="6419" max="6419" width="10.25" style="11" customWidth="1"/>
    <col min="6420" max="6420" width="0.875" style="11" customWidth="1"/>
    <col min="6421" max="6421" width="8.875" style="11" customWidth="1"/>
    <col min="6422" max="6422" width="0.875" style="11" customWidth="1"/>
    <col min="6423" max="6423" width="10.125" style="11" customWidth="1"/>
    <col min="6424" max="6658" width="9" style="11"/>
    <col min="6659" max="6661" width="1.625" style="11" customWidth="1"/>
    <col min="6662" max="6662" width="29.25" style="11" customWidth="1"/>
    <col min="6663" max="6663" width="6.25" style="11" customWidth="1"/>
    <col min="6664" max="6664" width="0.875" style="11" customWidth="1"/>
    <col min="6665" max="6665" width="9.125" style="11" customWidth="1"/>
    <col min="6666" max="6666" width="0.875" style="11" customWidth="1"/>
    <col min="6667" max="6667" width="9.5" style="11" customWidth="1"/>
    <col min="6668" max="6668" width="0.875" style="11" customWidth="1"/>
    <col min="6669" max="6669" width="9.125" style="11" customWidth="1"/>
    <col min="6670" max="6670" width="0.875" style="11" customWidth="1"/>
    <col min="6671" max="6671" width="9.625" style="11" customWidth="1"/>
    <col min="6672" max="6672" width="0.875" style="11" customWidth="1"/>
    <col min="6673" max="6673" width="11.625" style="11" customWidth="1"/>
    <col min="6674" max="6674" width="0.875" style="11" customWidth="1"/>
    <col min="6675" max="6675" width="10.25" style="11" customWidth="1"/>
    <col min="6676" max="6676" width="0.875" style="11" customWidth="1"/>
    <col min="6677" max="6677" width="8.875" style="11" customWidth="1"/>
    <col min="6678" max="6678" width="0.875" style="11" customWidth="1"/>
    <col min="6679" max="6679" width="10.125" style="11" customWidth="1"/>
    <col min="6680" max="6914" width="9" style="11"/>
    <col min="6915" max="6917" width="1.625" style="11" customWidth="1"/>
    <col min="6918" max="6918" width="29.25" style="11" customWidth="1"/>
    <col min="6919" max="6919" width="6.25" style="11" customWidth="1"/>
    <col min="6920" max="6920" width="0.875" style="11" customWidth="1"/>
    <col min="6921" max="6921" width="9.125" style="11" customWidth="1"/>
    <col min="6922" max="6922" width="0.875" style="11" customWidth="1"/>
    <col min="6923" max="6923" width="9.5" style="11" customWidth="1"/>
    <col min="6924" max="6924" width="0.875" style="11" customWidth="1"/>
    <col min="6925" max="6925" width="9.125" style="11" customWidth="1"/>
    <col min="6926" max="6926" width="0.875" style="11" customWidth="1"/>
    <col min="6927" max="6927" width="9.625" style="11" customWidth="1"/>
    <col min="6928" max="6928" width="0.875" style="11" customWidth="1"/>
    <col min="6929" max="6929" width="11.625" style="11" customWidth="1"/>
    <col min="6930" max="6930" width="0.875" style="11" customWidth="1"/>
    <col min="6931" max="6931" width="10.25" style="11" customWidth="1"/>
    <col min="6932" max="6932" width="0.875" style="11" customWidth="1"/>
    <col min="6933" max="6933" width="8.875" style="11" customWidth="1"/>
    <col min="6934" max="6934" width="0.875" style="11" customWidth="1"/>
    <col min="6935" max="6935" width="10.125" style="11" customWidth="1"/>
    <col min="6936" max="7170" width="9" style="11"/>
    <col min="7171" max="7173" width="1.625" style="11" customWidth="1"/>
    <col min="7174" max="7174" width="29.25" style="11" customWidth="1"/>
    <col min="7175" max="7175" width="6.25" style="11" customWidth="1"/>
    <col min="7176" max="7176" width="0.875" style="11" customWidth="1"/>
    <col min="7177" max="7177" width="9.125" style="11" customWidth="1"/>
    <col min="7178" max="7178" width="0.875" style="11" customWidth="1"/>
    <col min="7179" max="7179" width="9.5" style="11" customWidth="1"/>
    <col min="7180" max="7180" width="0.875" style="11" customWidth="1"/>
    <col min="7181" max="7181" width="9.125" style="11" customWidth="1"/>
    <col min="7182" max="7182" width="0.875" style="11" customWidth="1"/>
    <col min="7183" max="7183" width="9.625" style="11" customWidth="1"/>
    <col min="7184" max="7184" width="0.875" style="11" customWidth="1"/>
    <col min="7185" max="7185" width="11.625" style="11" customWidth="1"/>
    <col min="7186" max="7186" width="0.875" style="11" customWidth="1"/>
    <col min="7187" max="7187" width="10.25" style="11" customWidth="1"/>
    <col min="7188" max="7188" width="0.875" style="11" customWidth="1"/>
    <col min="7189" max="7189" width="8.875" style="11" customWidth="1"/>
    <col min="7190" max="7190" width="0.875" style="11" customWidth="1"/>
    <col min="7191" max="7191" width="10.125" style="11" customWidth="1"/>
    <col min="7192" max="7426" width="9" style="11"/>
    <col min="7427" max="7429" width="1.625" style="11" customWidth="1"/>
    <col min="7430" max="7430" width="29.25" style="11" customWidth="1"/>
    <col min="7431" max="7431" width="6.25" style="11" customWidth="1"/>
    <col min="7432" max="7432" width="0.875" style="11" customWidth="1"/>
    <col min="7433" max="7433" width="9.125" style="11" customWidth="1"/>
    <col min="7434" max="7434" width="0.875" style="11" customWidth="1"/>
    <col min="7435" max="7435" width="9.5" style="11" customWidth="1"/>
    <col min="7436" max="7436" width="0.875" style="11" customWidth="1"/>
    <col min="7437" max="7437" width="9.125" style="11" customWidth="1"/>
    <col min="7438" max="7438" width="0.875" style="11" customWidth="1"/>
    <col min="7439" max="7439" width="9.625" style="11" customWidth="1"/>
    <col min="7440" max="7440" width="0.875" style="11" customWidth="1"/>
    <col min="7441" max="7441" width="11.625" style="11" customWidth="1"/>
    <col min="7442" max="7442" width="0.875" style="11" customWidth="1"/>
    <col min="7443" max="7443" width="10.25" style="11" customWidth="1"/>
    <col min="7444" max="7444" width="0.875" style="11" customWidth="1"/>
    <col min="7445" max="7445" width="8.875" style="11" customWidth="1"/>
    <col min="7446" max="7446" width="0.875" style="11" customWidth="1"/>
    <col min="7447" max="7447" width="10.125" style="11" customWidth="1"/>
    <col min="7448" max="7682" width="9" style="11"/>
    <col min="7683" max="7685" width="1.625" style="11" customWidth="1"/>
    <col min="7686" max="7686" width="29.25" style="11" customWidth="1"/>
    <col min="7687" max="7687" width="6.25" style="11" customWidth="1"/>
    <col min="7688" max="7688" width="0.875" style="11" customWidth="1"/>
    <col min="7689" max="7689" width="9.125" style="11" customWidth="1"/>
    <col min="7690" max="7690" width="0.875" style="11" customWidth="1"/>
    <col min="7691" max="7691" width="9.5" style="11" customWidth="1"/>
    <col min="7692" max="7692" width="0.875" style="11" customWidth="1"/>
    <col min="7693" max="7693" width="9.125" style="11" customWidth="1"/>
    <col min="7694" max="7694" width="0.875" style="11" customWidth="1"/>
    <col min="7695" max="7695" width="9.625" style="11" customWidth="1"/>
    <col min="7696" max="7696" width="0.875" style="11" customWidth="1"/>
    <col min="7697" max="7697" width="11.625" style="11" customWidth="1"/>
    <col min="7698" max="7698" width="0.875" style="11" customWidth="1"/>
    <col min="7699" max="7699" width="10.25" style="11" customWidth="1"/>
    <col min="7700" max="7700" width="0.875" style="11" customWidth="1"/>
    <col min="7701" max="7701" width="8.875" style="11" customWidth="1"/>
    <col min="7702" max="7702" width="0.875" style="11" customWidth="1"/>
    <col min="7703" max="7703" width="10.125" style="11" customWidth="1"/>
    <col min="7704" max="7938" width="9" style="11"/>
    <col min="7939" max="7941" width="1.625" style="11" customWidth="1"/>
    <col min="7942" max="7942" width="29.25" style="11" customWidth="1"/>
    <col min="7943" max="7943" width="6.25" style="11" customWidth="1"/>
    <col min="7944" max="7944" width="0.875" style="11" customWidth="1"/>
    <col min="7945" max="7945" width="9.125" style="11" customWidth="1"/>
    <col min="7946" max="7946" width="0.875" style="11" customWidth="1"/>
    <col min="7947" max="7947" width="9.5" style="11" customWidth="1"/>
    <col min="7948" max="7948" width="0.875" style="11" customWidth="1"/>
    <col min="7949" max="7949" width="9.125" style="11" customWidth="1"/>
    <col min="7950" max="7950" width="0.875" style="11" customWidth="1"/>
    <col min="7951" max="7951" width="9.625" style="11" customWidth="1"/>
    <col min="7952" max="7952" width="0.875" style="11" customWidth="1"/>
    <col min="7953" max="7953" width="11.625" style="11" customWidth="1"/>
    <col min="7954" max="7954" width="0.875" style="11" customWidth="1"/>
    <col min="7955" max="7955" width="10.25" style="11" customWidth="1"/>
    <col min="7956" max="7956" width="0.875" style="11" customWidth="1"/>
    <col min="7957" max="7957" width="8.875" style="11" customWidth="1"/>
    <col min="7958" max="7958" width="0.875" style="11" customWidth="1"/>
    <col min="7959" max="7959" width="10.125" style="11" customWidth="1"/>
    <col min="7960" max="8194" width="9" style="11"/>
    <col min="8195" max="8197" width="1.625" style="11" customWidth="1"/>
    <col min="8198" max="8198" width="29.25" style="11" customWidth="1"/>
    <col min="8199" max="8199" width="6.25" style="11" customWidth="1"/>
    <col min="8200" max="8200" width="0.875" style="11" customWidth="1"/>
    <col min="8201" max="8201" width="9.125" style="11" customWidth="1"/>
    <col min="8202" max="8202" width="0.875" style="11" customWidth="1"/>
    <col min="8203" max="8203" width="9.5" style="11" customWidth="1"/>
    <col min="8204" max="8204" width="0.875" style="11" customWidth="1"/>
    <col min="8205" max="8205" width="9.125" style="11" customWidth="1"/>
    <col min="8206" max="8206" width="0.875" style="11" customWidth="1"/>
    <col min="8207" max="8207" width="9.625" style="11" customWidth="1"/>
    <col min="8208" max="8208" width="0.875" style="11" customWidth="1"/>
    <col min="8209" max="8209" width="11.625" style="11" customWidth="1"/>
    <col min="8210" max="8210" width="0.875" style="11" customWidth="1"/>
    <col min="8211" max="8211" width="10.25" style="11" customWidth="1"/>
    <col min="8212" max="8212" width="0.875" style="11" customWidth="1"/>
    <col min="8213" max="8213" width="8.875" style="11" customWidth="1"/>
    <col min="8214" max="8214" width="0.875" style="11" customWidth="1"/>
    <col min="8215" max="8215" width="10.125" style="11" customWidth="1"/>
    <col min="8216" max="8450" width="9" style="11"/>
    <col min="8451" max="8453" width="1.625" style="11" customWidth="1"/>
    <col min="8454" max="8454" width="29.25" style="11" customWidth="1"/>
    <col min="8455" max="8455" width="6.25" style="11" customWidth="1"/>
    <col min="8456" max="8456" width="0.875" style="11" customWidth="1"/>
    <col min="8457" max="8457" width="9.125" style="11" customWidth="1"/>
    <col min="8458" max="8458" width="0.875" style="11" customWidth="1"/>
    <col min="8459" max="8459" width="9.5" style="11" customWidth="1"/>
    <col min="8460" max="8460" width="0.875" style="11" customWidth="1"/>
    <col min="8461" max="8461" width="9.125" style="11" customWidth="1"/>
    <col min="8462" max="8462" width="0.875" style="11" customWidth="1"/>
    <col min="8463" max="8463" width="9.625" style="11" customWidth="1"/>
    <col min="8464" max="8464" width="0.875" style="11" customWidth="1"/>
    <col min="8465" max="8465" width="11.625" style="11" customWidth="1"/>
    <col min="8466" max="8466" width="0.875" style="11" customWidth="1"/>
    <col min="8467" max="8467" width="10.25" style="11" customWidth="1"/>
    <col min="8468" max="8468" width="0.875" style="11" customWidth="1"/>
    <col min="8469" max="8469" width="8.875" style="11" customWidth="1"/>
    <col min="8470" max="8470" width="0.875" style="11" customWidth="1"/>
    <col min="8471" max="8471" width="10.125" style="11" customWidth="1"/>
    <col min="8472" max="8706" width="9" style="11"/>
    <col min="8707" max="8709" width="1.625" style="11" customWidth="1"/>
    <col min="8710" max="8710" width="29.25" style="11" customWidth="1"/>
    <col min="8711" max="8711" width="6.25" style="11" customWidth="1"/>
    <col min="8712" max="8712" width="0.875" style="11" customWidth="1"/>
    <col min="8713" max="8713" width="9.125" style="11" customWidth="1"/>
    <col min="8714" max="8714" width="0.875" style="11" customWidth="1"/>
    <col min="8715" max="8715" width="9.5" style="11" customWidth="1"/>
    <col min="8716" max="8716" width="0.875" style="11" customWidth="1"/>
    <col min="8717" max="8717" width="9.125" style="11" customWidth="1"/>
    <col min="8718" max="8718" width="0.875" style="11" customWidth="1"/>
    <col min="8719" max="8719" width="9.625" style="11" customWidth="1"/>
    <col min="8720" max="8720" width="0.875" style="11" customWidth="1"/>
    <col min="8721" max="8721" width="11.625" style="11" customWidth="1"/>
    <col min="8722" max="8722" width="0.875" style="11" customWidth="1"/>
    <col min="8723" max="8723" width="10.25" style="11" customWidth="1"/>
    <col min="8724" max="8724" width="0.875" style="11" customWidth="1"/>
    <col min="8725" max="8725" width="8.875" style="11" customWidth="1"/>
    <col min="8726" max="8726" width="0.875" style="11" customWidth="1"/>
    <col min="8727" max="8727" width="10.125" style="11" customWidth="1"/>
    <col min="8728" max="8962" width="9" style="11"/>
    <col min="8963" max="8965" width="1.625" style="11" customWidth="1"/>
    <col min="8966" max="8966" width="29.25" style="11" customWidth="1"/>
    <col min="8967" max="8967" width="6.25" style="11" customWidth="1"/>
    <col min="8968" max="8968" width="0.875" style="11" customWidth="1"/>
    <col min="8969" max="8969" width="9.125" style="11" customWidth="1"/>
    <col min="8970" max="8970" width="0.875" style="11" customWidth="1"/>
    <col min="8971" max="8971" width="9.5" style="11" customWidth="1"/>
    <col min="8972" max="8972" width="0.875" style="11" customWidth="1"/>
    <col min="8973" max="8973" width="9.125" style="11" customWidth="1"/>
    <col min="8974" max="8974" width="0.875" style="11" customWidth="1"/>
    <col min="8975" max="8975" width="9.625" style="11" customWidth="1"/>
    <col min="8976" max="8976" width="0.875" style="11" customWidth="1"/>
    <col min="8977" max="8977" width="11.625" style="11" customWidth="1"/>
    <col min="8978" max="8978" width="0.875" style="11" customWidth="1"/>
    <col min="8979" max="8979" width="10.25" style="11" customWidth="1"/>
    <col min="8980" max="8980" width="0.875" style="11" customWidth="1"/>
    <col min="8981" max="8981" width="8.875" style="11" customWidth="1"/>
    <col min="8982" max="8982" width="0.875" style="11" customWidth="1"/>
    <col min="8983" max="8983" width="10.125" style="11" customWidth="1"/>
    <col min="8984" max="9218" width="9" style="11"/>
    <col min="9219" max="9221" width="1.625" style="11" customWidth="1"/>
    <col min="9222" max="9222" width="29.25" style="11" customWidth="1"/>
    <col min="9223" max="9223" width="6.25" style="11" customWidth="1"/>
    <col min="9224" max="9224" width="0.875" style="11" customWidth="1"/>
    <col min="9225" max="9225" width="9.125" style="11" customWidth="1"/>
    <col min="9226" max="9226" width="0.875" style="11" customWidth="1"/>
    <col min="9227" max="9227" width="9.5" style="11" customWidth="1"/>
    <col min="9228" max="9228" width="0.875" style="11" customWidth="1"/>
    <col min="9229" max="9229" width="9.125" style="11" customWidth="1"/>
    <col min="9230" max="9230" width="0.875" style="11" customWidth="1"/>
    <col min="9231" max="9231" width="9.625" style="11" customWidth="1"/>
    <col min="9232" max="9232" width="0.875" style="11" customWidth="1"/>
    <col min="9233" max="9233" width="11.625" style="11" customWidth="1"/>
    <col min="9234" max="9234" width="0.875" style="11" customWidth="1"/>
    <col min="9235" max="9235" width="10.25" style="11" customWidth="1"/>
    <col min="9236" max="9236" width="0.875" style="11" customWidth="1"/>
    <col min="9237" max="9237" width="8.875" style="11" customWidth="1"/>
    <col min="9238" max="9238" width="0.875" style="11" customWidth="1"/>
    <col min="9239" max="9239" width="10.125" style="11" customWidth="1"/>
    <col min="9240" max="9474" width="9" style="11"/>
    <col min="9475" max="9477" width="1.625" style="11" customWidth="1"/>
    <col min="9478" max="9478" width="29.25" style="11" customWidth="1"/>
    <col min="9479" max="9479" width="6.25" style="11" customWidth="1"/>
    <col min="9480" max="9480" width="0.875" style="11" customWidth="1"/>
    <col min="9481" max="9481" width="9.125" style="11" customWidth="1"/>
    <col min="9482" max="9482" width="0.875" style="11" customWidth="1"/>
    <col min="9483" max="9483" width="9.5" style="11" customWidth="1"/>
    <col min="9484" max="9484" width="0.875" style="11" customWidth="1"/>
    <col min="9485" max="9485" width="9.125" style="11" customWidth="1"/>
    <col min="9486" max="9486" width="0.875" style="11" customWidth="1"/>
    <col min="9487" max="9487" width="9.625" style="11" customWidth="1"/>
    <col min="9488" max="9488" width="0.875" style="11" customWidth="1"/>
    <col min="9489" max="9489" width="11.625" style="11" customWidth="1"/>
    <col min="9490" max="9490" width="0.875" style="11" customWidth="1"/>
    <col min="9491" max="9491" width="10.25" style="11" customWidth="1"/>
    <col min="9492" max="9492" width="0.875" style="11" customWidth="1"/>
    <col min="9493" max="9493" width="8.875" style="11" customWidth="1"/>
    <col min="9494" max="9494" width="0.875" style="11" customWidth="1"/>
    <col min="9495" max="9495" width="10.125" style="11" customWidth="1"/>
    <col min="9496" max="9730" width="9" style="11"/>
    <col min="9731" max="9733" width="1.625" style="11" customWidth="1"/>
    <col min="9734" max="9734" width="29.25" style="11" customWidth="1"/>
    <col min="9735" max="9735" width="6.25" style="11" customWidth="1"/>
    <col min="9736" max="9736" width="0.875" style="11" customWidth="1"/>
    <col min="9737" max="9737" width="9.125" style="11" customWidth="1"/>
    <col min="9738" max="9738" width="0.875" style="11" customWidth="1"/>
    <col min="9739" max="9739" width="9.5" style="11" customWidth="1"/>
    <col min="9740" max="9740" width="0.875" style="11" customWidth="1"/>
    <col min="9741" max="9741" width="9.125" style="11" customWidth="1"/>
    <col min="9742" max="9742" width="0.875" style="11" customWidth="1"/>
    <col min="9743" max="9743" width="9.625" style="11" customWidth="1"/>
    <col min="9744" max="9744" width="0.875" style="11" customWidth="1"/>
    <col min="9745" max="9745" width="11.625" style="11" customWidth="1"/>
    <col min="9746" max="9746" width="0.875" style="11" customWidth="1"/>
    <col min="9747" max="9747" width="10.25" style="11" customWidth="1"/>
    <col min="9748" max="9748" width="0.875" style="11" customWidth="1"/>
    <col min="9749" max="9749" width="8.875" style="11" customWidth="1"/>
    <col min="9750" max="9750" width="0.875" style="11" customWidth="1"/>
    <col min="9751" max="9751" width="10.125" style="11" customWidth="1"/>
    <col min="9752" max="9986" width="9" style="11"/>
    <col min="9987" max="9989" width="1.625" style="11" customWidth="1"/>
    <col min="9990" max="9990" width="29.25" style="11" customWidth="1"/>
    <col min="9991" max="9991" width="6.25" style="11" customWidth="1"/>
    <col min="9992" max="9992" width="0.875" style="11" customWidth="1"/>
    <col min="9993" max="9993" width="9.125" style="11" customWidth="1"/>
    <col min="9994" max="9994" width="0.875" style="11" customWidth="1"/>
    <col min="9995" max="9995" width="9.5" style="11" customWidth="1"/>
    <col min="9996" max="9996" width="0.875" style="11" customWidth="1"/>
    <col min="9997" max="9997" width="9.125" style="11" customWidth="1"/>
    <col min="9998" max="9998" width="0.875" style="11" customWidth="1"/>
    <col min="9999" max="9999" width="9.625" style="11" customWidth="1"/>
    <col min="10000" max="10000" width="0.875" style="11" customWidth="1"/>
    <col min="10001" max="10001" width="11.625" style="11" customWidth="1"/>
    <col min="10002" max="10002" width="0.875" style="11" customWidth="1"/>
    <col min="10003" max="10003" width="10.25" style="11" customWidth="1"/>
    <col min="10004" max="10004" width="0.875" style="11" customWidth="1"/>
    <col min="10005" max="10005" width="8.875" style="11" customWidth="1"/>
    <col min="10006" max="10006" width="0.875" style="11" customWidth="1"/>
    <col min="10007" max="10007" width="10.125" style="11" customWidth="1"/>
    <col min="10008" max="10242" width="9" style="11"/>
    <col min="10243" max="10245" width="1.625" style="11" customWidth="1"/>
    <col min="10246" max="10246" width="29.25" style="11" customWidth="1"/>
    <col min="10247" max="10247" width="6.25" style="11" customWidth="1"/>
    <col min="10248" max="10248" width="0.875" style="11" customWidth="1"/>
    <col min="10249" max="10249" width="9.125" style="11" customWidth="1"/>
    <col min="10250" max="10250" width="0.875" style="11" customWidth="1"/>
    <col min="10251" max="10251" width="9.5" style="11" customWidth="1"/>
    <col min="10252" max="10252" width="0.875" style="11" customWidth="1"/>
    <col min="10253" max="10253" width="9.125" style="11" customWidth="1"/>
    <col min="10254" max="10254" width="0.875" style="11" customWidth="1"/>
    <col min="10255" max="10255" width="9.625" style="11" customWidth="1"/>
    <col min="10256" max="10256" width="0.875" style="11" customWidth="1"/>
    <col min="10257" max="10257" width="11.625" style="11" customWidth="1"/>
    <col min="10258" max="10258" width="0.875" style="11" customWidth="1"/>
    <col min="10259" max="10259" width="10.25" style="11" customWidth="1"/>
    <col min="10260" max="10260" width="0.875" style="11" customWidth="1"/>
    <col min="10261" max="10261" width="8.875" style="11" customWidth="1"/>
    <col min="10262" max="10262" width="0.875" style="11" customWidth="1"/>
    <col min="10263" max="10263" width="10.125" style="11" customWidth="1"/>
    <col min="10264" max="10498" width="9" style="11"/>
    <col min="10499" max="10501" width="1.625" style="11" customWidth="1"/>
    <col min="10502" max="10502" width="29.25" style="11" customWidth="1"/>
    <col min="10503" max="10503" width="6.25" style="11" customWidth="1"/>
    <col min="10504" max="10504" width="0.875" style="11" customWidth="1"/>
    <col min="10505" max="10505" width="9.125" style="11" customWidth="1"/>
    <col min="10506" max="10506" width="0.875" style="11" customWidth="1"/>
    <col min="10507" max="10507" width="9.5" style="11" customWidth="1"/>
    <col min="10508" max="10508" width="0.875" style="11" customWidth="1"/>
    <col min="10509" max="10509" width="9.125" style="11" customWidth="1"/>
    <col min="10510" max="10510" width="0.875" style="11" customWidth="1"/>
    <col min="10511" max="10511" width="9.625" style="11" customWidth="1"/>
    <col min="10512" max="10512" width="0.875" style="11" customWidth="1"/>
    <col min="10513" max="10513" width="11.625" style="11" customWidth="1"/>
    <col min="10514" max="10514" width="0.875" style="11" customWidth="1"/>
    <col min="10515" max="10515" width="10.25" style="11" customWidth="1"/>
    <col min="10516" max="10516" width="0.875" style="11" customWidth="1"/>
    <col min="10517" max="10517" width="8.875" style="11" customWidth="1"/>
    <col min="10518" max="10518" width="0.875" style="11" customWidth="1"/>
    <col min="10519" max="10519" width="10.125" style="11" customWidth="1"/>
    <col min="10520" max="10754" width="9" style="11"/>
    <col min="10755" max="10757" width="1.625" style="11" customWidth="1"/>
    <col min="10758" max="10758" width="29.25" style="11" customWidth="1"/>
    <col min="10759" max="10759" width="6.25" style="11" customWidth="1"/>
    <col min="10760" max="10760" width="0.875" style="11" customWidth="1"/>
    <col min="10761" max="10761" width="9.125" style="11" customWidth="1"/>
    <col min="10762" max="10762" width="0.875" style="11" customWidth="1"/>
    <col min="10763" max="10763" width="9.5" style="11" customWidth="1"/>
    <col min="10764" max="10764" width="0.875" style="11" customWidth="1"/>
    <col min="10765" max="10765" width="9.125" style="11" customWidth="1"/>
    <col min="10766" max="10766" width="0.875" style="11" customWidth="1"/>
    <col min="10767" max="10767" width="9.625" style="11" customWidth="1"/>
    <col min="10768" max="10768" width="0.875" style="11" customWidth="1"/>
    <col min="10769" max="10769" width="11.625" style="11" customWidth="1"/>
    <col min="10770" max="10770" width="0.875" style="11" customWidth="1"/>
    <col min="10771" max="10771" width="10.25" style="11" customWidth="1"/>
    <col min="10772" max="10772" width="0.875" style="11" customWidth="1"/>
    <col min="10773" max="10773" width="8.875" style="11" customWidth="1"/>
    <col min="10774" max="10774" width="0.875" style="11" customWidth="1"/>
    <col min="10775" max="10775" width="10.125" style="11" customWidth="1"/>
    <col min="10776" max="11010" width="9" style="11"/>
    <col min="11011" max="11013" width="1.625" style="11" customWidth="1"/>
    <col min="11014" max="11014" width="29.25" style="11" customWidth="1"/>
    <col min="11015" max="11015" width="6.25" style="11" customWidth="1"/>
    <col min="11016" max="11016" width="0.875" style="11" customWidth="1"/>
    <col min="11017" max="11017" width="9.125" style="11" customWidth="1"/>
    <col min="11018" max="11018" width="0.875" style="11" customWidth="1"/>
    <col min="11019" max="11019" width="9.5" style="11" customWidth="1"/>
    <col min="11020" max="11020" width="0.875" style="11" customWidth="1"/>
    <col min="11021" max="11021" width="9.125" style="11" customWidth="1"/>
    <col min="11022" max="11022" width="0.875" style="11" customWidth="1"/>
    <col min="11023" max="11023" width="9.625" style="11" customWidth="1"/>
    <col min="11024" max="11024" width="0.875" style="11" customWidth="1"/>
    <col min="11025" max="11025" width="11.625" style="11" customWidth="1"/>
    <col min="11026" max="11026" width="0.875" style="11" customWidth="1"/>
    <col min="11027" max="11027" width="10.25" style="11" customWidth="1"/>
    <col min="11028" max="11028" width="0.875" style="11" customWidth="1"/>
    <col min="11029" max="11029" width="8.875" style="11" customWidth="1"/>
    <col min="11030" max="11030" width="0.875" style="11" customWidth="1"/>
    <col min="11031" max="11031" width="10.125" style="11" customWidth="1"/>
    <col min="11032" max="11266" width="9" style="11"/>
    <col min="11267" max="11269" width="1.625" style="11" customWidth="1"/>
    <col min="11270" max="11270" width="29.25" style="11" customWidth="1"/>
    <col min="11271" max="11271" width="6.25" style="11" customWidth="1"/>
    <col min="11272" max="11272" width="0.875" style="11" customWidth="1"/>
    <col min="11273" max="11273" width="9.125" style="11" customWidth="1"/>
    <col min="11274" max="11274" width="0.875" style="11" customWidth="1"/>
    <col min="11275" max="11275" width="9.5" style="11" customWidth="1"/>
    <col min="11276" max="11276" width="0.875" style="11" customWidth="1"/>
    <col min="11277" max="11277" width="9.125" style="11" customWidth="1"/>
    <col min="11278" max="11278" width="0.875" style="11" customWidth="1"/>
    <col min="11279" max="11279" width="9.625" style="11" customWidth="1"/>
    <col min="11280" max="11280" width="0.875" style="11" customWidth="1"/>
    <col min="11281" max="11281" width="11.625" style="11" customWidth="1"/>
    <col min="11282" max="11282" width="0.875" style="11" customWidth="1"/>
    <col min="11283" max="11283" width="10.25" style="11" customWidth="1"/>
    <col min="11284" max="11284" width="0.875" style="11" customWidth="1"/>
    <col min="11285" max="11285" width="8.875" style="11" customWidth="1"/>
    <col min="11286" max="11286" width="0.875" style="11" customWidth="1"/>
    <col min="11287" max="11287" width="10.125" style="11" customWidth="1"/>
    <col min="11288" max="11522" width="9" style="11"/>
    <col min="11523" max="11525" width="1.625" style="11" customWidth="1"/>
    <col min="11526" max="11526" width="29.25" style="11" customWidth="1"/>
    <col min="11527" max="11527" width="6.25" style="11" customWidth="1"/>
    <col min="11528" max="11528" width="0.875" style="11" customWidth="1"/>
    <col min="11529" max="11529" width="9.125" style="11" customWidth="1"/>
    <col min="11530" max="11530" width="0.875" style="11" customWidth="1"/>
    <col min="11531" max="11531" width="9.5" style="11" customWidth="1"/>
    <col min="11532" max="11532" width="0.875" style="11" customWidth="1"/>
    <col min="11533" max="11533" width="9.125" style="11" customWidth="1"/>
    <col min="11534" max="11534" width="0.875" style="11" customWidth="1"/>
    <col min="11535" max="11535" width="9.625" style="11" customWidth="1"/>
    <col min="11536" max="11536" width="0.875" style="11" customWidth="1"/>
    <col min="11537" max="11537" width="11.625" style="11" customWidth="1"/>
    <col min="11538" max="11538" width="0.875" style="11" customWidth="1"/>
    <col min="11539" max="11539" width="10.25" style="11" customWidth="1"/>
    <col min="11540" max="11540" width="0.875" style="11" customWidth="1"/>
    <col min="11541" max="11541" width="8.875" style="11" customWidth="1"/>
    <col min="11542" max="11542" width="0.875" style="11" customWidth="1"/>
    <col min="11543" max="11543" width="10.125" style="11" customWidth="1"/>
    <col min="11544" max="11778" width="9" style="11"/>
    <col min="11779" max="11781" width="1.625" style="11" customWidth="1"/>
    <col min="11782" max="11782" width="29.25" style="11" customWidth="1"/>
    <col min="11783" max="11783" width="6.25" style="11" customWidth="1"/>
    <col min="11784" max="11784" width="0.875" style="11" customWidth="1"/>
    <col min="11785" max="11785" width="9.125" style="11" customWidth="1"/>
    <col min="11786" max="11786" width="0.875" style="11" customWidth="1"/>
    <col min="11787" max="11787" width="9.5" style="11" customWidth="1"/>
    <col min="11788" max="11788" width="0.875" style="11" customWidth="1"/>
    <col min="11789" max="11789" width="9.125" style="11" customWidth="1"/>
    <col min="11790" max="11790" width="0.875" style="11" customWidth="1"/>
    <col min="11791" max="11791" width="9.625" style="11" customWidth="1"/>
    <col min="11792" max="11792" width="0.875" style="11" customWidth="1"/>
    <col min="11793" max="11793" width="11.625" style="11" customWidth="1"/>
    <col min="11794" max="11794" width="0.875" style="11" customWidth="1"/>
    <col min="11795" max="11795" width="10.25" style="11" customWidth="1"/>
    <col min="11796" max="11796" width="0.875" style="11" customWidth="1"/>
    <col min="11797" max="11797" width="8.875" style="11" customWidth="1"/>
    <col min="11798" max="11798" width="0.875" style="11" customWidth="1"/>
    <col min="11799" max="11799" width="10.125" style="11" customWidth="1"/>
    <col min="11800" max="12034" width="9" style="11"/>
    <col min="12035" max="12037" width="1.625" style="11" customWidth="1"/>
    <col min="12038" max="12038" width="29.25" style="11" customWidth="1"/>
    <col min="12039" max="12039" width="6.25" style="11" customWidth="1"/>
    <col min="12040" max="12040" width="0.875" style="11" customWidth="1"/>
    <col min="12041" max="12041" width="9.125" style="11" customWidth="1"/>
    <col min="12042" max="12042" width="0.875" style="11" customWidth="1"/>
    <col min="12043" max="12043" width="9.5" style="11" customWidth="1"/>
    <col min="12044" max="12044" width="0.875" style="11" customWidth="1"/>
    <col min="12045" max="12045" width="9.125" style="11" customWidth="1"/>
    <col min="12046" max="12046" width="0.875" style="11" customWidth="1"/>
    <col min="12047" max="12047" width="9.625" style="11" customWidth="1"/>
    <col min="12048" max="12048" width="0.875" style="11" customWidth="1"/>
    <col min="12049" max="12049" width="11.625" style="11" customWidth="1"/>
    <col min="12050" max="12050" width="0.875" style="11" customWidth="1"/>
    <col min="12051" max="12051" width="10.25" style="11" customWidth="1"/>
    <col min="12052" max="12052" width="0.875" style="11" customWidth="1"/>
    <col min="12053" max="12053" width="8.875" style="11" customWidth="1"/>
    <col min="12054" max="12054" width="0.875" style="11" customWidth="1"/>
    <col min="12055" max="12055" width="10.125" style="11" customWidth="1"/>
    <col min="12056" max="12290" width="9" style="11"/>
    <col min="12291" max="12293" width="1.625" style="11" customWidth="1"/>
    <col min="12294" max="12294" width="29.25" style="11" customWidth="1"/>
    <col min="12295" max="12295" width="6.25" style="11" customWidth="1"/>
    <col min="12296" max="12296" width="0.875" style="11" customWidth="1"/>
    <col min="12297" max="12297" width="9.125" style="11" customWidth="1"/>
    <col min="12298" max="12298" width="0.875" style="11" customWidth="1"/>
    <col min="12299" max="12299" width="9.5" style="11" customWidth="1"/>
    <col min="12300" max="12300" width="0.875" style="11" customWidth="1"/>
    <col min="12301" max="12301" width="9.125" style="11" customWidth="1"/>
    <col min="12302" max="12302" width="0.875" style="11" customWidth="1"/>
    <col min="12303" max="12303" width="9.625" style="11" customWidth="1"/>
    <col min="12304" max="12304" width="0.875" style="11" customWidth="1"/>
    <col min="12305" max="12305" width="11.625" style="11" customWidth="1"/>
    <col min="12306" max="12306" width="0.875" style="11" customWidth="1"/>
    <col min="12307" max="12307" width="10.25" style="11" customWidth="1"/>
    <col min="12308" max="12308" width="0.875" style="11" customWidth="1"/>
    <col min="12309" max="12309" width="8.875" style="11" customWidth="1"/>
    <col min="12310" max="12310" width="0.875" style="11" customWidth="1"/>
    <col min="12311" max="12311" width="10.125" style="11" customWidth="1"/>
    <col min="12312" max="12546" width="9" style="11"/>
    <col min="12547" max="12549" width="1.625" style="11" customWidth="1"/>
    <col min="12550" max="12550" width="29.25" style="11" customWidth="1"/>
    <col min="12551" max="12551" width="6.25" style="11" customWidth="1"/>
    <col min="12552" max="12552" width="0.875" style="11" customWidth="1"/>
    <col min="12553" max="12553" width="9.125" style="11" customWidth="1"/>
    <col min="12554" max="12554" width="0.875" style="11" customWidth="1"/>
    <col min="12555" max="12555" width="9.5" style="11" customWidth="1"/>
    <col min="12556" max="12556" width="0.875" style="11" customWidth="1"/>
    <col min="12557" max="12557" width="9.125" style="11" customWidth="1"/>
    <col min="12558" max="12558" width="0.875" style="11" customWidth="1"/>
    <col min="12559" max="12559" width="9.625" style="11" customWidth="1"/>
    <col min="12560" max="12560" width="0.875" style="11" customWidth="1"/>
    <col min="12561" max="12561" width="11.625" style="11" customWidth="1"/>
    <col min="12562" max="12562" width="0.875" style="11" customWidth="1"/>
    <col min="12563" max="12563" width="10.25" style="11" customWidth="1"/>
    <col min="12564" max="12564" width="0.875" style="11" customWidth="1"/>
    <col min="12565" max="12565" width="8.875" style="11" customWidth="1"/>
    <col min="12566" max="12566" width="0.875" style="11" customWidth="1"/>
    <col min="12567" max="12567" width="10.125" style="11" customWidth="1"/>
    <col min="12568" max="12802" width="9" style="11"/>
    <col min="12803" max="12805" width="1.625" style="11" customWidth="1"/>
    <col min="12806" max="12806" width="29.25" style="11" customWidth="1"/>
    <col min="12807" max="12807" width="6.25" style="11" customWidth="1"/>
    <col min="12808" max="12808" width="0.875" style="11" customWidth="1"/>
    <col min="12809" max="12809" width="9.125" style="11" customWidth="1"/>
    <col min="12810" max="12810" width="0.875" style="11" customWidth="1"/>
    <col min="12811" max="12811" width="9.5" style="11" customWidth="1"/>
    <col min="12812" max="12812" width="0.875" style="11" customWidth="1"/>
    <col min="12813" max="12813" width="9.125" style="11" customWidth="1"/>
    <col min="12814" max="12814" width="0.875" style="11" customWidth="1"/>
    <col min="12815" max="12815" width="9.625" style="11" customWidth="1"/>
    <col min="12816" max="12816" width="0.875" style="11" customWidth="1"/>
    <col min="12817" max="12817" width="11.625" style="11" customWidth="1"/>
    <col min="12818" max="12818" width="0.875" style="11" customWidth="1"/>
    <col min="12819" max="12819" width="10.25" style="11" customWidth="1"/>
    <col min="12820" max="12820" width="0.875" style="11" customWidth="1"/>
    <col min="12821" max="12821" width="8.875" style="11" customWidth="1"/>
    <col min="12822" max="12822" width="0.875" style="11" customWidth="1"/>
    <col min="12823" max="12823" width="10.125" style="11" customWidth="1"/>
    <col min="12824" max="13058" width="9" style="11"/>
    <col min="13059" max="13061" width="1.625" style="11" customWidth="1"/>
    <col min="13062" max="13062" width="29.25" style="11" customWidth="1"/>
    <col min="13063" max="13063" width="6.25" style="11" customWidth="1"/>
    <col min="13064" max="13064" width="0.875" style="11" customWidth="1"/>
    <col min="13065" max="13065" width="9.125" style="11" customWidth="1"/>
    <col min="13066" max="13066" width="0.875" style="11" customWidth="1"/>
    <col min="13067" max="13067" width="9.5" style="11" customWidth="1"/>
    <col min="13068" max="13068" width="0.875" style="11" customWidth="1"/>
    <col min="13069" max="13069" width="9.125" style="11" customWidth="1"/>
    <col min="13070" max="13070" width="0.875" style="11" customWidth="1"/>
    <col min="13071" max="13071" width="9.625" style="11" customWidth="1"/>
    <col min="13072" max="13072" width="0.875" style="11" customWidth="1"/>
    <col min="13073" max="13073" width="11.625" style="11" customWidth="1"/>
    <col min="13074" max="13074" width="0.875" style="11" customWidth="1"/>
    <col min="13075" max="13075" width="10.25" style="11" customWidth="1"/>
    <col min="13076" max="13076" width="0.875" style="11" customWidth="1"/>
    <col min="13077" max="13077" width="8.875" style="11" customWidth="1"/>
    <col min="13078" max="13078" width="0.875" style="11" customWidth="1"/>
    <col min="13079" max="13079" width="10.125" style="11" customWidth="1"/>
    <col min="13080" max="13314" width="9" style="11"/>
    <col min="13315" max="13317" width="1.625" style="11" customWidth="1"/>
    <col min="13318" max="13318" width="29.25" style="11" customWidth="1"/>
    <col min="13319" max="13319" width="6.25" style="11" customWidth="1"/>
    <col min="13320" max="13320" width="0.875" style="11" customWidth="1"/>
    <col min="13321" max="13321" width="9.125" style="11" customWidth="1"/>
    <col min="13322" max="13322" width="0.875" style="11" customWidth="1"/>
    <col min="13323" max="13323" width="9.5" style="11" customWidth="1"/>
    <col min="13324" max="13324" width="0.875" style="11" customWidth="1"/>
    <col min="13325" max="13325" width="9.125" style="11" customWidth="1"/>
    <col min="13326" max="13326" width="0.875" style="11" customWidth="1"/>
    <col min="13327" max="13327" width="9.625" style="11" customWidth="1"/>
    <col min="13328" max="13328" width="0.875" style="11" customWidth="1"/>
    <col min="13329" max="13329" width="11.625" style="11" customWidth="1"/>
    <col min="13330" max="13330" width="0.875" style="11" customWidth="1"/>
    <col min="13331" max="13331" width="10.25" style="11" customWidth="1"/>
    <col min="13332" max="13332" width="0.875" style="11" customWidth="1"/>
    <col min="13333" max="13333" width="8.875" style="11" customWidth="1"/>
    <col min="13334" max="13334" width="0.875" style="11" customWidth="1"/>
    <col min="13335" max="13335" width="10.125" style="11" customWidth="1"/>
    <col min="13336" max="13570" width="9" style="11"/>
    <col min="13571" max="13573" width="1.625" style="11" customWidth="1"/>
    <col min="13574" max="13574" width="29.25" style="11" customWidth="1"/>
    <col min="13575" max="13575" width="6.25" style="11" customWidth="1"/>
    <col min="13576" max="13576" width="0.875" style="11" customWidth="1"/>
    <col min="13577" max="13577" width="9.125" style="11" customWidth="1"/>
    <col min="13578" max="13578" width="0.875" style="11" customWidth="1"/>
    <col min="13579" max="13579" width="9.5" style="11" customWidth="1"/>
    <col min="13580" max="13580" width="0.875" style="11" customWidth="1"/>
    <col min="13581" max="13581" width="9.125" style="11" customWidth="1"/>
    <col min="13582" max="13582" width="0.875" style="11" customWidth="1"/>
    <col min="13583" max="13583" width="9.625" style="11" customWidth="1"/>
    <col min="13584" max="13584" width="0.875" style="11" customWidth="1"/>
    <col min="13585" max="13585" width="11.625" style="11" customWidth="1"/>
    <col min="13586" max="13586" width="0.875" style="11" customWidth="1"/>
    <col min="13587" max="13587" width="10.25" style="11" customWidth="1"/>
    <col min="13588" max="13588" width="0.875" style="11" customWidth="1"/>
    <col min="13589" max="13589" width="8.875" style="11" customWidth="1"/>
    <col min="13590" max="13590" width="0.875" style="11" customWidth="1"/>
    <col min="13591" max="13591" width="10.125" style="11" customWidth="1"/>
    <col min="13592" max="13826" width="9" style="11"/>
    <col min="13827" max="13829" width="1.625" style="11" customWidth="1"/>
    <col min="13830" max="13830" width="29.25" style="11" customWidth="1"/>
    <col min="13831" max="13831" width="6.25" style="11" customWidth="1"/>
    <col min="13832" max="13832" width="0.875" style="11" customWidth="1"/>
    <col min="13833" max="13833" width="9.125" style="11" customWidth="1"/>
    <col min="13834" max="13834" width="0.875" style="11" customWidth="1"/>
    <col min="13835" max="13835" width="9.5" style="11" customWidth="1"/>
    <col min="13836" max="13836" width="0.875" style="11" customWidth="1"/>
    <col min="13837" max="13837" width="9.125" style="11" customWidth="1"/>
    <col min="13838" max="13838" width="0.875" style="11" customWidth="1"/>
    <col min="13839" max="13839" width="9.625" style="11" customWidth="1"/>
    <col min="13840" max="13840" width="0.875" style="11" customWidth="1"/>
    <col min="13841" max="13841" width="11.625" style="11" customWidth="1"/>
    <col min="13842" max="13842" width="0.875" style="11" customWidth="1"/>
    <col min="13843" max="13843" width="10.25" style="11" customWidth="1"/>
    <col min="13844" max="13844" width="0.875" style="11" customWidth="1"/>
    <col min="13845" max="13845" width="8.875" style="11" customWidth="1"/>
    <col min="13846" max="13846" width="0.875" style="11" customWidth="1"/>
    <col min="13847" max="13847" width="10.125" style="11" customWidth="1"/>
    <col min="13848" max="14082" width="9" style="11"/>
    <col min="14083" max="14085" width="1.625" style="11" customWidth="1"/>
    <col min="14086" max="14086" width="29.25" style="11" customWidth="1"/>
    <col min="14087" max="14087" width="6.25" style="11" customWidth="1"/>
    <col min="14088" max="14088" width="0.875" style="11" customWidth="1"/>
    <col min="14089" max="14089" width="9.125" style="11" customWidth="1"/>
    <col min="14090" max="14090" width="0.875" style="11" customWidth="1"/>
    <col min="14091" max="14091" width="9.5" style="11" customWidth="1"/>
    <col min="14092" max="14092" width="0.875" style="11" customWidth="1"/>
    <col min="14093" max="14093" width="9.125" style="11" customWidth="1"/>
    <col min="14094" max="14094" width="0.875" style="11" customWidth="1"/>
    <col min="14095" max="14095" width="9.625" style="11" customWidth="1"/>
    <col min="14096" max="14096" width="0.875" style="11" customWidth="1"/>
    <col min="14097" max="14097" width="11.625" style="11" customWidth="1"/>
    <col min="14098" max="14098" width="0.875" style="11" customWidth="1"/>
    <col min="14099" max="14099" width="10.25" style="11" customWidth="1"/>
    <col min="14100" max="14100" width="0.875" style="11" customWidth="1"/>
    <col min="14101" max="14101" width="8.875" style="11" customWidth="1"/>
    <col min="14102" max="14102" width="0.875" style="11" customWidth="1"/>
    <col min="14103" max="14103" width="10.125" style="11" customWidth="1"/>
    <col min="14104" max="14338" width="9" style="11"/>
    <col min="14339" max="14341" width="1.625" style="11" customWidth="1"/>
    <col min="14342" max="14342" width="29.25" style="11" customWidth="1"/>
    <col min="14343" max="14343" width="6.25" style="11" customWidth="1"/>
    <col min="14344" max="14344" width="0.875" style="11" customWidth="1"/>
    <col min="14345" max="14345" width="9.125" style="11" customWidth="1"/>
    <col min="14346" max="14346" width="0.875" style="11" customWidth="1"/>
    <col min="14347" max="14347" width="9.5" style="11" customWidth="1"/>
    <col min="14348" max="14348" width="0.875" style="11" customWidth="1"/>
    <col min="14349" max="14349" width="9.125" style="11" customWidth="1"/>
    <col min="14350" max="14350" width="0.875" style="11" customWidth="1"/>
    <col min="14351" max="14351" width="9.625" style="11" customWidth="1"/>
    <col min="14352" max="14352" width="0.875" style="11" customWidth="1"/>
    <col min="14353" max="14353" width="11.625" style="11" customWidth="1"/>
    <col min="14354" max="14354" width="0.875" style="11" customWidth="1"/>
    <col min="14355" max="14355" width="10.25" style="11" customWidth="1"/>
    <col min="14356" max="14356" width="0.875" style="11" customWidth="1"/>
    <col min="14357" max="14357" width="8.875" style="11" customWidth="1"/>
    <col min="14358" max="14358" width="0.875" style="11" customWidth="1"/>
    <col min="14359" max="14359" width="10.125" style="11" customWidth="1"/>
    <col min="14360" max="14594" width="9" style="11"/>
    <col min="14595" max="14597" width="1.625" style="11" customWidth="1"/>
    <col min="14598" max="14598" width="29.25" style="11" customWidth="1"/>
    <col min="14599" max="14599" width="6.25" style="11" customWidth="1"/>
    <col min="14600" max="14600" width="0.875" style="11" customWidth="1"/>
    <col min="14601" max="14601" width="9.125" style="11" customWidth="1"/>
    <col min="14602" max="14602" width="0.875" style="11" customWidth="1"/>
    <col min="14603" max="14603" width="9.5" style="11" customWidth="1"/>
    <col min="14604" max="14604" width="0.875" style="11" customWidth="1"/>
    <col min="14605" max="14605" width="9.125" style="11" customWidth="1"/>
    <col min="14606" max="14606" width="0.875" style="11" customWidth="1"/>
    <col min="14607" max="14607" width="9.625" style="11" customWidth="1"/>
    <col min="14608" max="14608" width="0.875" style="11" customWidth="1"/>
    <col min="14609" max="14609" width="11.625" style="11" customWidth="1"/>
    <col min="14610" max="14610" width="0.875" style="11" customWidth="1"/>
    <col min="14611" max="14611" width="10.25" style="11" customWidth="1"/>
    <col min="14612" max="14612" width="0.875" style="11" customWidth="1"/>
    <col min="14613" max="14613" width="8.875" style="11" customWidth="1"/>
    <col min="14614" max="14614" width="0.875" style="11" customWidth="1"/>
    <col min="14615" max="14615" width="10.125" style="11" customWidth="1"/>
    <col min="14616" max="14850" width="9" style="11"/>
    <col min="14851" max="14853" width="1.625" style="11" customWidth="1"/>
    <col min="14854" max="14854" width="29.25" style="11" customWidth="1"/>
    <col min="14855" max="14855" width="6.25" style="11" customWidth="1"/>
    <col min="14856" max="14856" width="0.875" style="11" customWidth="1"/>
    <col min="14857" max="14857" width="9.125" style="11" customWidth="1"/>
    <col min="14858" max="14858" width="0.875" style="11" customWidth="1"/>
    <col min="14859" max="14859" width="9.5" style="11" customWidth="1"/>
    <col min="14860" max="14860" width="0.875" style="11" customWidth="1"/>
    <col min="14861" max="14861" width="9.125" style="11" customWidth="1"/>
    <col min="14862" max="14862" width="0.875" style="11" customWidth="1"/>
    <col min="14863" max="14863" width="9.625" style="11" customWidth="1"/>
    <col min="14864" max="14864" width="0.875" style="11" customWidth="1"/>
    <col min="14865" max="14865" width="11.625" style="11" customWidth="1"/>
    <col min="14866" max="14866" width="0.875" style="11" customWidth="1"/>
    <col min="14867" max="14867" width="10.25" style="11" customWidth="1"/>
    <col min="14868" max="14868" width="0.875" style="11" customWidth="1"/>
    <col min="14869" max="14869" width="8.875" style="11" customWidth="1"/>
    <col min="14870" max="14870" width="0.875" style="11" customWidth="1"/>
    <col min="14871" max="14871" width="10.125" style="11" customWidth="1"/>
    <col min="14872" max="15106" width="9" style="11"/>
    <col min="15107" max="15109" width="1.625" style="11" customWidth="1"/>
    <col min="15110" max="15110" width="29.25" style="11" customWidth="1"/>
    <col min="15111" max="15111" width="6.25" style="11" customWidth="1"/>
    <col min="15112" max="15112" width="0.875" style="11" customWidth="1"/>
    <col min="15113" max="15113" width="9.125" style="11" customWidth="1"/>
    <col min="15114" max="15114" width="0.875" style="11" customWidth="1"/>
    <col min="15115" max="15115" width="9.5" style="11" customWidth="1"/>
    <col min="15116" max="15116" width="0.875" style="11" customWidth="1"/>
    <col min="15117" max="15117" width="9.125" style="11" customWidth="1"/>
    <col min="15118" max="15118" width="0.875" style="11" customWidth="1"/>
    <col min="15119" max="15119" width="9.625" style="11" customWidth="1"/>
    <col min="15120" max="15120" width="0.875" style="11" customWidth="1"/>
    <col min="15121" max="15121" width="11.625" style="11" customWidth="1"/>
    <col min="15122" max="15122" width="0.875" style="11" customWidth="1"/>
    <col min="15123" max="15123" width="10.25" style="11" customWidth="1"/>
    <col min="15124" max="15124" width="0.875" style="11" customWidth="1"/>
    <col min="15125" max="15125" width="8.875" style="11" customWidth="1"/>
    <col min="15126" max="15126" width="0.875" style="11" customWidth="1"/>
    <col min="15127" max="15127" width="10.125" style="11" customWidth="1"/>
    <col min="15128" max="15362" width="9" style="11"/>
    <col min="15363" max="15365" width="1.625" style="11" customWidth="1"/>
    <col min="15366" max="15366" width="29.25" style="11" customWidth="1"/>
    <col min="15367" max="15367" width="6.25" style="11" customWidth="1"/>
    <col min="15368" max="15368" width="0.875" style="11" customWidth="1"/>
    <col min="15369" max="15369" width="9.125" style="11" customWidth="1"/>
    <col min="15370" max="15370" width="0.875" style="11" customWidth="1"/>
    <col min="15371" max="15371" width="9.5" style="11" customWidth="1"/>
    <col min="15372" max="15372" width="0.875" style="11" customWidth="1"/>
    <col min="15373" max="15373" width="9.125" style="11" customWidth="1"/>
    <col min="15374" max="15374" width="0.875" style="11" customWidth="1"/>
    <col min="15375" max="15375" width="9.625" style="11" customWidth="1"/>
    <col min="15376" max="15376" width="0.875" style="11" customWidth="1"/>
    <col min="15377" max="15377" width="11.625" style="11" customWidth="1"/>
    <col min="15378" max="15378" width="0.875" style="11" customWidth="1"/>
    <col min="15379" max="15379" width="10.25" style="11" customWidth="1"/>
    <col min="15380" max="15380" width="0.875" style="11" customWidth="1"/>
    <col min="15381" max="15381" width="8.875" style="11" customWidth="1"/>
    <col min="15382" max="15382" width="0.875" style="11" customWidth="1"/>
    <col min="15383" max="15383" width="10.125" style="11" customWidth="1"/>
    <col min="15384" max="15618" width="9" style="11"/>
    <col min="15619" max="15621" width="1.625" style="11" customWidth="1"/>
    <col min="15622" max="15622" width="29.25" style="11" customWidth="1"/>
    <col min="15623" max="15623" width="6.25" style="11" customWidth="1"/>
    <col min="15624" max="15624" width="0.875" style="11" customWidth="1"/>
    <col min="15625" max="15625" width="9.125" style="11" customWidth="1"/>
    <col min="15626" max="15626" width="0.875" style="11" customWidth="1"/>
    <col min="15627" max="15627" width="9.5" style="11" customWidth="1"/>
    <col min="15628" max="15628" width="0.875" style="11" customWidth="1"/>
    <col min="15629" max="15629" width="9.125" style="11" customWidth="1"/>
    <col min="15630" max="15630" width="0.875" style="11" customWidth="1"/>
    <col min="15631" max="15631" width="9.625" style="11" customWidth="1"/>
    <col min="15632" max="15632" width="0.875" style="11" customWidth="1"/>
    <col min="15633" max="15633" width="11.625" style="11" customWidth="1"/>
    <col min="15634" max="15634" width="0.875" style="11" customWidth="1"/>
    <col min="15635" max="15635" width="10.25" style="11" customWidth="1"/>
    <col min="15636" max="15636" width="0.875" style="11" customWidth="1"/>
    <col min="15637" max="15637" width="8.875" style="11" customWidth="1"/>
    <col min="15638" max="15638" width="0.875" style="11" customWidth="1"/>
    <col min="15639" max="15639" width="10.125" style="11" customWidth="1"/>
    <col min="15640" max="15874" width="9" style="11"/>
    <col min="15875" max="15877" width="1.625" style="11" customWidth="1"/>
    <col min="15878" max="15878" width="29.25" style="11" customWidth="1"/>
    <col min="15879" max="15879" width="6.25" style="11" customWidth="1"/>
    <col min="15880" max="15880" width="0.875" style="11" customWidth="1"/>
    <col min="15881" max="15881" width="9.125" style="11" customWidth="1"/>
    <col min="15882" max="15882" width="0.875" style="11" customWidth="1"/>
    <col min="15883" max="15883" width="9.5" style="11" customWidth="1"/>
    <col min="15884" max="15884" width="0.875" style="11" customWidth="1"/>
    <col min="15885" max="15885" width="9.125" style="11" customWidth="1"/>
    <col min="15886" max="15886" width="0.875" style="11" customWidth="1"/>
    <col min="15887" max="15887" width="9.625" style="11" customWidth="1"/>
    <col min="15888" max="15888" width="0.875" style="11" customWidth="1"/>
    <col min="15889" max="15889" width="11.625" style="11" customWidth="1"/>
    <col min="15890" max="15890" width="0.875" style="11" customWidth="1"/>
    <col min="15891" max="15891" width="10.25" style="11" customWidth="1"/>
    <col min="15892" max="15892" width="0.875" style="11" customWidth="1"/>
    <col min="15893" max="15893" width="8.875" style="11" customWidth="1"/>
    <col min="15894" max="15894" width="0.875" style="11" customWidth="1"/>
    <col min="15895" max="15895" width="10.125" style="11" customWidth="1"/>
    <col min="15896" max="16130" width="9" style="11"/>
    <col min="16131" max="16133" width="1.625" style="11" customWidth="1"/>
    <col min="16134" max="16134" width="29.25" style="11" customWidth="1"/>
    <col min="16135" max="16135" width="6.25" style="11" customWidth="1"/>
    <col min="16136" max="16136" width="0.875" style="11" customWidth="1"/>
    <col min="16137" max="16137" width="9.125" style="11" customWidth="1"/>
    <col min="16138" max="16138" width="0.875" style="11" customWidth="1"/>
    <col min="16139" max="16139" width="9.5" style="11" customWidth="1"/>
    <col min="16140" max="16140" width="0.875" style="11" customWidth="1"/>
    <col min="16141" max="16141" width="9.125" style="11" customWidth="1"/>
    <col min="16142" max="16142" width="0.875" style="11" customWidth="1"/>
    <col min="16143" max="16143" width="9.625" style="11" customWidth="1"/>
    <col min="16144" max="16144" width="0.875" style="11" customWidth="1"/>
    <col min="16145" max="16145" width="11.625" style="11" customWidth="1"/>
    <col min="16146" max="16146" width="0.875" style="11" customWidth="1"/>
    <col min="16147" max="16147" width="10.25" style="11" customWidth="1"/>
    <col min="16148" max="16148" width="0.875" style="11" customWidth="1"/>
    <col min="16149" max="16149" width="8.875" style="11" customWidth="1"/>
    <col min="16150" max="16150" width="0.875" style="11" customWidth="1"/>
    <col min="16151" max="16151" width="10.125" style="11" customWidth="1"/>
    <col min="16152" max="16384" width="9" style="11"/>
  </cols>
  <sheetData>
    <row r="1" spans="1:23" s="4" customFormat="1" ht="18.95" customHeight="1">
      <c r="A1" s="46" t="str">
        <f>'Thai 8-9 (9m)'!A51</f>
        <v>บริษัท เอสจีเอฟ แคปปิตอล จำกัด (มหาชน)</v>
      </c>
      <c r="B1" s="1"/>
      <c r="C1" s="1"/>
      <c r="D1" s="1"/>
      <c r="E1" s="1"/>
      <c r="F1" s="1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4" customFormat="1" ht="18.95" customHeight="1">
      <c r="A2" s="112" t="s">
        <v>105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s="4" customFormat="1" ht="18.95" customHeight="1">
      <c r="A3" s="232" t="str">
        <f>'Thai 8-9 (9m)'!A53</f>
        <v>สำหรับงวดเก้าเดือนสิ้นสุดวันที่ 30 กันยายน พ.ศ. 2562</v>
      </c>
      <c r="B3" s="21"/>
      <c r="C3" s="21"/>
      <c r="D3" s="21"/>
      <c r="E3" s="21"/>
      <c r="F3" s="21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s="4" customFormat="1" ht="17.45" customHeight="1">
      <c r="A4" s="5"/>
      <c r="B4" s="5"/>
      <c r="C4" s="5"/>
      <c r="D4" s="5"/>
      <c r="E4" s="5"/>
      <c r="F4" s="5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s="4" customFormat="1" ht="18.95" customHeight="1">
      <c r="A5" s="5"/>
      <c r="B5" s="5"/>
      <c r="C5" s="5"/>
      <c r="D5" s="5"/>
      <c r="E5" s="5"/>
      <c r="F5" s="5"/>
      <c r="G5" s="242" t="s">
        <v>106</v>
      </c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</row>
    <row r="6" spans="1:23" s="4" customFormat="1" ht="18.95" customHeight="1">
      <c r="A6" s="5"/>
      <c r="B6" s="5"/>
      <c r="C6" s="5"/>
      <c r="D6" s="5"/>
      <c r="E6" s="5"/>
      <c r="F6" s="5"/>
      <c r="G6" s="241" t="s">
        <v>107</v>
      </c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0"/>
      <c r="U6" s="20"/>
      <c r="V6" s="20"/>
      <c r="W6" s="20"/>
    </row>
    <row r="7" spans="1:23" s="4" customFormat="1" ht="18.95" customHeight="1">
      <c r="A7" s="5"/>
      <c r="B7" s="5"/>
      <c r="C7" s="5"/>
      <c r="D7" s="5"/>
      <c r="E7" s="5"/>
      <c r="F7" s="5"/>
      <c r="G7" s="20"/>
      <c r="H7" s="20"/>
      <c r="I7" s="20"/>
      <c r="J7" s="20"/>
      <c r="K7" s="20"/>
      <c r="L7" s="20"/>
      <c r="M7" s="241" t="s">
        <v>72</v>
      </c>
      <c r="N7" s="241"/>
      <c r="O7" s="241"/>
      <c r="P7" s="22"/>
      <c r="Q7" s="22"/>
      <c r="R7" s="20"/>
      <c r="S7" s="20"/>
      <c r="T7" s="20"/>
      <c r="U7" s="20"/>
      <c r="V7" s="20"/>
      <c r="W7" s="20"/>
    </row>
    <row r="8" spans="1:23" s="4" customFormat="1" ht="18.95" customHeight="1">
      <c r="G8" s="7"/>
      <c r="H8" s="7"/>
      <c r="J8" s="7"/>
      <c r="K8" s="7" t="s">
        <v>108</v>
      </c>
      <c r="L8" s="7"/>
      <c r="M8" s="7" t="s">
        <v>73</v>
      </c>
      <c r="N8" s="7"/>
      <c r="O8" s="7"/>
      <c r="P8" s="7"/>
      <c r="Q8" s="7"/>
      <c r="R8" s="7"/>
      <c r="S8" s="23" t="s">
        <v>109</v>
      </c>
      <c r="T8" s="7"/>
      <c r="U8" s="23" t="s">
        <v>110</v>
      </c>
      <c r="V8" s="7"/>
      <c r="W8" s="7"/>
    </row>
    <row r="9" spans="1:23" s="4" customFormat="1" ht="18.95" customHeight="1">
      <c r="G9" s="7"/>
      <c r="H9" s="7"/>
      <c r="I9" s="7" t="s">
        <v>111</v>
      </c>
      <c r="K9" s="7" t="s">
        <v>112</v>
      </c>
      <c r="L9" s="7"/>
      <c r="M9" s="24" t="s">
        <v>197</v>
      </c>
      <c r="N9" s="24"/>
      <c r="O9" s="24"/>
      <c r="P9" s="7"/>
      <c r="Q9" s="7" t="s">
        <v>113</v>
      </c>
      <c r="R9" s="7"/>
      <c r="S9" s="23" t="s">
        <v>114</v>
      </c>
      <c r="T9" s="7"/>
      <c r="U9" s="23" t="s">
        <v>115</v>
      </c>
      <c r="V9" s="7"/>
      <c r="W9" s="25" t="s">
        <v>109</v>
      </c>
    </row>
    <row r="10" spans="1:23" s="4" customFormat="1" ht="18.95" customHeight="1">
      <c r="D10" s="7"/>
      <c r="E10" s="7"/>
      <c r="F10" s="7"/>
      <c r="G10" s="7" t="s">
        <v>60</v>
      </c>
      <c r="H10" s="7"/>
      <c r="I10" s="7" t="s">
        <v>116</v>
      </c>
      <c r="K10" s="7" t="s">
        <v>117</v>
      </c>
      <c r="L10" s="7"/>
      <c r="M10" s="7" t="s">
        <v>198</v>
      </c>
      <c r="N10" s="7"/>
      <c r="O10" s="26" t="s">
        <v>75</v>
      </c>
      <c r="P10" s="7"/>
      <c r="Q10" s="7" t="s">
        <v>59</v>
      </c>
      <c r="R10" s="7"/>
      <c r="S10" s="23" t="s">
        <v>118</v>
      </c>
      <c r="T10" s="7"/>
      <c r="U10" s="23" t="s">
        <v>119</v>
      </c>
      <c r="V10" s="7"/>
      <c r="W10" s="23" t="s">
        <v>120</v>
      </c>
    </row>
    <row r="11" spans="1:23" ht="18.95" customHeight="1">
      <c r="D11" s="7"/>
      <c r="E11" s="27"/>
      <c r="F11" s="27"/>
      <c r="G11" s="8" t="s">
        <v>10</v>
      </c>
      <c r="I11" s="8" t="s">
        <v>10</v>
      </c>
      <c r="K11" s="8" t="s">
        <v>10</v>
      </c>
      <c r="M11" s="8" t="s">
        <v>10</v>
      </c>
      <c r="N11" s="7"/>
      <c r="O11" s="8" t="s">
        <v>10</v>
      </c>
      <c r="Q11" s="8" t="s">
        <v>10</v>
      </c>
      <c r="S11" s="8" t="s">
        <v>10</v>
      </c>
      <c r="U11" s="8" t="s">
        <v>10</v>
      </c>
      <c r="W11" s="8" t="s">
        <v>10</v>
      </c>
    </row>
    <row r="12" spans="1:23" ht="8.1" customHeight="1">
      <c r="D12" s="7"/>
      <c r="E12" s="7"/>
      <c r="F12" s="7"/>
      <c r="G12" s="28"/>
      <c r="I12" s="28"/>
      <c r="K12" s="10"/>
      <c r="M12" s="28"/>
      <c r="N12" s="28"/>
      <c r="O12" s="28"/>
      <c r="Q12" s="10"/>
      <c r="S12" s="28"/>
      <c r="U12" s="28"/>
      <c r="W12" s="28"/>
    </row>
    <row r="13" spans="1:23" ht="18.95" customHeight="1">
      <c r="A13" s="29" t="s">
        <v>192</v>
      </c>
      <c r="B13" s="29"/>
      <c r="C13" s="29"/>
      <c r="D13" s="26"/>
      <c r="E13" s="26"/>
      <c r="F13" s="26"/>
      <c r="G13" s="30">
        <v>1637500005</v>
      </c>
      <c r="H13" s="31"/>
      <c r="I13" s="30">
        <v>0</v>
      </c>
      <c r="J13" s="31"/>
      <c r="K13" s="30">
        <v>0</v>
      </c>
      <c r="L13" s="31"/>
      <c r="M13" s="30">
        <v>9319724</v>
      </c>
      <c r="N13" s="30"/>
      <c r="O13" s="30">
        <v>76628672</v>
      </c>
      <c r="P13" s="31"/>
      <c r="Q13" s="30">
        <v>-182114</v>
      </c>
      <c r="R13" s="31"/>
      <c r="S13" s="30">
        <v>1723266287</v>
      </c>
      <c r="T13" s="31"/>
      <c r="U13" s="30">
        <v>0</v>
      </c>
      <c r="W13" s="30">
        <v>1723266287</v>
      </c>
    </row>
    <row r="14" spans="1:23" ht="18.95" customHeight="1">
      <c r="A14" s="15" t="s">
        <v>95</v>
      </c>
      <c r="B14" s="15"/>
      <c r="C14" s="15"/>
      <c r="D14" s="32"/>
      <c r="E14" s="32"/>
      <c r="F14" s="32"/>
      <c r="G14" s="30">
        <v>0</v>
      </c>
      <c r="H14" s="31"/>
      <c r="I14" s="30">
        <v>0</v>
      </c>
      <c r="J14" s="33"/>
      <c r="K14" s="30">
        <v>0</v>
      </c>
      <c r="L14" s="33"/>
      <c r="M14" s="30">
        <v>0</v>
      </c>
      <c r="N14" s="38"/>
      <c r="O14" s="30">
        <v>85630908</v>
      </c>
      <c r="P14" s="31"/>
      <c r="Q14" s="30">
        <v>0</v>
      </c>
      <c r="R14" s="31"/>
      <c r="S14" s="30">
        <v>85630908</v>
      </c>
      <c r="U14" s="10">
        <v>0</v>
      </c>
      <c r="W14" s="10">
        <v>85630908</v>
      </c>
    </row>
    <row r="15" spans="1:23" ht="8.1" customHeight="1">
      <c r="A15" s="15"/>
      <c r="B15" s="15"/>
      <c r="C15" s="15"/>
      <c r="D15" s="32"/>
      <c r="E15" s="32"/>
      <c r="F15" s="32"/>
      <c r="G15" s="34"/>
      <c r="I15" s="34"/>
      <c r="K15" s="34"/>
      <c r="M15" s="34"/>
      <c r="N15" s="14"/>
      <c r="O15" s="34"/>
      <c r="Q15" s="34"/>
      <c r="S15" s="34"/>
      <c r="U15" s="34"/>
      <c r="W15" s="34"/>
    </row>
    <row r="16" spans="1:23" ht="18.95" customHeight="1" thickBot="1">
      <c r="A16" s="29" t="s">
        <v>193</v>
      </c>
      <c r="B16" s="29"/>
      <c r="C16" s="29"/>
      <c r="D16" s="26"/>
      <c r="E16" s="26"/>
      <c r="F16" s="26"/>
      <c r="G16" s="16">
        <v>1637500005</v>
      </c>
      <c r="I16" s="16">
        <v>0</v>
      </c>
      <c r="K16" s="16">
        <v>0</v>
      </c>
      <c r="M16" s="16">
        <v>9319724</v>
      </c>
      <c r="N16" s="14"/>
      <c r="O16" s="16">
        <v>162259580</v>
      </c>
      <c r="P16" s="14">
        <v>0</v>
      </c>
      <c r="Q16" s="16">
        <v>-182114</v>
      </c>
      <c r="S16" s="16">
        <v>1808897195</v>
      </c>
      <c r="U16" s="16">
        <v>0</v>
      </c>
      <c r="W16" s="16">
        <v>1808897195</v>
      </c>
    </row>
    <row r="17" spans="1:23" ht="17.45" customHeight="1" thickTop="1">
      <c r="A17" s="29"/>
      <c r="B17" s="29"/>
      <c r="C17" s="29"/>
      <c r="D17" s="26"/>
      <c r="E17" s="26"/>
      <c r="F17" s="26"/>
      <c r="G17" s="12"/>
      <c r="I17" s="12"/>
      <c r="M17" s="12"/>
      <c r="N17" s="12"/>
      <c r="O17" s="12"/>
      <c r="S17" s="12"/>
      <c r="U17" s="12"/>
      <c r="W17" s="12"/>
    </row>
    <row r="18" spans="1:23" s="4" customFormat="1" ht="18.95" customHeight="1">
      <c r="A18" s="5"/>
      <c r="B18" s="5"/>
      <c r="C18" s="5"/>
      <c r="D18" s="5"/>
      <c r="E18" s="5"/>
      <c r="F18" s="5"/>
      <c r="G18" s="242" t="s">
        <v>106</v>
      </c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</row>
    <row r="19" spans="1:23" s="4" customFormat="1" ht="18.95" customHeight="1">
      <c r="A19" s="5"/>
      <c r="B19" s="5"/>
      <c r="C19" s="5"/>
      <c r="D19" s="5"/>
      <c r="E19" s="5"/>
      <c r="F19" s="5"/>
      <c r="G19" s="241" t="s">
        <v>107</v>
      </c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0"/>
      <c r="U19" s="20"/>
      <c r="V19" s="20"/>
      <c r="W19" s="20"/>
    </row>
    <row r="20" spans="1:23" s="4" customFormat="1" ht="18.95" customHeight="1">
      <c r="A20" s="5"/>
      <c r="B20" s="5"/>
      <c r="C20" s="5"/>
      <c r="D20" s="5"/>
      <c r="E20" s="5"/>
      <c r="F20" s="5"/>
      <c r="G20" s="20"/>
      <c r="H20" s="20"/>
      <c r="I20" s="20"/>
      <c r="J20" s="20"/>
      <c r="K20" s="20"/>
      <c r="L20" s="20"/>
      <c r="M20" s="241" t="s">
        <v>121</v>
      </c>
      <c r="N20" s="241"/>
      <c r="O20" s="241"/>
      <c r="P20" s="20"/>
      <c r="Q20" s="20"/>
      <c r="R20" s="20"/>
      <c r="S20" s="20"/>
      <c r="T20" s="20"/>
      <c r="U20" s="20"/>
      <c r="V20" s="20"/>
      <c r="W20" s="20"/>
    </row>
    <row r="21" spans="1:23" s="4" customFormat="1" ht="18.95" customHeight="1">
      <c r="G21" s="7"/>
      <c r="H21" s="7"/>
      <c r="J21" s="7"/>
      <c r="K21" s="7" t="s">
        <v>108</v>
      </c>
      <c r="L21" s="7"/>
      <c r="M21" s="35" t="s">
        <v>73</v>
      </c>
      <c r="N21" s="35"/>
      <c r="P21" s="7"/>
      <c r="Q21" s="7"/>
      <c r="R21" s="7"/>
      <c r="S21" s="23" t="s">
        <v>109</v>
      </c>
      <c r="T21" s="7"/>
      <c r="U21" s="23" t="s">
        <v>110</v>
      </c>
      <c r="V21" s="7"/>
      <c r="W21" s="7"/>
    </row>
    <row r="22" spans="1:23" s="4" customFormat="1" ht="18.95" customHeight="1">
      <c r="G22" s="7"/>
      <c r="H22" s="7"/>
      <c r="I22" s="7" t="s">
        <v>111</v>
      </c>
      <c r="K22" s="7" t="s">
        <v>112</v>
      </c>
      <c r="L22" s="7"/>
      <c r="M22" s="35" t="s">
        <v>197</v>
      </c>
      <c r="N22" s="35"/>
      <c r="O22" s="35"/>
      <c r="P22" s="7"/>
      <c r="Q22" s="7" t="s">
        <v>113</v>
      </c>
      <c r="R22" s="7"/>
      <c r="S22" s="23" t="s">
        <v>114</v>
      </c>
      <c r="T22" s="7"/>
      <c r="U22" s="23" t="s">
        <v>115</v>
      </c>
      <c r="V22" s="7"/>
      <c r="W22" s="25" t="s">
        <v>109</v>
      </c>
    </row>
    <row r="23" spans="1:23" s="4" customFormat="1" ht="18.95" customHeight="1">
      <c r="D23" s="7"/>
      <c r="E23" s="7"/>
      <c r="F23" s="7"/>
      <c r="G23" s="7" t="s">
        <v>60</v>
      </c>
      <c r="H23" s="7"/>
      <c r="I23" s="7" t="s">
        <v>116</v>
      </c>
      <c r="K23" s="7" t="s">
        <v>117</v>
      </c>
      <c r="L23" s="7"/>
      <c r="M23" s="7" t="s">
        <v>198</v>
      </c>
      <c r="N23" s="7"/>
      <c r="O23" s="7" t="s">
        <v>121</v>
      </c>
      <c r="P23" s="7"/>
      <c r="Q23" s="7" t="s">
        <v>59</v>
      </c>
      <c r="R23" s="7"/>
      <c r="S23" s="23" t="s">
        <v>118</v>
      </c>
      <c r="T23" s="7"/>
      <c r="U23" s="23" t="s">
        <v>119</v>
      </c>
      <c r="V23" s="7"/>
      <c r="W23" s="23" t="s">
        <v>120</v>
      </c>
    </row>
    <row r="24" spans="1:23" ht="18.95" customHeight="1">
      <c r="D24" s="7"/>
      <c r="E24" s="7"/>
      <c r="F24" s="7"/>
      <c r="G24" s="8" t="s">
        <v>10</v>
      </c>
      <c r="I24" s="8" t="s">
        <v>10</v>
      </c>
      <c r="K24" s="8" t="s">
        <v>10</v>
      </c>
      <c r="M24" s="8" t="s">
        <v>10</v>
      </c>
      <c r="N24" s="7"/>
      <c r="O24" s="8" t="s">
        <v>10</v>
      </c>
      <c r="Q24" s="8" t="s">
        <v>10</v>
      </c>
      <c r="S24" s="8" t="s">
        <v>10</v>
      </c>
      <c r="U24" s="8" t="s">
        <v>10</v>
      </c>
      <c r="W24" s="8" t="s">
        <v>10</v>
      </c>
    </row>
    <row r="25" spans="1:23" ht="8.1" customHeight="1">
      <c r="D25" s="7"/>
      <c r="E25" s="7"/>
      <c r="F25" s="7"/>
      <c r="G25" s="7"/>
      <c r="I25" s="7"/>
      <c r="M25" s="7"/>
      <c r="N25" s="7"/>
      <c r="O25" s="7"/>
      <c r="S25" s="7"/>
      <c r="U25" s="7"/>
      <c r="W25" s="7"/>
    </row>
    <row r="26" spans="1:23" ht="18.95" customHeight="1">
      <c r="A26" s="29" t="s">
        <v>122</v>
      </c>
      <c r="B26" s="15"/>
      <c r="C26" s="15"/>
      <c r="D26" s="32"/>
      <c r="E26" s="32"/>
      <c r="F26" s="32"/>
      <c r="G26" s="31">
        <v>6550000020</v>
      </c>
      <c r="H26" s="31"/>
      <c r="I26" s="31">
        <v>-4647066423</v>
      </c>
      <c r="J26" s="31"/>
      <c r="K26" s="31">
        <v>49572422</v>
      </c>
      <c r="L26" s="31"/>
      <c r="M26" s="31">
        <v>0</v>
      </c>
      <c r="N26" s="31"/>
      <c r="O26" s="31">
        <v>-415680540</v>
      </c>
      <c r="P26" s="31"/>
      <c r="Q26" s="31">
        <v>101843</v>
      </c>
      <c r="S26" s="31">
        <v>1536927322</v>
      </c>
      <c r="U26" s="31">
        <v>0</v>
      </c>
      <c r="W26" s="31">
        <v>1536927322</v>
      </c>
    </row>
    <row r="27" spans="1:23" ht="18.95" customHeight="1">
      <c r="A27" s="15" t="s">
        <v>95</v>
      </c>
      <c r="B27" s="15"/>
      <c r="C27" s="15"/>
      <c r="D27" s="32"/>
      <c r="E27" s="32"/>
      <c r="F27" s="32"/>
      <c r="G27" s="31">
        <v>0</v>
      </c>
      <c r="H27" s="31"/>
      <c r="I27" s="31">
        <v>0</v>
      </c>
      <c r="J27" s="33"/>
      <c r="K27" s="31">
        <v>0</v>
      </c>
      <c r="L27" s="33"/>
      <c r="M27" s="31">
        <v>0</v>
      </c>
      <c r="N27" s="31"/>
      <c r="O27" s="31">
        <v>164116012</v>
      </c>
      <c r="P27" s="31"/>
      <c r="Q27" s="31">
        <v>0</v>
      </c>
      <c r="S27" s="31">
        <v>164116012</v>
      </c>
      <c r="U27" s="9">
        <v>0</v>
      </c>
      <c r="W27" s="31">
        <v>164116012</v>
      </c>
    </row>
    <row r="28" spans="1:23" ht="18.95" customHeight="1">
      <c r="A28" s="15" t="s">
        <v>175</v>
      </c>
      <c r="B28" s="15"/>
      <c r="C28" s="15"/>
      <c r="D28" s="32"/>
      <c r="E28" s="32"/>
      <c r="F28" s="32"/>
      <c r="G28" s="36">
        <v>0</v>
      </c>
      <c r="H28" s="31"/>
      <c r="I28" s="36">
        <v>0</v>
      </c>
      <c r="J28" s="33"/>
      <c r="K28" s="36">
        <v>-49572422</v>
      </c>
      <c r="L28" s="33"/>
      <c r="M28" s="36">
        <v>0</v>
      </c>
      <c r="N28" s="33"/>
      <c r="O28" s="36">
        <v>49572422</v>
      </c>
      <c r="P28" s="31"/>
      <c r="Q28" s="36">
        <v>0</v>
      </c>
      <c r="S28" s="36">
        <v>0</v>
      </c>
      <c r="U28" s="13">
        <v>0</v>
      </c>
      <c r="W28" s="36">
        <v>0</v>
      </c>
    </row>
    <row r="29" spans="1:23" ht="8.1" customHeight="1">
      <c r="A29" s="15"/>
      <c r="D29" s="7"/>
      <c r="E29" s="7"/>
      <c r="F29" s="7"/>
      <c r="G29" s="7"/>
      <c r="I29" s="7"/>
      <c r="M29" s="7"/>
      <c r="N29" s="7"/>
      <c r="O29" s="7"/>
      <c r="S29" s="7"/>
      <c r="U29" s="7"/>
      <c r="W29" s="7"/>
    </row>
    <row r="30" spans="1:23" ht="18.95" customHeight="1" thickBot="1">
      <c r="A30" s="29" t="s">
        <v>176</v>
      </c>
      <c r="B30" s="29"/>
      <c r="C30" s="29"/>
      <c r="D30" s="26"/>
      <c r="E30" s="26"/>
      <c r="F30" s="26"/>
      <c r="G30" s="17">
        <v>6550000020</v>
      </c>
      <c r="I30" s="17">
        <v>-4647066423</v>
      </c>
      <c r="K30" s="17">
        <v>0</v>
      </c>
      <c r="M30" s="17">
        <v>0</v>
      </c>
      <c r="N30" s="12"/>
      <c r="O30" s="17">
        <v>-201992106</v>
      </c>
      <c r="Q30" s="17">
        <v>101843</v>
      </c>
      <c r="S30" s="17">
        <v>1701043334</v>
      </c>
      <c r="U30" s="17">
        <v>0</v>
      </c>
      <c r="W30" s="17">
        <v>1701043334</v>
      </c>
    </row>
    <row r="31" spans="1:23" ht="17.45" customHeight="1" thickTop="1">
      <c r="A31" s="29"/>
      <c r="B31" s="29"/>
      <c r="C31" s="29"/>
      <c r="D31" s="26"/>
      <c r="E31" s="26"/>
      <c r="F31" s="26"/>
      <c r="G31" s="12"/>
      <c r="I31" s="12"/>
      <c r="K31" s="12"/>
      <c r="M31" s="12"/>
      <c r="N31" s="12"/>
      <c r="O31" s="12"/>
      <c r="Q31" s="12"/>
      <c r="S31" s="12"/>
      <c r="U31" s="12"/>
      <c r="W31" s="12"/>
    </row>
    <row r="32" spans="1:23" ht="17.45" customHeight="1">
      <c r="A32" s="29"/>
      <c r="B32" s="29"/>
      <c r="C32" s="29"/>
      <c r="D32" s="26"/>
      <c r="E32" s="26"/>
      <c r="F32" s="26"/>
      <c r="G32" s="12"/>
      <c r="I32" s="12"/>
      <c r="K32" s="12"/>
      <c r="M32" s="12"/>
      <c r="N32" s="12"/>
      <c r="O32" s="12"/>
      <c r="Q32" s="12"/>
      <c r="S32" s="12"/>
      <c r="U32" s="12"/>
      <c r="W32" s="12"/>
    </row>
    <row r="33" spans="1:23" ht="20.100000000000001" customHeight="1">
      <c r="D33" s="7"/>
      <c r="E33" s="7"/>
      <c r="F33" s="7"/>
      <c r="G33" s="7"/>
      <c r="I33" s="7"/>
      <c r="M33" s="7"/>
      <c r="N33" s="7"/>
      <c r="O33" s="7"/>
      <c r="S33" s="7"/>
      <c r="U33" s="7"/>
      <c r="W33" s="7"/>
    </row>
    <row r="34" spans="1:23" ht="21.95" customHeight="1">
      <c r="A34" s="233" t="str">
        <f>'Thai 8-9 (9m)'!A50</f>
        <v>หมายเหตุประกอบข้อมูลทางการเงินในหน้า 14 ถึง 35 เป็นส่วนหนึ่งของข้อมูลทางการเงินระหว่างกาลนี้</v>
      </c>
      <c r="B34" s="37"/>
      <c r="C34" s="37"/>
      <c r="D34" s="37"/>
      <c r="E34" s="37"/>
      <c r="F34" s="37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</sheetData>
  <mergeCells count="6">
    <mergeCell ref="M20:O20"/>
    <mergeCell ref="G5:W5"/>
    <mergeCell ref="G6:S6"/>
    <mergeCell ref="G18:W18"/>
    <mergeCell ref="G19:S19"/>
    <mergeCell ref="M7:O7"/>
  </mergeCells>
  <pageMargins left="0.5" right="0.5" top="0.5" bottom="0.6" header="0.49" footer="0.4"/>
  <pageSetup paperSize="9" scale="90" firstPageNumber="10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2"/>
  <sheetViews>
    <sheetView zoomScale="85" zoomScaleNormal="85" zoomScaleSheetLayoutView="100" workbookViewId="0">
      <selection activeCell="F15" sqref="F15"/>
    </sheetView>
  </sheetViews>
  <sheetFormatPr defaultRowHeight="21.75" customHeight="1"/>
  <cols>
    <col min="1" max="2" width="1.625" style="11" customWidth="1"/>
    <col min="3" max="3" width="32.5" style="11" customWidth="1"/>
    <col min="4" max="4" width="6.375" style="11" customWidth="1"/>
    <col min="5" max="5" width="0.875" style="11" customWidth="1"/>
    <col min="6" max="6" width="11.25" style="9" customWidth="1"/>
    <col min="7" max="7" width="0.875" style="9" customWidth="1"/>
    <col min="8" max="8" width="11.25" style="9" customWidth="1"/>
    <col min="9" max="9" width="0.875" style="9" customWidth="1"/>
    <col min="10" max="10" width="13" style="9" customWidth="1"/>
    <col min="11" max="11" width="0.875" style="11" customWidth="1"/>
    <col min="12" max="12" width="11.25" style="11" customWidth="1"/>
    <col min="13" max="13" width="0.875" style="11" customWidth="1"/>
    <col min="14" max="14" width="11.25" style="11" customWidth="1"/>
    <col min="15" max="15" width="0.75" style="11" customWidth="1"/>
    <col min="16" max="16" width="12.875" style="11" customWidth="1"/>
    <col min="17" max="17" width="0.875" style="11" customWidth="1"/>
    <col min="18" max="18" width="12.75" style="11" customWidth="1"/>
    <col min="19" max="258" width="9" style="11"/>
    <col min="259" max="260" width="1.625" style="11" customWidth="1"/>
    <col min="261" max="261" width="31.5" style="11" customWidth="1"/>
    <col min="262" max="262" width="6.125" style="11" customWidth="1"/>
    <col min="263" max="263" width="0.875" style="11" customWidth="1"/>
    <col min="264" max="264" width="11.25" style="11" customWidth="1"/>
    <col min="265" max="265" width="0.875" style="11" customWidth="1"/>
    <col min="266" max="266" width="11.25" style="11" customWidth="1"/>
    <col min="267" max="267" width="0.875" style="11" customWidth="1"/>
    <col min="268" max="268" width="13" style="11" customWidth="1"/>
    <col min="269" max="269" width="0.875" style="11" customWidth="1"/>
    <col min="270" max="270" width="11.25" style="11" customWidth="1"/>
    <col min="271" max="271" width="0.875" style="11" customWidth="1"/>
    <col min="272" max="272" width="12.875" style="11" customWidth="1"/>
    <col min="273" max="273" width="0.875" style="11" customWidth="1"/>
    <col min="274" max="274" width="12.75" style="11" customWidth="1"/>
    <col min="275" max="514" width="9" style="11"/>
    <col min="515" max="516" width="1.625" style="11" customWidth="1"/>
    <col min="517" max="517" width="31.5" style="11" customWidth="1"/>
    <col min="518" max="518" width="6.125" style="11" customWidth="1"/>
    <col min="519" max="519" width="0.875" style="11" customWidth="1"/>
    <col min="520" max="520" width="11.25" style="11" customWidth="1"/>
    <col min="521" max="521" width="0.875" style="11" customWidth="1"/>
    <col min="522" max="522" width="11.25" style="11" customWidth="1"/>
    <col min="523" max="523" width="0.875" style="11" customWidth="1"/>
    <col min="524" max="524" width="13" style="11" customWidth="1"/>
    <col min="525" max="525" width="0.875" style="11" customWidth="1"/>
    <col min="526" max="526" width="11.25" style="11" customWidth="1"/>
    <col min="527" max="527" width="0.875" style="11" customWidth="1"/>
    <col min="528" max="528" width="12.875" style="11" customWidth="1"/>
    <col min="529" max="529" width="0.875" style="11" customWidth="1"/>
    <col min="530" max="530" width="12.75" style="11" customWidth="1"/>
    <col min="531" max="770" width="9" style="11"/>
    <col min="771" max="772" width="1.625" style="11" customWidth="1"/>
    <col min="773" max="773" width="31.5" style="11" customWidth="1"/>
    <col min="774" max="774" width="6.125" style="11" customWidth="1"/>
    <col min="775" max="775" width="0.875" style="11" customWidth="1"/>
    <col min="776" max="776" width="11.25" style="11" customWidth="1"/>
    <col min="777" max="777" width="0.875" style="11" customWidth="1"/>
    <col min="778" max="778" width="11.25" style="11" customWidth="1"/>
    <col min="779" max="779" width="0.875" style="11" customWidth="1"/>
    <col min="780" max="780" width="13" style="11" customWidth="1"/>
    <col min="781" max="781" width="0.875" style="11" customWidth="1"/>
    <col min="782" max="782" width="11.25" style="11" customWidth="1"/>
    <col min="783" max="783" width="0.875" style="11" customWidth="1"/>
    <col min="784" max="784" width="12.875" style="11" customWidth="1"/>
    <col min="785" max="785" width="0.875" style="11" customWidth="1"/>
    <col min="786" max="786" width="12.75" style="11" customWidth="1"/>
    <col min="787" max="1026" width="9" style="11"/>
    <col min="1027" max="1028" width="1.625" style="11" customWidth="1"/>
    <col min="1029" max="1029" width="31.5" style="11" customWidth="1"/>
    <col min="1030" max="1030" width="6.125" style="11" customWidth="1"/>
    <col min="1031" max="1031" width="0.875" style="11" customWidth="1"/>
    <col min="1032" max="1032" width="11.25" style="11" customWidth="1"/>
    <col min="1033" max="1033" width="0.875" style="11" customWidth="1"/>
    <col min="1034" max="1034" width="11.25" style="11" customWidth="1"/>
    <col min="1035" max="1035" width="0.875" style="11" customWidth="1"/>
    <col min="1036" max="1036" width="13" style="11" customWidth="1"/>
    <col min="1037" max="1037" width="0.875" style="11" customWidth="1"/>
    <col min="1038" max="1038" width="11.25" style="11" customWidth="1"/>
    <col min="1039" max="1039" width="0.875" style="11" customWidth="1"/>
    <col min="1040" max="1040" width="12.875" style="11" customWidth="1"/>
    <col min="1041" max="1041" width="0.875" style="11" customWidth="1"/>
    <col min="1042" max="1042" width="12.75" style="11" customWidth="1"/>
    <col min="1043" max="1282" width="9" style="11"/>
    <col min="1283" max="1284" width="1.625" style="11" customWidth="1"/>
    <col min="1285" max="1285" width="31.5" style="11" customWidth="1"/>
    <col min="1286" max="1286" width="6.125" style="11" customWidth="1"/>
    <col min="1287" max="1287" width="0.875" style="11" customWidth="1"/>
    <col min="1288" max="1288" width="11.25" style="11" customWidth="1"/>
    <col min="1289" max="1289" width="0.875" style="11" customWidth="1"/>
    <col min="1290" max="1290" width="11.25" style="11" customWidth="1"/>
    <col min="1291" max="1291" width="0.875" style="11" customWidth="1"/>
    <col min="1292" max="1292" width="13" style="11" customWidth="1"/>
    <col min="1293" max="1293" width="0.875" style="11" customWidth="1"/>
    <col min="1294" max="1294" width="11.25" style="11" customWidth="1"/>
    <col min="1295" max="1295" width="0.875" style="11" customWidth="1"/>
    <col min="1296" max="1296" width="12.875" style="11" customWidth="1"/>
    <col min="1297" max="1297" width="0.875" style="11" customWidth="1"/>
    <col min="1298" max="1298" width="12.75" style="11" customWidth="1"/>
    <col min="1299" max="1538" width="9" style="11"/>
    <col min="1539" max="1540" width="1.625" style="11" customWidth="1"/>
    <col min="1541" max="1541" width="31.5" style="11" customWidth="1"/>
    <col min="1542" max="1542" width="6.125" style="11" customWidth="1"/>
    <col min="1543" max="1543" width="0.875" style="11" customWidth="1"/>
    <col min="1544" max="1544" width="11.25" style="11" customWidth="1"/>
    <col min="1545" max="1545" width="0.875" style="11" customWidth="1"/>
    <col min="1546" max="1546" width="11.25" style="11" customWidth="1"/>
    <col min="1547" max="1547" width="0.875" style="11" customWidth="1"/>
    <col min="1548" max="1548" width="13" style="11" customWidth="1"/>
    <col min="1549" max="1549" width="0.875" style="11" customWidth="1"/>
    <col min="1550" max="1550" width="11.25" style="11" customWidth="1"/>
    <col min="1551" max="1551" width="0.875" style="11" customWidth="1"/>
    <col min="1552" max="1552" width="12.875" style="11" customWidth="1"/>
    <col min="1553" max="1553" width="0.875" style="11" customWidth="1"/>
    <col min="1554" max="1554" width="12.75" style="11" customWidth="1"/>
    <col min="1555" max="1794" width="9" style="11"/>
    <col min="1795" max="1796" width="1.625" style="11" customWidth="1"/>
    <col min="1797" max="1797" width="31.5" style="11" customWidth="1"/>
    <col min="1798" max="1798" width="6.125" style="11" customWidth="1"/>
    <col min="1799" max="1799" width="0.875" style="11" customWidth="1"/>
    <col min="1800" max="1800" width="11.25" style="11" customWidth="1"/>
    <col min="1801" max="1801" width="0.875" style="11" customWidth="1"/>
    <col min="1802" max="1802" width="11.25" style="11" customWidth="1"/>
    <col min="1803" max="1803" width="0.875" style="11" customWidth="1"/>
    <col min="1804" max="1804" width="13" style="11" customWidth="1"/>
    <col min="1805" max="1805" width="0.875" style="11" customWidth="1"/>
    <col min="1806" max="1806" width="11.25" style="11" customWidth="1"/>
    <col min="1807" max="1807" width="0.875" style="11" customWidth="1"/>
    <col min="1808" max="1808" width="12.875" style="11" customWidth="1"/>
    <col min="1809" max="1809" width="0.875" style="11" customWidth="1"/>
    <col min="1810" max="1810" width="12.75" style="11" customWidth="1"/>
    <col min="1811" max="2050" width="9" style="11"/>
    <col min="2051" max="2052" width="1.625" style="11" customWidth="1"/>
    <col min="2053" max="2053" width="31.5" style="11" customWidth="1"/>
    <col min="2054" max="2054" width="6.125" style="11" customWidth="1"/>
    <col min="2055" max="2055" width="0.875" style="11" customWidth="1"/>
    <col min="2056" max="2056" width="11.25" style="11" customWidth="1"/>
    <col min="2057" max="2057" width="0.875" style="11" customWidth="1"/>
    <col min="2058" max="2058" width="11.25" style="11" customWidth="1"/>
    <col min="2059" max="2059" width="0.875" style="11" customWidth="1"/>
    <col min="2060" max="2060" width="13" style="11" customWidth="1"/>
    <col min="2061" max="2061" width="0.875" style="11" customWidth="1"/>
    <col min="2062" max="2062" width="11.25" style="11" customWidth="1"/>
    <col min="2063" max="2063" width="0.875" style="11" customWidth="1"/>
    <col min="2064" max="2064" width="12.875" style="11" customWidth="1"/>
    <col min="2065" max="2065" width="0.875" style="11" customWidth="1"/>
    <col min="2066" max="2066" width="12.75" style="11" customWidth="1"/>
    <col min="2067" max="2306" width="9" style="11"/>
    <col min="2307" max="2308" width="1.625" style="11" customWidth="1"/>
    <col min="2309" max="2309" width="31.5" style="11" customWidth="1"/>
    <col min="2310" max="2310" width="6.125" style="11" customWidth="1"/>
    <col min="2311" max="2311" width="0.875" style="11" customWidth="1"/>
    <col min="2312" max="2312" width="11.25" style="11" customWidth="1"/>
    <col min="2313" max="2313" width="0.875" style="11" customWidth="1"/>
    <col min="2314" max="2314" width="11.25" style="11" customWidth="1"/>
    <col min="2315" max="2315" width="0.875" style="11" customWidth="1"/>
    <col min="2316" max="2316" width="13" style="11" customWidth="1"/>
    <col min="2317" max="2317" width="0.875" style="11" customWidth="1"/>
    <col min="2318" max="2318" width="11.25" style="11" customWidth="1"/>
    <col min="2319" max="2319" width="0.875" style="11" customWidth="1"/>
    <col min="2320" max="2320" width="12.875" style="11" customWidth="1"/>
    <col min="2321" max="2321" width="0.875" style="11" customWidth="1"/>
    <col min="2322" max="2322" width="12.75" style="11" customWidth="1"/>
    <col min="2323" max="2562" width="9" style="11"/>
    <col min="2563" max="2564" width="1.625" style="11" customWidth="1"/>
    <col min="2565" max="2565" width="31.5" style="11" customWidth="1"/>
    <col min="2566" max="2566" width="6.125" style="11" customWidth="1"/>
    <col min="2567" max="2567" width="0.875" style="11" customWidth="1"/>
    <col min="2568" max="2568" width="11.25" style="11" customWidth="1"/>
    <col min="2569" max="2569" width="0.875" style="11" customWidth="1"/>
    <col min="2570" max="2570" width="11.25" style="11" customWidth="1"/>
    <col min="2571" max="2571" width="0.875" style="11" customWidth="1"/>
    <col min="2572" max="2572" width="13" style="11" customWidth="1"/>
    <col min="2573" max="2573" width="0.875" style="11" customWidth="1"/>
    <col min="2574" max="2574" width="11.25" style="11" customWidth="1"/>
    <col min="2575" max="2575" width="0.875" style="11" customWidth="1"/>
    <col min="2576" max="2576" width="12.875" style="11" customWidth="1"/>
    <col min="2577" max="2577" width="0.875" style="11" customWidth="1"/>
    <col min="2578" max="2578" width="12.75" style="11" customWidth="1"/>
    <col min="2579" max="2818" width="9" style="11"/>
    <col min="2819" max="2820" width="1.625" style="11" customWidth="1"/>
    <col min="2821" max="2821" width="31.5" style="11" customWidth="1"/>
    <col min="2822" max="2822" width="6.125" style="11" customWidth="1"/>
    <col min="2823" max="2823" width="0.875" style="11" customWidth="1"/>
    <col min="2824" max="2824" width="11.25" style="11" customWidth="1"/>
    <col min="2825" max="2825" width="0.875" style="11" customWidth="1"/>
    <col min="2826" max="2826" width="11.25" style="11" customWidth="1"/>
    <col min="2827" max="2827" width="0.875" style="11" customWidth="1"/>
    <col min="2828" max="2828" width="13" style="11" customWidth="1"/>
    <col min="2829" max="2829" width="0.875" style="11" customWidth="1"/>
    <col min="2830" max="2830" width="11.25" style="11" customWidth="1"/>
    <col min="2831" max="2831" width="0.875" style="11" customWidth="1"/>
    <col min="2832" max="2832" width="12.875" style="11" customWidth="1"/>
    <col min="2833" max="2833" width="0.875" style="11" customWidth="1"/>
    <col min="2834" max="2834" width="12.75" style="11" customWidth="1"/>
    <col min="2835" max="3074" width="9" style="11"/>
    <col min="3075" max="3076" width="1.625" style="11" customWidth="1"/>
    <col min="3077" max="3077" width="31.5" style="11" customWidth="1"/>
    <col min="3078" max="3078" width="6.125" style="11" customWidth="1"/>
    <col min="3079" max="3079" width="0.875" style="11" customWidth="1"/>
    <col min="3080" max="3080" width="11.25" style="11" customWidth="1"/>
    <col min="3081" max="3081" width="0.875" style="11" customWidth="1"/>
    <col min="3082" max="3082" width="11.25" style="11" customWidth="1"/>
    <col min="3083" max="3083" width="0.875" style="11" customWidth="1"/>
    <col min="3084" max="3084" width="13" style="11" customWidth="1"/>
    <col min="3085" max="3085" width="0.875" style="11" customWidth="1"/>
    <col min="3086" max="3086" width="11.25" style="11" customWidth="1"/>
    <col min="3087" max="3087" width="0.875" style="11" customWidth="1"/>
    <col min="3088" max="3088" width="12.875" style="11" customWidth="1"/>
    <col min="3089" max="3089" width="0.875" style="11" customWidth="1"/>
    <col min="3090" max="3090" width="12.75" style="11" customWidth="1"/>
    <col min="3091" max="3330" width="9" style="11"/>
    <col min="3331" max="3332" width="1.625" style="11" customWidth="1"/>
    <col min="3333" max="3333" width="31.5" style="11" customWidth="1"/>
    <col min="3334" max="3334" width="6.125" style="11" customWidth="1"/>
    <col min="3335" max="3335" width="0.875" style="11" customWidth="1"/>
    <col min="3336" max="3336" width="11.25" style="11" customWidth="1"/>
    <col min="3337" max="3337" width="0.875" style="11" customWidth="1"/>
    <col min="3338" max="3338" width="11.25" style="11" customWidth="1"/>
    <col min="3339" max="3339" width="0.875" style="11" customWidth="1"/>
    <col min="3340" max="3340" width="13" style="11" customWidth="1"/>
    <col min="3341" max="3341" width="0.875" style="11" customWidth="1"/>
    <col min="3342" max="3342" width="11.25" style="11" customWidth="1"/>
    <col min="3343" max="3343" width="0.875" style="11" customWidth="1"/>
    <col min="3344" max="3344" width="12.875" style="11" customWidth="1"/>
    <col min="3345" max="3345" width="0.875" style="11" customWidth="1"/>
    <col min="3346" max="3346" width="12.75" style="11" customWidth="1"/>
    <col min="3347" max="3586" width="9" style="11"/>
    <col min="3587" max="3588" width="1.625" style="11" customWidth="1"/>
    <col min="3589" max="3589" width="31.5" style="11" customWidth="1"/>
    <col min="3590" max="3590" width="6.125" style="11" customWidth="1"/>
    <col min="3591" max="3591" width="0.875" style="11" customWidth="1"/>
    <col min="3592" max="3592" width="11.25" style="11" customWidth="1"/>
    <col min="3593" max="3593" width="0.875" style="11" customWidth="1"/>
    <col min="3594" max="3594" width="11.25" style="11" customWidth="1"/>
    <col min="3595" max="3595" width="0.875" style="11" customWidth="1"/>
    <col min="3596" max="3596" width="13" style="11" customWidth="1"/>
    <col min="3597" max="3597" width="0.875" style="11" customWidth="1"/>
    <col min="3598" max="3598" width="11.25" style="11" customWidth="1"/>
    <col min="3599" max="3599" width="0.875" style="11" customWidth="1"/>
    <col min="3600" max="3600" width="12.875" style="11" customWidth="1"/>
    <col min="3601" max="3601" width="0.875" style="11" customWidth="1"/>
    <col min="3602" max="3602" width="12.75" style="11" customWidth="1"/>
    <col min="3603" max="3842" width="9" style="11"/>
    <col min="3843" max="3844" width="1.625" style="11" customWidth="1"/>
    <col min="3845" max="3845" width="31.5" style="11" customWidth="1"/>
    <col min="3846" max="3846" width="6.125" style="11" customWidth="1"/>
    <col min="3847" max="3847" width="0.875" style="11" customWidth="1"/>
    <col min="3848" max="3848" width="11.25" style="11" customWidth="1"/>
    <col min="3849" max="3849" width="0.875" style="11" customWidth="1"/>
    <col min="3850" max="3850" width="11.25" style="11" customWidth="1"/>
    <col min="3851" max="3851" width="0.875" style="11" customWidth="1"/>
    <col min="3852" max="3852" width="13" style="11" customWidth="1"/>
    <col min="3853" max="3853" width="0.875" style="11" customWidth="1"/>
    <col min="3854" max="3854" width="11.25" style="11" customWidth="1"/>
    <col min="3855" max="3855" width="0.875" style="11" customWidth="1"/>
    <col min="3856" max="3856" width="12.875" style="11" customWidth="1"/>
    <col min="3857" max="3857" width="0.875" style="11" customWidth="1"/>
    <col min="3858" max="3858" width="12.75" style="11" customWidth="1"/>
    <col min="3859" max="4098" width="9" style="11"/>
    <col min="4099" max="4100" width="1.625" style="11" customWidth="1"/>
    <col min="4101" max="4101" width="31.5" style="11" customWidth="1"/>
    <col min="4102" max="4102" width="6.125" style="11" customWidth="1"/>
    <col min="4103" max="4103" width="0.875" style="11" customWidth="1"/>
    <col min="4104" max="4104" width="11.25" style="11" customWidth="1"/>
    <col min="4105" max="4105" width="0.875" style="11" customWidth="1"/>
    <col min="4106" max="4106" width="11.25" style="11" customWidth="1"/>
    <col min="4107" max="4107" width="0.875" style="11" customWidth="1"/>
    <col min="4108" max="4108" width="13" style="11" customWidth="1"/>
    <col min="4109" max="4109" width="0.875" style="11" customWidth="1"/>
    <col min="4110" max="4110" width="11.25" style="11" customWidth="1"/>
    <col min="4111" max="4111" width="0.875" style="11" customWidth="1"/>
    <col min="4112" max="4112" width="12.875" style="11" customWidth="1"/>
    <col min="4113" max="4113" width="0.875" style="11" customWidth="1"/>
    <col min="4114" max="4114" width="12.75" style="11" customWidth="1"/>
    <col min="4115" max="4354" width="9" style="11"/>
    <col min="4355" max="4356" width="1.625" style="11" customWidth="1"/>
    <col min="4357" max="4357" width="31.5" style="11" customWidth="1"/>
    <col min="4358" max="4358" width="6.125" style="11" customWidth="1"/>
    <col min="4359" max="4359" width="0.875" style="11" customWidth="1"/>
    <col min="4360" max="4360" width="11.25" style="11" customWidth="1"/>
    <col min="4361" max="4361" width="0.875" style="11" customWidth="1"/>
    <col min="4362" max="4362" width="11.25" style="11" customWidth="1"/>
    <col min="4363" max="4363" width="0.875" style="11" customWidth="1"/>
    <col min="4364" max="4364" width="13" style="11" customWidth="1"/>
    <col min="4365" max="4365" width="0.875" style="11" customWidth="1"/>
    <col min="4366" max="4366" width="11.25" style="11" customWidth="1"/>
    <col min="4367" max="4367" width="0.875" style="11" customWidth="1"/>
    <col min="4368" max="4368" width="12.875" style="11" customWidth="1"/>
    <col min="4369" max="4369" width="0.875" style="11" customWidth="1"/>
    <col min="4370" max="4370" width="12.75" style="11" customWidth="1"/>
    <col min="4371" max="4610" width="9" style="11"/>
    <col min="4611" max="4612" width="1.625" style="11" customWidth="1"/>
    <col min="4613" max="4613" width="31.5" style="11" customWidth="1"/>
    <col min="4614" max="4614" width="6.125" style="11" customWidth="1"/>
    <col min="4615" max="4615" width="0.875" style="11" customWidth="1"/>
    <col min="4616" max="4616" width="11.25" style="11" customWidth="1"/>
    <col min="4617" max="4617" width="0.875" style="11" customWidth="1"/>
    <col min="4618" max="4618" width="11.25" style="11" customWidth="1"/>
    <col min="4619" max="4619" width="0.875" style="11" customWidth="1"/>
    <col min="4620" max="4620" width="13" style="11" customWidth="1"/>
    <col min="4621" max="4621" width="0.875" style="11" customWidth="1"/>
    <col min="4622" max="4622" width="11.25" style="11" customWidth="1"/>
    <col min="4623" max="4623" width="0.875" style="11" customWidth="1"/>
    <col min="4624" max="4624" width="12.875" style="11" customWidth="1"/>
    <col min="4625" max="4625" width="0.875" style="11" customWidth="1"/>
    <col min="4626" max="4626" width="12.75" style="11" customWidth="1"/>
    <col min="4627" max="4866" width="9" style="11"/>
    <col min="4867" max="4868" width="1.625" style="11" customWidth="1"/>
    <col min="4869" max="4869" width="31.5" style="11" customWidth="1"/>
    <col min="4870" max="4870" width="6.125" style="11" customWidth="1"/>
    <col min="4871" max="4871" width="0.875" style="11" customWidth="1"/>
    <col min="4872" max="4872" width="11.25" style="11" customWidth="1"/>
    <col min="4873" max="4873" width="0.875" style="11" customWidth="1"/>
    <col min="4874" max="4874" width="11.25" style="11" customWidth="1"/>
    <col min="4875" max="4875" width="0.875" style="11" customWidth="1"/>
    <col min="4876" max="4876" width="13" style="11" customWidth="1"/>
    <col min="4877" max="4877" width="0.875" style="11" customWidth="1"/>
    <col min="4878" max="4878" width="11.25" style="11" customWidth="1"/>
    <col min="4879" max="4879" width="0.875" style="11" customWidth="1"/>
    <col min="4880" max="4880" width="12.875" style="11" customWidth="1"/>
    <col min="4881" max="4881" width="0.875" style="11" customWidth="1"/>
    <col min="4882" max="4882" width="12.75" style="11" customWidth="1"/>
    <col min="4883" max="5122" width="9" style="11"/>
    <col min="5123" max="5124" width="1.625" style="11" customWidth="1"/>
    <col min="5125" max="5125" width="31.5" style="11" customWidth="1"/>
    <col min="5126" max="5126" width="6.125" style="11" customWidth="1"/>
    <col min="5127" max="5127" width="0.875" style="11" customWidth="1"/>
    <col min="5128" max="5128" width="11.25" style="11" customWidth="1"/>
    <col min="5129" max="5129" width="0.875" style="11" customWidth="1"/>
    <col min="5130" max="5130" width="11.25" style="11" customWidth="1"/>
    <col min="5131" max="5131" width="0.875" style="11" customWidth="1"/>
    <col min="5132" max="5132" width="13" style="11" customWidth="1"/>
    <col min="5133" max="5133" width="0.875" style="11" customWidth="1"/>
    <col min="5134" max="5134" width="11.25" style="11" customWidth="1"/>
    <col min="5135" max="5135" width="0.875" style="11" customWidth="1"/>
    <col min="5136" max="5136" width="12.875" style="11" customWidth="1"/>
    <col min="5137" max="5137" width="0.875" style="11" customWidth="1"/>
    <col min="5138" max="5138" width="12.75" style="11" customWidth="1"/>
    <col min="5139" max="5378" width="9" style="11"/>
    <col min="5379" max="5380" width="1.625" style="11" customWidth="1"/>
    <col min="5381" max="5381" width="31.5" style="11" customWidth="1"/>
    <col min="5382" max="5382" width="6.125" style="11" customWidth="1"/>
    <col min="5383" max="5383" width="0.875" style="11" customWidth="1"/>
    <col min="5384" max="5384" width="11.25" style="11" customWidth="1"/>
    <col min="5385" max="5385" width="0.875" style="11" customWidth="1"/>
    <col min="5386" max="5386" width="11.25" style="11" customWidth="1"/>
    <col min="5387" max="5387" width="0.875" style="11" customWidth="1"/>
    <col min="5388" max="5388" width="13" style="11" customWidth="1"/>
    <col min="5389" max="5389" width="0.875" style="11" customWidth="1"/>
    <col min="5390" max="5390" width="11.25" style="11" customWidth="1"/>
    <col min="5391" max="5391" width="0.875" style="11" customWidth="1"/>
    <col min="5392" max="5392" width="12.875" style="11" customWidth="1"/>
    <col min="5393" max="5393" width="0.875" style="11" customWidth="1"/>
    <col min="5394" max="5394" width="12.75" style="11" customWidth="1"/>
    <col min="5395" max="5634" width="9" style="11"/>
    <col min="5635" max="5636" width="1.625" style="11" customWidth="1"/>
    <col min="5637" max="5637" width="31.5" style="11" customWidth="1"/>
    <col min="5638" max="5638" width="6.125" style="11" customWidth="1"/>
    <col min="5639" max="5639" width="0.875" style="11" customWidth="1"/>
    <col min="5640" max="5640" width="11.25" style="11" customWidth="1"/>
    <col min="5641" max="5641" width="0.875" style="11" customWidth="1"/>
    <col min="5642" max="5642" width="11.25" style="11" customWidth="1"/>
    <col min="5643" max="5643" width="0.875" style="11" customWidth="1"/>
    <col min="5644" max="5644" width="13" style="11" customWidth="1"/>
    <col min="5645" max="5645" width="0.875" style="11" customWidth="1"/>
    <col min="5646" max="5646" width="11.25" style="11" customWidth="1"/>
    <col min="5647" max="5647" width="0.875" style="11" customWidth="1"/>
    <col min="5648" max="5648" width="12.875" style="11" customWidth="1"/>
    <col min="5649" max="5649" width="0.875" style="11" customWidth="1"/>
    <col min="5650" max="5650" width="12.75" style="11" customWidth="1"/>
    <col min="5651" max="5890" width="9" style="11"/>
    <col min="5891" max="5892" width="1.625" style="11" customWidth="1"/>
    <col min="5893" max="5893" width="31.5" style="11" customWidth="1"/>
    <col min="5894" max="5894" width="6.125" style="11" customWidth="1"/>
    <col min="5895" max="5895" width="0.875" style="11" customWidth="1"/>
    <col min="5896" max="5896" width="11.25" style="11" customWidth="1"/>
    <col min="5897" max="5897" width="0.875" style="11" customWidth="1"/>
    <col min="5898" max="5898" width="11.25" style="11" customWidth="1"/>
    <col min="5899" max="5899" width="0.875" style="11" customWidth="1"/>
    <col min="5900" max="5900" width="13" style="11" customWidth="1"/>
    <col min="5901" max="5901" width="0.875" style="11" customWidth="1"/>
    <col min="5902" max="5902" width="11.25" style="11" customWidth="1"/>
    <col min="5903" max="5903" width="0.875" style="11" customWidth="1"/>
    <col min="5904" max="5904" width="12.875" style="11" customWidth="1"/>
    <col min="5905" max="5905" width="0.875" style="11" customWidth="1"/>
    <col min="5906" max="5906" width="12.75" style="11" customWidth="1"/>
    <col min="5907" max="6146" width="9" style="11"/>
    <col min="6147" max="6148" width="1.625" style="11" customWidth="1"/>
    <col min="6149" max="6149" width="31.5" style="11" customWidth="1"/>
    <col min="6150" max="6150" width="6.125" style="11" customWidth="1"/>
    <col min="6151" max="6151" width="0.875" style="11" customWidth="1"/>
    <col min="6152" max="6152" width="11.25" style="11" customWidth="1"/>
    <col min="6153" max="6153" width="0.875" style="11" customWidth="1"/>
    <col min="6154" max="6154" width="11.25" style="11" customWidth="1"/>
    <col min="6155" max="6155" width="0.875" style="11" customWidth="1"/>
    <col min="6156" max="6156" width="13" style="11" customWidth="1"/>
    <col min="6157" max="6157" width="0.875" style="11" customWidth="1"/>
    <col min="6158" max="6158" width="11.25" style="11" customWidth="1"/>
    <col min="6159" max="6159" width="0.875" style="11" customWidth="1"/>
    <col min="6160" max="6160" width="12.875" style="11" customWidth="1"/>
    <col min="6161" max="6161" width="0.875" style="11" customWidth="1"/>
    <col min="6162" max="6162" width="12.75" style="11" customWidth="1"/>
    <col min="6163" max="6402" width="9" style="11"/>
    <col min="6403" max="6404" width="1.625" style="11" customWidth="1"/>
    <col min="6405" max="6405" width="31.5" style="11" customWidth="1"/>
    <col min="6406" max="6406" width="6.125" style="11" customWidth="1"/>
    <col min="6407" max="6407" width="0.875" style="11" customWidth="1"/>
    <col min="6408" max="6408" width="11.25" style="11" customWidth="1"/>
    <col min="6409" max="6409" width="0.875" style="11" customWidth="1"/>
    <col min="6410" max="6410" width="11.25" style="11" customWidth="1"/>
    <col min="6411" max="6411" width="0.875" style="11" customWidth="1"/>
    <col min="6412" max="6412" width="13" style="11" customWidth="1"/>
    <col min="6413" max="6413" width="0.875" style="11" customWidth="1"/>
    <col min="6414" max="6414" width="11.25" style="11" customWidth="1"/>
    <col min="6415" max="6415" width="0.875" style="11" customWidth="1"/>
    <col min="6416" max="6416" width="12.875" style="11" customWidth="1"/>
    <col min="6417" max="6417" width="0.875" style="11" customWidth="1"/>
    <col min="6418" max="6418" width="12.75" style="11" customWidth="1"/>
    <col min="6419" max="6658" width="9" style="11"/>
    <col min="6659" max="6660" width="1.625" style="11" customWidth="1"/>
    <col min="6661" max="6661" width="31.5" style="11" customWidth="1"/>
    <col min="6662" max="6662" width="6.125" style="11" customWidth="1"/>
    <col min="6663" max="6663" width="0.875" style="11" customWidth="1"/>
    <col min="6664" max="6664" width="11.25" style="11" customWidth="1"/>
    <col min="6665" max="6665" width="0.875" style="11" customWidth="1"/>
    <col min="6666" max="6666" width="11.25" style="11" customWidth="1"/>
    <col min="6667" max="6667" width="0.875" style="11" customWidth="1"/>
    <col min="6668" max="6668" width="13" style="11" customWidth="1"/>
    <col min="6669" max="6669" width="0.875" style="11" customWidth="1"/>
    <col min="6670" max="6670" width="11.25" style="11" customWidth="1"/>
    <col min="6671" max="6671" width="0.875" style="11" customWidth="1"/>
    <col min="6672" max="6672" width="12.875" style="11" customWidth="1"/>
    <col min="6673" max="6673" width="0.875" style="11" customWidth="1"/>
    <col min="6674" max="6674" width="12.75" style="11" customWidth="1"/>
    <col min="6675" max="6914" width="9" style="11"/>
    <col min="6915" max="6916" width="1.625" style="11" customWidth="1"/>
    <col min="6917" max="6917" width="31.5" style="11" customWidth="1"/>
    <col min="6918" max="6918" width="6.125" style="11" customWidth="1"/>
    <col min="6919" max="6919" width="0.875" style="11" customWidth="1"/>
    <col min="6920" max="6920" width="11.25" style="11" customWidth="1"/>
    <col min="6921" max="6921" width="0.875" style="11" customWidth="1"/>
    <col min="6922" max="6922" width="11.25" style="11" customWidth="1"/>
    <col min="6923" max="6923" width="0.875" style="11" customWidth="1"/>
    <col min="6924" max="6924" width="13" style="11" customWidth="1"/>
    <col min="6925" max="6925" width="0.875" style="11" customWidth="1"/>
    <col min="6926" max="6926" width="11.25" style="11" customWidth="1"/>
    <col min="6927" max="6927" width="0.875" style="11" customWidth="1"/>
    <col min="6928" max="6928" width="12.875" style="11" customWidth="1"/>
    <col min="6929" max="6929" width="0.875" style="11" customWidth="1"/>
    <col min="6930" max="6930" width="12.75" style="11" customWidth="1"/>
    <col min="6931" max="7170" width="9" style="11"/>
    <col min="7171" max="7172" width="1.625" style="11" customWidth="1"/>
    <col min="7173" max="7173" width="31.5" style="11" customWidth="1"/>
    <col min="7174" max="7174" width="6.125" style="11" customWidth="1"/>
    <col min="7175" max="7175" width="0.875" style="11" customWidth="1"/>
    <col min="7176" max="7176" width="11.25" style="11" customWidth="1"/>
    <col min="7177" max="7177" width="0.875" style="11" customWidth="1"/>
    <col min="7178" max="7178" width="11.25" style="11" customWidth="1"/>
    <col min="7179" max="7179" width="0.875" style="11" customWidth="1"/>
    <col min="7180" max="7180" width="13" style="11" customWidth="1"/>
    <col min="7181" max="7181" width="0.875" style="11" customWidth="1"/>
    <col min="7182" max="7182" width="11.25" style="11" customWidth="1"/>
    <col min="7183" max="7183" width="0.875" style="11" customWidth="1"/>
    <col min="7184" max="7184" width="12.875" style="11" customWidth="1"/>
    <col min="7185" max="7185" width="0.875" style="11" customWidth="1"/>
    <col min="7186" max="7186" width="12.75" style="11" customWidth="1"/>
    <col min="7187" max="7426" width="9" style="11"/>
    <col min="7427" max="7428" width="1.625" style="11" customWidth="1"/>
    <col min="7429" max="7429" width="31.5" style="11" customWidth="1"/>
    <col min="7430" max="7430" width="6.125" style="11" customWidth="1"/>
    <col min="7431" max="7431" width="0.875" style="11" customWidth="1"/>
    <col min="7432" max="7432" width="11.25" style="11" customWidth="1"/>
    <col min="7433" max="7433" width="0.875" style="11" customWidth="1"/>
    <col min="7434" max="7434" width="11.25" style="11" customWidth="1"/>
    <col min="7435" max="7435" width="0.875" style="11" customWidth="1"/>
    <col min="7436" max="7436" width="13" style="11" customWidth="1"/>
    <col min="7437" max="7437" width="0.875" style="11" customWidth="1"/>
    <col min="7438" max="7438" width="11.25" style="11" customWidth="1"/>
    <col min="7439" max="7439" width="0.875" style="11" customWidth="1"/>
    <col min="7440" max="7440" width="12.875" style="11" customWidth="1"/>
    <col min="7441" max="7441" width="0.875" style="11" customWidth="1"/>
    <col min="7442" max="7442" width="12.75" style="11" customWidth="1"/>
    <col min="7443" max="7682" width="9" style="11"/>
    <col min="7683" max="7684" width="1.625" style="11" customWidth="1"/>
    <col min="7685" max="7685" width="31.5" style="11" customWidth="1"/>
    <col min="7686" max="7686" width="6.125" style="11" customWidth="1"/>
    <col min="7687" max="7687" width="0.875" style="11" customWidth="1"/>
    <col min="7688" max="7688" width="11.25" style="11" customWidth="1"/>
    <col min="7689" max="7689" width="0.875" style="11" customWidth="1"/>
    <col min="7690" max="7690" width="11.25" style="11" customWidth="1"/>
    <col min="7691" max="7691" width="0.875" style="11" customWidth="1"/>
    <col min="7692" max="7692" width="13" style="11" customWidth="1"/>
    <col min="7693" max="7693" width="0.875" style="11" customWidth="1"/>
    <col min="7694" max="7694" width="11.25" style="11" customWidth="1"/>
    <col min="7695" max="7695" width="0.875" style="11" customWidth="1"/>
    <col min="7696" max="7696" width="12.875" style="11" customWidth="1"/>
    <col min="7697" max="7697" width="0.875" style="11" customWidth="1"/>
    <col min="7698" max="7698" width="12.75" style="11" customWidth="1"/>
    <col min="7699" max="7938" width="9" style="11"/>
    <col min="7939" max="7940" width="1.625" style="11" customWidth="1"/>
    <col min="7941" max="7941" width="31.5" style="11" customWidth="1"/>
    <col min="7942" max="7942" width="6.125" style="11" customWidth="1"/>
    <col min="7943" max="7943" width="0.875" style="11" customWidth="1"/>
    <col min="7944" max="7944" width="11.25" style="11" customWidth="1"/>
    <col min="7945" max="7945" width="0.875" style="11" customWidth="1"/>
    <col min="7946" max="7946" width="11.25" style="11" customWidth="1"/>
    <col min="7947" max="7947" width="0.875" style="11" customWidth="1"/>
    <col min="7948" max="7948" width="13" style="11" customWidth="1"/>
    <col min="7949" max="7949" width="0.875" style="11" customWidth="1"/>
    <col min="7950" max="7950" width="11.25" style="11" customWidth="1"/>
    <col min="7951" max="7951" width="0.875" style="11" customWidth="1"/>
    <col min="7952" max="7952" width="12.875" style="11" customWidth="1"/>
    <col min="7953" max="7953" width="0.875" style="11" customWidth="1"/>
    <col min="7954" max="7954" width="12.75" style="11" customWidth="1"/>
    <col min="7955" max="8194" width="9" style="11"/>
    <col min="8195" max="8196" width="1.625" style="11" customWidth="1"/>
    <col min="8197" max="8197" width="31.5" style="11" customWidth="1"/>
    <col min="8198" max="8198" width="6.125" style="11" customWidth="1"/>
    <col min="8199" max="8199" width="0.875" style="11" customWidth="1"/>
    <col min="8200" max="8200" width="11.25" style="11" customWidth="1"/>
    <col min="8201" max="8201" width="0.875" style="11" customWidth="1"/>
    <col min="8202" max="8202" width="11.25" style="11" customWidth="1"/>
    <col min="8203" max="8203" width="0.875" style="11" customWidth="1"/>
    <col min="8204" max="8204" width="13" style="11" customWidth="1"/>
    <col min="8205" max="8205" width="0.875" style="11" customWidth="1"/>
    <col min="8206" max="8206" width="11.25" style="11" customWidth="1"/>
    <col min="8207" max="8207" width="0.875" style="11" customWidth="1"/>
    <col min="8208" max="8208" width="12.875" style="11" customWidth="1"/>
    <col min="8209" max="8209" width="0.875" style="11" customWidth="1"/>
    <col min="8210" max="8210" width="12.75" style="11" customWidth="1"/>
    <col min="8211" max="8450" width="9" style="11"/>
    <col min="8451" max="8452" width="1.625" style="11" customWidth="1"/>
    <col min="8453" max="8453" width="31.5" style="11" customWidth="1"/>
    <col min="8454" max="8454" width="6.125" style="11" customWidth="1"/>
    <col min="8455" max="8455" width="0.875" style="11" customWidth="1"/>
    <col min="8456" max="8456" width="11.25" style="11" customWidth="1"/>
    <col min="8457" max="8457" width="0.875" style="11" customWidth="1"/>
    <col min="8458" max="8458" width="11.25" style="11" customWidth="1"/>
    <col min="8459" max="8459" width="0.875" style="11" customWidth="1"/>
    <col min="8460" max="8460" width="13" style="11" customWidth="1"/>
    <col min="8461" max="8461" width="0.875" style="11" customWidth="1"/>
    <col min="8462" max="8462" width="11.25" style="11" customWidth="1"/>
    <col min="8463" max="8463" width="0.875" style="11" customWidth="1"/>
    <col min="8464" max="8464" width="12.875" style="11" customWidth="1"/>
    <col min="8465" max="8465" width="0.875" style="11" customWidth="1"/>
    <col min="8466" max="8466" width="12.75" style="11" customWidth="1"/>
    <col min="8467" max="8706" width="9" style="11"/>
    <col min="8707" max="8708" width="1.625" style="11" customWidth="1"/>
    <col min="8709" max="8709" width="31.5" style="11" customWidth="1"/>
    <col min="8710" max="8710" width="6.125" style="11" customWidth="1"/>
    <col min="8711" max="8711" width="0.875" style="11" customWidth="1"/>
    <col min="8712" max="8712" width="11.25" style="11" customWidth="1"/>
    <col min="8713" max="8713" width="0.875" style="11" customWidth="1"/>
    <col min="8714" max="8714" width="11.25" style="11" customWidth="1"/>
    <col min="8715" max="8715" width="0.875" style="11" customWidth="1"/>
    <col min="8716" max="8716" width="13" style="11" customWidth="1"/>
    <col min="8717" max="8717" width="0.875" style="11" customWidth="1"/>
    <col min="8718" max="8718" width="11.25" style="11" customWidth="1"/>
    <col min="8719" max="8719" width="0.875" style="11" customWidth="1"/>
    <col min="8720" max="8720" width="12.875" style="11" customWidth="1"/>
    <col min="8721" max="8721" width="0.875" style="11" customWidth="1"/>
    <col min="8722" max="8722" width="12.75" style="11" customWidth="1"/>
    <col min="8723" max="8962" width="9" style="11"/>
    <col min="8963" max="8964" width="1.625" style="11" customWidth="1"/>
    <col min="8965" max="8965" width="31.5" style="11" customWidth="1"/>
    <col min="8966" max="8966" width="6.125" style="11" customWidth="1"/>
    <col min="8967" max="8967" width="0.875" style="11" customWidth="1"/>
    <col min="8968" max="8968" width="11.25" style="11" customWidth="1"/>
    <col min="8969" max="8969" width="0.875" style="11" customWidth="1"/>
    <col min="8970" max="8970" width="11.25" style="11" customWidth="1"/>
    <col min="8971" max="8971" width="0.875" style="11" customWidth="1"/>
    <col min="8972" max="8972" width="13" style="11" customWidth="1"/>
    <col min="8973" max="8973" width="0.875" style="11" customWidth="1"/>
    <col min="8974" max="8974" width="11.25" style="11" customWidth="1"/>
    <col min="8975" max="8975" width="0.875" style="11" customWidth="1"/>
    <col min="8976" max="8976" width="12.875" style="11" customWidth="1"/>
    <col min="8977" max="8977" width="0.875" style="11" customWidth="1"/>
    <col min="8978" max="8978" width="12.75" style="11" customWidth="1"/>
    <col min="8979" max="9218" width="9" style="11"/>
    <col min="9219" max="9220" width="1.625" style="11" customWidth="1"/>
    <col min="9221" max="9221" width="31.5" style="11" customWidth="1"/>
    <col min="9222" max="9222" width="6.125" style="11" customWidth="1"/>
    <col min="9223" max="9223" width="0.875" style="11" customWidth="1"/>
    <col min="9224" max="9224" width="11.25" style="11" customWidth="1"/>
    <col min="9225" max="9225" width="0.875" style="11" customWidth="1"/>
    <col min="9226" max="9226" width="11.25" style="11" customWidth="1"/>
    <col min="9227" max="9227" width="0.875" style="11" customWidth="1"/>
    <col min="9228" max="9228" width="13" style="11" customWidth="1"/>
    <col min="9229" max="9229" width="0.875" style="11" customWidth="1"/>
    <col min="9230" max="9230" width="11.25" style="11" customWidth="1"/>
    <col min="9231" max="9231" width="0.875" style="11" customWidth="1"/>
    <col min="9232" max="9232" width="12.875" style="11" customWidth="1"/>
    <col min="9233" max="9233" width="0.875" style="11" customWidth="1"/>
    <col min="9234" max="9234" width="12.75" style="11" customWidth="1"/>
    <col min="9235" max="9474" width="9" style="11"/>
    <col min="9475" max="9476" width="1.625" style="11" customWidth="1"/>
    <col min="9477" max="9477" width="31.5" style="11" customWidth="1"/>
    <col min="9478" max="9478" width="6.125" style="11" customWidth="1"/>
    <col min="9479" max="9479" width="0.875" style="11" customWidth="1"/>
    <col min="9480" max="9480" width="11.25" style="11" customWidth="1"/>
    <col min="9481" max="9481" width="0.875" style="11" customWidth="1"/>
    <col min="9482" max="9482" width="11.25" style="11" customWidth="1"/>
    <col min="9483" max="9483" width="0.875" style="11" customWidth="1"/>
    <col min="9484" max="9484" width="13" style="11" customWidth="1"/>
    <col min="9485" max="9485" width="0.875" style="11" customWidth="1"/>
    <col min="9486" max="9486" width="11.25" style="11" customWidth="1"/>
    <col min="9487" max="9487" width="0.875" style="11" customWidth="1"/>
    <col min="9488" max="9488" width="12.875" style="11" customWidth="1"/>
    <col min="9489" max="9489" width="0.875" style="11" customWidth="1"/>
    <col min="9490" max="9490" width="12.75" style="11" customWidth="1"/>
    <col min="9491" max="9730" width="9" style="11"/>
    <col min="9731" max="9732" width="1.625" style="11" customWidth="1"/>
    <col min="9733" max="9733" width="31.5" style="11" customWidth="1"/>
    <col min="9734" max="9734" width="6.125" style="11" customWidth="1"/>
    <col min="9735" max="9735" width="0.875" style="11" customWidth="1"/>
    <col min="9736" max="9736" width="11.25" style="11" customWidth="1"/>
    <col min="9737" max="9737" width="0.875" style="11" customWidth="1"/>
    <col min="9738" max="9738" width="11.25" style="11" customWidth="1"/>
    <col min="9739" max="9739" width="0.875" style="11" customWidth="1"/>
    <col min="9740" max="9740" width="13" style="11" customWidth="1"/>
    <col min="9741" max="9741" width="0.875" style="11" customWidth="1"/>
    <col min="9742" max="9742" width="11.25" style="11" customWidth="1"/>
    <col min="9743" max="9743" width="0.875" style="11" customWidth="1"/>
    <col min="9744" max="9744" width="12.875" style="11" customWidth="1"/>
    <col min="9745" max="9745" width="0.875" style="11" customWidth="1"/>
    <col min="9746" max="9746" width="12.75" style="11" customWidth="1"/>
    <col min="9747" max="9986" width="9" style="11"/>
    <col min="9987" max="9988" width="1.625" style="11" customWidth="1"/>
    <col min="9989" max="9989" width="31.5" style="11" customWidth="1"/>
    <col min="9990" max="9990" width="6.125" style="11" customWidth="1"/>
    <col min="9991" max="9991" width="0.875" style="11" customWidth="1"/>
    <col min="9992" max="9992" width="11.25" style="11" customWidth="1"/>
    <col min="9993" max="9993" width="0.875" style="11" customWidth="1"/>
    <col min="9994" max="9994" width="11.25" style="11" customWidth="1"/>
    <col min="9995" max="9995" width="0.875" style="11" customWidth="1"/>
    <col min="9996" max="9996" width="13" style="11" customWidth="1"/>
    <col min="9997" max="9997" width="0.875" style="11" customWidth="1"/>
    <col min="9998" max="9998" width="11.25" style="11" customWidth="1"/>
    <col min="9999" max="9999" width="0.875" style="11" customWidth="1"/>
    <col min="10000" max="10000" width="12.875" style="11" customWidth="1"/>
    <col min="10001" max="10001" width="0.875" style="11" customWidth="1"/>
    <col min="10002" max="10002" width="12.75" style="11" customWidth="1"/>
    <col min="10003" max="10242" width="9" style="11"/>
    <col min="10243" max="10244" width="1.625" style="11" customWidth="1"/>
    <col min="10245" max="10245" width="31.5" style="11" customWidth="1"/>
    <col min="10246" max="10246" width="6.125" style="11" customWidth="1"/>
    <col min="10247" max="10247" width="0.875" style="11" customWidth="1"/>
    <col min="10248" max="10248" width="11.25" style="11" customWidth="1"/>
    <col min="10249" max="10249" width="0.875" style="11" customWidth="1"/>
    <col min="10250" max="10250" width="11.25" style="11" customWidth="1"/>
    <col min="10251" max="10251" width="0.875" style="11" customWidth="1"/>
    <col min="10252" max="10252" width="13" style="11" customWidth="1"/>
    <col min="10253" max="10253" width="0.875" style="11" customWidth="1"/>
    <col min="10254" max="10254" width="11.25" style="11" customWidth="1"/>
    <col min="10255" max="10255" width="0.875" style="11" customWidth="1"/>
    <col min="10256" max="10256" width="12.875" style="11" customWidth="1"/>
    <col min="10257" max="10257" width="0.875" style="11" customWidth="1"/>
    <col min="10258" max="10258" width="12.75" style="11" customWidth="1"/>
    <col min="10259" max="10498" width="9" style="11"/>
    <col min="10499" max="10500" width="1.625" style="11" customWidth="1"/>
    <col min="10501" max="10501" width="31.5" style="11" customWidth="1"/>
    <col min="10502" max="10502" width="6.125" style="11" customWidth="1"/>
    <col min="10503" max="10503" width="0.875" style="11" customWidth="1"/>
    <col min="10504" max="10504" width="11.25" style="11" customWidth="1"/>
    <col min="10505" max="10505" width="0.875" style="11" customWidth="1"/>
    <col min="10506" max="10506" width="11.25" style="11" customWidth="1"/>
    <col min="10507" max="10507" width="0.875" style="11" customWidth="1"/>
    <col min="10508" max="10508" width="13" style="11" customWidth="1"/>
    <col min="10509" max="10509" width="0.875" style="11" customWidth="1"/>
    <col min="10510" max="10510" width="11.25" style="11" customWidth="1"/>
    <col min="10511" max="10511" width="0.875" style="11" customWidth="1"/>
    <col min="10512" max="10512" width="12.875" style="11" customWidth="1"/>
    <col min="10513" max="10513" width="0.875" style="11" customWidth="1"/>
    <col min="10514" max="10514" width="12.75" style="11" customWidth="1"/>
    <col min="10515" max="10754" width="9" style="11"/>
    <col min="10755" max="10756" width="1.625" style="11" customWidth="1"/>
    <col min="10757" max="10757" width="31.5" style="11" customWidth="1"/>
    <col min="10758" max="10758" width="6.125" style="11" customWidth="1"/>
    <col min="10759" max="10759" width="0.875" style="11" customWidth="1"/>
    <col min="10760" max="10760" width="11.25" style="11" customWidth="1"/>
    <col min="10761" max="10761" width="0.875" style="11" customWidth="1"/>
    <col min="10762" max="10762" width="11.25" style="11" customWidth="1"/>
    <col min="10763" max="10763" width="0.875" style="11" customWidth="1"/>
    <col min="10764" max="10764" width="13" style="11" customWidth="1"/>
    <col min="10765" max="10765" width="0.875" style="11" customWidth="1"/>
    <col min="10766" max="10766" width="11.25" style="11" customWidth="1"/>
    <col min="10767" max="10767" width="0.875" style="11" customWidth="1"/>
    <col min="10768" max="10768" width="12.875" style="11" customWidth="1"/>
    <col min="10769" max="10769" width="0.875" style="11" customWidth="1"/>
    <col min="10770" max="10770" width="12.75" style="11" customWidth="1"/>
    <col min="10771" max="11010" width="9" style="11"/>
    <col min="11011" max="11012" width="1.625" style="11" customWidth="1"/>
    <col min="11013" max="11013" width="31.5" style="11" customWidth="1"/>
    <col min="11014" max="11014" width="6.125" style="11" customWidth="1"/>
    <col min="11015" max="11015" width="0.875" style="11" customWidth="1"/>
    <col min="11016" max="11016" width="11.25" style="11" customWidth="1"/>
    <col min="11017" max="11017" width="0.875" style="11" customWidth="1"/>
    <col min="11018" max="11018" width="11.25" style="11" customWidth="1"/>
    <col min="11019" max="11019" width="0.875" style="11" customWidth="1"/>
    <col min="11020" max="11020" width="13" style="11" customWidth="1"/>
    <col min="11021" max="11021" width="0.875" style="11" customWidth="1"/>
    <col min="11022" max="11022" width="11.25" style="11" customWidth="1"/>
    <col min="11023" max="11023" width="0.875" style="11" customWidth="1"/>
    <col min="11024" max="11024" width="12.875" style="11" customWidth="1"/>
    <col min="11025" max="11025" width="0.875" style="11" customWidth="1"/>
    <col min="11026" max="11026" width="12.75" style="11" customWidth="1"/>
    <col min="11027" max="11266" width="9" style="11"/>
    <col min="11267" max="11268" width="1.625" style="11" customWidth="1"/>
    <col min="11269" max="11269" width="31.5" style="11" customWidth="1"/>
    <col min="11270" max="11270" width="6.125" style="11" customWidth="1"/>
    <col min="11271" max="11271" width="0.875" style="11" customWidth="1"/>
    <col min="11272" max="11272" width="11.25" style="11" customWidth="1"/>
    <col min="11273" max="11273" width="0.875" style="11" customWidth="1"/>
    <col min="11274" max="11274" width="11.25" style="11" customWidth="1"/>
    <col min="11275" max="11275" width="0.875" style="11" customWidth="1"/>
    <col min="11276" max="11276" width="13" style="11" customWidth="1"/>
    <col min="11277" max="11277" width="0.875" style="11" customWidth="1"/>
    <col min="11278" max="11278" width="11.25" style="11" customWidth="1"/>
    <col min="11279" max="11279" width="0.875" style="11" customWidth="1"/>
    <col min="11280" max="11280" width="12.875" style="11" customWidth="1"/>
    <col min="11281" max="11281" width="0.875" style="11" customWidth="1"/>
    <col min="11282" max="11282" width="12.75" style="11" customWidth="1"/>
    <col min="11283" max="11522" width="9" style="11"/>
    <col min="11523" max="11524" width="1.625" style="11" customWidth="1"/>
    <col min="11525" max="11525" width="31.5" style="11" customWidth="1"/>
    <col min="11526" max="11526" width="6.125" style="11" customWidth="1"/>
    <col min="11527" max="11527" width="0.875" style="11" customWidth="1"/>
    <col min="11528" max="11528" width="11.25" style="11" customWidth="1"/>
    <col min="11529" max="11529" width="0.875" style="11" customWidth="1"/>
    <col min="11530" max="11530" width="11.25" style="11" customWidth="1"/>
    <col min="11531" max="11531" width="0.875" style="11" customWidth="1"/>
    <col min="11532" max="11532" width="13" style="11" customWidth="1"/>
    <col min="11533" max="11533" width="0.875" style="11" customWidth="1"/>
    <col min="11534" max="11534" width="11.25" style="11" customWidth="1"/>
    <col min="11535" max="11535" width="0.875" style="11" customWidth="1"/>
    <col min="11536" max="11536" width="12.875" style="11" customWidth="1"/>
    <col min="11537" max="11537" width="0.875" style="11" customWidth="1"/>
    <col min="11538" max="11538" width="12.75" style="11" customWidth="1"/>
    <col min="11539" max="11778" width="9" style="11"/>
    <col min="11779" max="11780" width="1.625" style="11" customWidth="1"/>
    <col min="11781" max="11781" width="31.5" style="11" customWidth="1"/>
    <col min="11782" max="11782" width="6.125" style="11" customWidth="1"/>
    <col min="11783" max="11783" width="0.875" style="11" customWidth="1"/>
    <col min="11784" max="11784" width="11.25" style="11" customWidth="1"/>
    <col min="11785" max="11785" width="0.875" style="11" customWidth="1"/>
    <col min="11786" max="11786" width="11.25" style="11" customWidth="1"/>
    <col min="11787" max="11787" width="0.875" style="11" customWidth="1"/>
    <col min="11788" max="11788" width="13" style="11" customWidth="1"/>
    <col min="11789" max="11789" width="0.875" style="11" customWidth="1"/>
    <col min="11790" max="11790" width="11.25" style="11" customWidth="1"/>
    <col min="11791" max="11791" width="0.875" style="11" customWidth="1"/>
    <col min="11792" max="11792" width="12.875" style="11" customWidth="1"/>
    <col min="11793" max="11793" width="0.875" style="11" customWidth="1"/>
    <col min="11794" max="11794" width="12.75" style="11" customWidth="1"/>
    <col min="11795" max="12034" width="9" style="11"/>
    <col min="12035" max="12036" width="1.625" style="11" customWidth="1"/>
    <col min="12037" max="12037" width="31.5" style="11" customWidth="1"/>
    <col min="12038" max="12038" width="6.125" style="11" customWidth="1"/>
    <col min="12039" max="12039" width="0.875" style="11" customWidth="1"/>
    <col min="12040" max="12040" width="11.25" style="11" customWidth="1"/>
    <col min="12041" max="12041" width="0.875" style="11" customWidth="1"/>
    <col min="12042" max="12042" width="11.25" style="11" customWidth="1"/>
    <col min="12043" max="12043" width="0.875" style="11" customWidth="1"/>
    <col min="12044" max="12044" width="13" style="11" customWidth="1"/>
    <col min="12045" max="12045" width="0.875" style="11" customWidth="1"/>
    <col min="12046" max="12046" width="11.25" style="11" customWidth="1"/>
    <col min="12047" max="12047" width="0.875" style="11" customWidth="1"/>
    <col min="12048" max="12048" width="12.875" style="11" customWidth="1"/>
    <col min="12049" max="12049" width="0.875" style="11" customWidth="1"/>
    <col min="12050" max="12050" width="12.75" style="11" customWidth="1"/>
    <col min="12051" max="12290" width="9" style="11"/>
    <col min="12291" max="12292" width="1.625" style="11" customWidth="1"/>
    <col min="12293" max="12293" width="31.5" style="11" customWidth="1"/>
    <col min="12294" max="12294" width="6.125" style="11" customWidth="1"/>
    <col min="12295" max="12295" width="0.875" style="11" customWidth="1"/>
    <col min="12296" max="12296" width="11.25" style="11" customWidth="1"/>
    <col min="12297" max="12297" width="0.875" style="11" customWidth="1"/>
    <col min="12298" max="12298" width="11.25" style="11" customWidth="1"/>
    <col min="12299" max="12299" width="0.875" style="11" customWidth="1"/>
    <col min="12300" max="12300" width="13" style="11" customWidth="1"/>
    <col min="12301" max="12301" width="0.875" style="11" customWidth="1"/>
    <col min="12302" max="12302" width="11.25" style="11" customWidth="1"/>
    <col min="12303" max="12303" width="0.875" style="11" customWidth="1"/>
    <col min="12304" max="12304" width="12.875" style="11" customWidth="1"/>
    <col min="12305" max="12305" width="0.875" style="11" customWidth="1"/>
    <col min="12306" max="12306" width="12.75" style="11" customWidth="1"/>
    <col min="12307" max="12546" width="9" style="11"/>
    <col min="12547" max="12548" width="1.625" style="11" customWidth="1"/>
    <col min="12549" max="12549" width="31.5" style="11" customWidth="1"/>
    <col min="12550" max="12550" width="6.125" style="11" customWidth="1"/>
    <col min="12551" max="12551" width="0.875" style="11" customWidth="1"/>
    <col min="12552" max="12552" width="11.25" style="11" customWidth="1"/>
    <col min="12553" max="12553" width="0.875" style="11" customWidth="1"/>
    <col min="12554" max="12554" width="11.25" style="11" customWidth="1"/>
    <col min="12555" max="12555" width="0.875" style="11" customWidth="1"/>
    <col min="12556" max="12556" width="13" style="11" customWidth="1"/>
    <col min="12557" max="12557" width="0.875" style="11" customWidth="1"/>
    <col min="12558" max="12558" width="11.25" style="11" customWidth="1"/>
    <col min="12559" max="12559" width="0.875" style="11" customWidth="1"/>
    <col min="12560" max="12560" width="12.875" style="11" customWidth="1"/>
    <col min="12561" max="12561" width="0.875" style="11" customWidth="1"/>
    <col min="12562" max="12562" width="12.75" style="11" customWidth="1"/>
    <col min="12563" max="12802" width="9" style="11"/>
    <col min="12803" max="12804" width="1.625" style="11" customWidth="1"/>
    <col min="12805" max="12805" width="31.5" style="11" customWidth="1"/>
    <col min="12806" max="12806" width="6.125" style="11" customWidth="1"/>
    <col min="12807" max="12807" width="0.875" style="11" customWidth="1"/>
    <col min="12808" max="12808" width="11.25" style="11" customWidth="1"/>
    <col min="12809" max="12809" width="0.875" style="11" customWidth="1"/>
    <col min="12810" max="12810" width="11.25" style="11" customWidth="1"/>
    <col min="12811" max="12811" width="0.875" style="11" customWidth="1"/>
    <col min="12812" max="12812" width="13" style="11" customWidth="1"/>
    <col min="12813" max="12813" width="0.875" style="11" customWidth="1"/>
    <col min="12814" max="12814" width="11.25" style="11" customWidth="1"/>
    <col min="12815" max="12815" width="0.875" style="11" customWidth="1"/>
    <col min="12816" max="12816" width="12.875" style="11" customWidth="1"/>
    <col min="12817" max="12817" width="0.875" style="11" customWidth="1"/>
    <col min="12818" max="12818" width="12.75" style="11" customWidth="1"/>
    <col min="12819" max="13058" width="9" style="11"/>
    <col min="13059" max="13060" width="1.625" style="11" customWidth="1"/>
    <col min="13061" max="13061" width="31.5" style="11" customWidth="1"/>
    <col min="13062" max="13062" width="6.125" style="11" customWidth="1"/>
    <col min="13063" max="13063" width="0.875" style="11" customWidth="1"/>
    <col min="13064" max="13064" width="11.25" style="11" customWidth="1"/>
    <col min="13065" max="13065" width="0.875" style="11" customWidth="1"/>
    <col min="13066" max="13066" width="11.25" style="11" customWidth="1"/>
    <col min="13067" max="13067" width="0.875" style="11" customWidth="1"/>
    <col min="13068" max="13068" width="13" style="11" customWidth="1"/>
    <col min="13069" max="13069" width="0.875" style="11" customWidth="1"/>
    <col min="13070" max="13070" width="11.25" style="11" customWidth="1"/>
    <col min="13071" max="13071" width="0.875" style="11" customWidth="1"/>
    <col min="13072" max="13072" width="12.875" style="11" customWidth="1"/>
    <col min="13073" max="13073" width="0.875" style="11" customWidth="1"/>
    <col min="13074" max="13074" width="12.75" style="11" customWidth="1"/>
    <col min="13075" max="13314" width="9" style="11"/>
    <col min="13315" max="13316" width="1.625" style="11" customWidth="1"/>
    <col min="13317" max="13317" width="31.5" style="11" customWidth="1"/>
    <col min="13318" max="13318" width="6.125" style="11" customWidth="1"/>
    <col min="13319" max="13319" width="0.875" style="11" customWidth="1"/>
    <col min="13320" max="13320" width="11.25" style="11" customWidth="1"/>
    <col min="13321" max="13321" width="0.875" style="11" customWidth="1"/>
    <col min="13322" max="13322" width="11.25" style="11" customWidth="1"/>
    <col min="13323" max="13323" width="0.875" style="11" customWidth="1"/>
    <col min="13324" max="13324" width="13" style="11" customWidth="1"/>
    <col min="13325" max="13325" width="0.875" style="11" customWidth="1"/>
    <col min="13326" max="13326" width="11.25" style="11" customWidth="1"/>
    <col min="13327" max="13327" width="0.875" style="11" customWidth="1"/>
    <col min="13328" max="13328" width="12.875" style="11" customWidth="1"/>
    <col min="13329" max="13329" width="0.875" style="11" customWidth="1"/>
    <col min="13330" max="13330" width="12.75" style="11" customWidth="1"/>
    <col min="13331" max="13570" width="9" style="11"/>
    <col min="13571" max="13572" width="1.625" style="11" customWidth="1"/>
    <col min="13573" max="13573" width="31.5" style="11" customWidth="1"/>
    <col min="13574" max="13574" width="6.125" style="11" customWidth="1"/>
    <col min="13575" max="13575" width="0.875" style="11" customWidth="1"/>
    <col min="13576" max="13576" width="11.25" style="11" customWidth="1"/>
    <col min="13577" max="13577" width="0.875" style="11" customWidth="1"/>
    <col min="13578" max="13578" width="11.25" style="11" customWidth="1"/>
    <col min="13579" max="13579" width="0.875" style="11" customWidth="1"/>
    <col min="13580" max="13580" width="13" style="11" customWidth="1"/>
    <col min="13581" max="13581" width="0.875" style="11" customWidth="1"/>
    <col min="13582" max="13582" width="11.25" style="11" customWidth="1"/>
    <col min="13583" max="13583" width="0.875" style="11" customWidth="1"/>
    <col min="13584" max="13584" width="12.875" style="11" customWidth="1"/>
    <col min="13585" max="13585" width="0.875" style="11" customWidth="1"/>
    <col min="13586" max="13586" width="12.75" style="11" customWidth="1"/>
    <col min="13587" max="13826" width="9" style="11"/>
    <col min="13827" max="13828" width="1.625" style="11" customWidth="1"/>
    <col min="13829" max="13829" width="31.5" style="11" customWidth="1"/>
    <col min="13830" max="13830" width="6.125" style="11" customWidth="1"/>
    <col min="13831" max="13831" width="0.875" style="11" customWidth="1"/>
    <col min="13832" max="13832" width="11.25" style="11" customWidth="1"/>
    <col min="13833" max="13833" width="0.875" style="11" customWidth="1"/>
    <col min="13834" max="13834" width="11.25" style="11" customWidth="1"/>
    <col min="13835" max="13835" width="0.875" style="11" customWidth="1"/>
    <col min="13836" max="13836" width="13" style="11" customWidth="1"/>
    <col min="13837" max="13837" width="0.875" style="11" customWidth="1"/>
    <col min="13838" max="13838" width="11.25" style="11" customWidth="1"/>
    <col min="13839" max="13839" width="0.875" style="11" customWidth="1"/>
    <col min="13840" max="13840" width="12.875" style="11" customWidth="1"/>
    <col min="13841" max="13841" width="0.875" style="11" customWidth="1"/>
    <col min="13842" max="13842" width="12.75" style="11" customWidth="1"/>
    <col min="13843" max="14082" width="9" style="11"/>
    <col min="14083" max="14084" width="1.625" style="11" customWidth="1"/>
    <col min="14085" max="14085" width="31.5" style="11" customWidth="1"/>
    <col min="14086" max="14086" width="6.125" style="11" customWidth="1"/>
    <col min="14087" max="14087" width="0.875" style="11" customWidth="1"/>
    <col min="14088" max="14088" width="11.25" style="11" customWidth="1"/>
    <col min="14089" max="14089" width="0.875" style="11" customWidth="1"/>
    <col min="14090" max="14090" width="11.25" style="11" customWidth="1"/>
    <col min="14091" max="14091" width="0.875" style="11" customWidth="1"/>
    <col min="14092" max="14092" width="13" style="11" customWidth="1"/>
    <col min="14093" max="14093" width="0.875" style="11" customWidth="1"/>
    <col min="14094" max="14094" width="11.25" style="11" customWidth="1"/>
    <col min="14095" max="14095" width="0.875" style="11" customWidth="1"/>
    <col min="14096" max="14096" width="12.875" style="11" customWidth="1"/>
    <col min="14097" max="14097" width="0.875" style="11" customWidth="1"/>
    <col min="14098" max="14098" width="12.75" style="11" customWidth="1"/>
    <col min="14099" max="14338" width="9" style="11"/>
    <col min="14339" max="14340" width="1.625" style="11" customWidth="1"/>
    <col min="14341" max="14341" width="31.5" style="11" customWidth="1"/>
    <col min="14342" max="14342" width="6.125" style="11" customWidth="1"/>
    <col min="14343" max="14343" width="0.875" style="11" customWidth="1"/>
    <col min="14344" max="14344" width="11.25" style="11" customWidth="1"/>
    <col min="14345" max="14345" width="0.875" style="11" customWidth="1"/>
    <col min="14346" max="14346" width="11.25" style="11" customWidth="1"/>
    <col min="14347" max="14347" width="0.875" style="11" customWidth="1"/>
    <col min="14348" max="14348" width="13" style="11" customWidth="1"/>
    <col min="14349" max="14349" width="0.875" style="11" customWidth="1"/>
    <col min="14350" max="14350" width="11.25" style="11" customWidth="1"/>
    <col min="14351" max="14351" width="0.875" style="11" customWidth="1"/>
    <col min="14352" max="14352" width="12.875" style="11" customWidth="1"/>
    <col min="14353" max="14353" width="0.875" style="11" customWidth="1"/>
    <col min="14354" max="14354" width="12.75" style="11" customWidth="1"/>
    <col min="14355" max="14594" width="9" style="11"/>
    <col min="14595" max="14596" width="1.625" style="11" customWidth="1"/>
    <col min="14597" max="14597" width="31.5" style="11" customWidth="1"/>
    <col min="14598" max="14598" width="6.125" style="11" customWidth="1"/>
    <col min="14599" max="14599" width="0.875" style="11" customWidth="1"/>
    <col min="14600" max="14600" width="11.25" style="11" customWidth="1"/>
    <col min="14601" max="14601" width="0.875" style="11" customWidth="1"/>
    <col min="14602" max="14602" width="11.25" style="11" customWidth="1"/>
    <col min="14603" max="14603" width="0.875" style="11" customWidth="1"/>
    <col min="14604" max="14604" width="13" style="11" customWidth="1"/>
    <col min="14605" max="14605" width="0.875" style="11" customWidth="1"/>
    <col min="14606" max="14606" width="11.25" style="11" customWidth="1"/>
    <col min="14607" max="14607" width="0.875" style="11" customWidth="1"/>
    <col min="14608" max="14608" width="12.875" style="11" customWidth="1"/>
    <col min="14609" max="14609" width="0.875" style="11" customWidth="1"/>
    <col min="14610" max="14610" width="12.75" style="11" customWidth="1"/>
    <col min="14611" max="14850" width="9" style="11"/>
    <col min="14851" max="14852" width="1.625" style="11" customWidth="1"/>
    <col min="14853" max="14853" width="31.5" style="11" customWidth="1"/>
    <col min="14854" max="14854" width="6.125" style="11" customWidth="1"/>
    <col min="14855" max="14855" width="0.875" style="11" customWidth="1"/>
    <col min="14856" max="14856" width="11.25" style="11" customWidth="1"/>
    <col min="14857" max="14857" width="0.875" style="11" customWidth="1"/>
    <col min="14858" max="14858" width="11.25" style="11" customWidth="1"/>
    <col min="14859" max="14859" width="0.875" style="11" customWidth="1"/>
    <col min="14860" max="14860" width="13" style="11" customWidth="1"/>
    <col min="14861" max="14861" width="0.875" style="11" customWidth="1"/>
    <col min="14862" max="14862" width="11.25" style="11" customWidth="1"/>
    <col min="14863" max="14863" width="0.875" style="11" customWidth="1"/>
    <col min="14864" max="14864" width="12.875" style="11" customWidth="1"/>
    <col min="14865" max="14865" width="0.875" style="11" customWidth="1"/>
    <col min="14866" max="14866" width="12.75" style="11" customWidth="1"/>
    <col min="14867" max="15106" width="9" style="11"/>
    <col min="15107" max="15108" width="1.625" style="11" customWidth="1"/>
    <col min="15109" max="15109" width="31.5" style="11" customWidth="1"/>
    <col min="15110" max="15110" width="6.125" style="11" customWidth="1"/>
    <col min="15111" max="15111" width="0.875" style="11" customWidth="1"/>
    <col min="15112" max="15112" width="11.25" style="11" customWidth="1"/>
    <col min="15113" max="15113" width="0.875" style="11" customWidth="1"/>
    <col min="15114" max="15114" width="11.25" style="11" customWidth="1"/>
    <col min="15115" max="15115" width="0.875" style="11" customWidth="1"/>
    <col min="15116" max="15116" width="13" style="11" customWidth="1"/>
    <col min="15117" max="15117" width="0.875" style="11" customWidth="1"/>
    <col min="15118" max="15118" width="11.25" style="11" customWidth="1"/>
    <col min="15119" max="15119" width="0.875" style="11" customWidth="1"/>
    <col min="15120" max="15120" width="12.875" style="11" customWidth="1"/>
    <col min="15121" max="15121" width="0.875" style="11" customWidth="1"/>
    <col min="15122" max="15122" width="12.75" style="11" customWidth="1"/>
    <col min="15123" max="15362" width="9" style="11"/>
    <col min="15363" max="15364" width="1.625" style="11" customWidth="1"/>
    <col min="15365" max="15365" width="31.5" style="11" customWidth="1"/>
    <col min="15366" max="15366" width="6.125" style="11" customWidth="1"/>
    <col min="15367" max="15367" width="0.875" style="11" customWidth="1"/>
    <col min="15368" max="15368" width="11.25" style="11" customWidth="1"/>
    <col min="15369" max="15369" width="0.875" style="11" customWidth="1"/>
    <col min="15370" max="15370" width="11.25" style="11" customWidth="1"/>
    <col min="15371" max="15371" width="0.875" style="11" customWidth="1"/>
    <col min="15372" max="15372" width="13" style="11" customWidth="1"/>
    <col min="15373" max="15373" width="0.875" style="11" customWidth="1"/>
    <col min="15374" max="15374" width="11.25" style="11" customWidth="1"/>
    <col min="15375" max="15375" width="0.875" style="11" customWidth="1"/>
    <col min="15376" max="15376" width="12.875" style="11" customWidth="1"/>
    <col min="15377" max="15377" width="0.875" style="11" customWidth="1"/>
    <col min="15378" max="15378" width="12.75" style="11" customWidth="1"/>
    <col min="15379" max="15618" width="9" style="11"/>
    <col min="15619" max="15620" width="1.625" style="11" customWidth="1"/>
    <col min="15621" max="15621" width="31.5" style="11" customWidth="1"/>
    <col min="15622" max="15622" width="6.125" style="11" customWidth="1"/>
    <col min="15623" max="15623" width="0.875" style="11" customWidth="1"/>
    <col min="15624" max="15624" width="11.25" style="11" customWidth="1"/>
    <col min="15625" max="15625" width="0.875" style="11" customWidth="1"/>
    <col min="15626" max="15626" width="11.25" style="11" customWidth="1"/>
    <col min="15627" max="15627" width="0.875" style="11" customWidth="1"/>
    <col min="15628" max="15628" width="13" style="11" customWidth="1"/>
    <col min="15629" max="15629" width="0.875" style="11" customWidth="1"/>
    <col min="15630" max="15630" width="11.25" style="11" customWidth="1"/>
    <col min="15631" max="15631" width="0.875" style="11" customWidth="1"/>
    <col min="15632" max="15632" width="12.875" style="11" customWidth="1"/>
    <col min="15633" max="15633" width="0.875" style="11" customWidth="1"/>
    <col min="15634" max="15634" width="12.75" style="11" customWidth="1"/>
    <col min="15635" max="15874" width="9" style="11"/>
    <col min="15875" max="15876" width="1.625" style="11" customWidth="1"/>
    <col min="15877" max="15877" width="31.5" style="11" customWidth="1"/>
    <col min="15878" max="15878" width="6.125" style="11" customWidth="1"/>
    <col min="15879" max="15879" width="0.875" style="11" customWidth="1"/>
    <col min="15880" max="15880" width="11.25" style="11" customWidth="1"/>
    <col min="15881" max="15881" width="0.875" style="11" customWidth="1"/>
    <col min="15882" max="15882" width="11.25" style="11" customWidth="1"/>
    <col min="15883" max="15883" width="0.875" style="11" customWidth="1"/>
    <col min="15884" max="15884" width="13" style="11" customWidth="1"/>
    <col min="15885" max="15885" width="0.875" style="11" customWidth="1"/>
    <col min="15886" max="15886" width="11.25" style="11" customWidth="1"/>
    <col min="15887" max="15887" width="0.875" style="11" customWidth="1"/>
    <col min="15888" max="15888" width="12.875" style="11" customWidth="1"/>
    <col min="15889" max="15889" width="0.875" style="11" customWidth="1"/>
    <col min="15890" max="15890" width="12.75" style="11" customWidth="1"/>
    <col min="15891" max="16130" width="9" style="11"/>
    <col min="16131" max="16132" width="1.625" style="11" customWidth="1"/>
    <col min="16133" max="16133" width="31.5" style="11" customWidth="1"/>
    <col min="16134" max="16134" width="6.125" style="11" customWidth="1"/>
    <col min="16135" max="16135" width="0.875" style="11" customWidth="1"/>
    <col min="16136" max="16136" width="11.25" style="11" customWidth="1"/>
    <col min="16137" max="16137" width="0.875" style="11" customWidth="1"/>
    <col min="16138" max="16138" width="11.25" style="11" customWidth="1"/>
    <col min="16139" max="16139" width="0.875" style="11" customWidth="1"/>
    <col min="16140" max="16140" width="13" style="11" customWidth="1"/>
    <col min="16141" max="16141" width="0.875" style="11" customWidth="1"/>
    <col min="16142" max="16142" width="11.25" style="11" customWidth="1"/>
    <col min="16143" max="16143" width="0.875" style="11" customWidth="1"/>
    <col min="16144" max="16144" width="12.875" style="11" customWidth="1"/>
    <col min="16145" max="16145" width="0.875" style="11" customWidth="1"/>
    <col min="16146" max="16146" width="12.75" style="11" customWidth="1"/>
    <col min="16147" max="16384" width="9" style="11"/>
  </cols>
  <sheetData>
    <row r="1" spans="1:20" s="4" customFormat="1" ht="20.100000000000001" customHeight="1">
      <c r="A1" s="243" t="str">
        <f>'Thai 10'!A1</f>
        <v>บริษัท เอสจีเอฟ แคปปิตอล จำกัด (มหาชน)</v>
      </c>
      <c r="B1" s="243"/>
      <c r="C1" s="243"/>
      <c r="D1" s="243"/>
      <c r="E1" s="243"/>
      <c r="F1" s="243"/>
      <c r="G1" s="3"/>
      <c r="H1" s="3"/>
      <c r="I1" s="3"/>
      <c r="J1" s="3"/>
    </row>
    <row r="2" spans="1:20" s="4" customFormat="1" ht="20.100000000000001" customHeight="1">
      <c r="A2" s="112" t="s">
        <v>226</v>
      </c>
      <c r="B2" s="112"/>
      <c r="C2" s="112"/>
      <c r="D2" s="112"/>
      <c r="E2" s="112"/>
      <c r="F2" s="111"/>
      <c r="G2" s="3"/>
      <c r="H2" s="3"/>
      <c r="I2" s="3"/>
      <c r="J2" s="3"/>
    </row>
    <row r="3" spans="1:20" s="4" customFormat="1" ht="20.100000000000001" customHeight="1">
      <c r="A3" s="232" t="str">
        <f>'Thai 10'!A3</f>
        <v>สำหรับงวดเก้าเดือนสิ้นสุดวันที่ 30 กันยายน พ.ศ. 2562</v>
      </c>
      <c r="B3" s="232"/>
      <c r="C3" s="232"/>
      <c r="D3" s="232"/>
      <c r="E3" s="232"/>
      <c r="F3" s="119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20" s="4" customFormat="1" ht="20.100000000000001" customHeight="1">
      <c r="A4" s="5"/>
      <c r="B4" s="5"/>
      <c r="C4" s="5"/>
      <c r="D4" s="5"/>
      <c r="E4" s="5"/>
      <c r="F4" s="7"/>
      <c r="G4" s="7"/>
      <c r="H4" s="7"/>
      <c r="I4" s="7"/>
      <c r="J4" s="7"/>
    </row>
    <row r="5" spans="1:20" s="4" customFormat="1" ht="20.100000000000001" customHeight="1">
      <c r="A5" s="5"/>
      <c r="B5" s="5"/>
      <c r="C5" s="5"/>
      <c r="D5" s="5"/>
      <c r="E5" s="5"/>
      <c r="F5" s="242" t="s">
        <v>123</v>
      </c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</row>
    <row r="6" spans="1:20" s="4" customFormat="1" ht="20.100000000000001" customHeight="1">
      <c r="A6" s="5"/>
      <c r="B6" s="5"/>
      <c r="C6" s="5"/>
      <c r="D6" s="5"/>
      <c r="E6" s="5"/>
      <c r="F6" s="20"/>
      <c r="G6" s="20"/>
      <c r="H6" s="20"/>
      <c r="I6" s="20"/>
      <c r="J6" s="20"/>
      <c r="K6" s="20"/>
      <c r="L6" s="241" t="s">
        <v>72</v>
      </c>
      <c r="M6" s="241"/>
      <c r="N6" s="241"/>
      <c r="O6" s="20"/>
      <c r="P6" s="20"/>
      <c r="Q6" s="20"/>
      <c r="R6" s="20"/>
    </row>
    <row r="7" spans="1:20" s="4" customFormat="1" ht="20.100000000000001" customHeight="1">
      <c r="A7" s="5"/>
      <c r="B7" s="5"/>
      <c r="C7" s="5"/>
      <c r="D7" s="5"/>
      <c r="E7" s="5"/>
      <c r="F7" s="20"/>
      <c r="G7" s="20"/>
      <c r="H7" s="20"/>
      <c r="I7" s="20"/>
      <c r="J7" s="20"/>
      <c r="K7" s="20"/>
      <c r="L7" s="7" t="s">
        <v>73</v>
      </c>
      <c r="M7" s="7"/>
      <c r="N7" s="20"/>
      <c r="O7" s="20"/>
      <c r="P7" s="20"/>
      <c r="Q7" s="20"/>
      <c r="R7" s="20"/>
    </row>
    <row r="8" spans="1:20" s="4" customFormat="1" ht="20.100000000000001" customHeight="1">
      <c r="F8" s="7"/>
      <c r="G8" s="7"/>
      <c r="H8" s="7" t="s">
        <v>111</v>
      </c>
      <c r="I8" s="7"/>
      <c r="J8" s="7" t="s">
        <v>177</v>
      </c>
      <c r="K8" s="7"/>
      <c r="L8" s="24" t="s">
        <v>197</v>
      </c>
      <c r="M8" s="24"/>
      <c r="N8" s="35"/>
      <c r="O8" s="7"/>
      <c r="P8" s="35" t="s">
        <v>113</v>
      </c>
      <c r="Q8" s="7"/>
      <c r="R8" s="25"/>
    </row>
    <row r="9" spans="1:20" s="4" customFormat="1" ht="20.100000000000001" customHeight="1">
      <c r="A9" s="4" t="s">
        <v>104</v>
      </c>
      <c r="D9" s="5"/>
      <c r="F9" s="7" t="s">
        <v>60</v>
      </c>
      <c r="G9" s="7"/>
      <c r="H9" s="7" t="s">
        <v>116</v>
      </c>
      <c r="I9" s="7"/>
      <c r="J9" s="7" t="s">
        <v>178</v>
      </c>
      <c r="K9" s="7"/>
      <c r="L9" s="7" t="s">
        <v>198</v>
      </c>
      <c r="M9" s="26"/>
      <c r="N9" s="7" t="s">
        <v>75</v>
      </c>
      <c r="O9" s="7"/>
      <c r="P9" s="35" t="s">
        <v>59</v>
      </c>
      <c r="Q9" s="7"/>
      <c r="R9" s="23" t="s">
        <v>77</v>
      </c>
    </row>
    <row r="10" spans="1:20" ht="20.100000000000001" customHeight="1">
      <c r="D10" s="27"/>
      <c r="F10" s="8" t="s">
        <v>10</v>
      </c>
      <c r="H10" s="8" t="s">
        <v>10</v>
      </c>
      <c r="J10" s="8" t="s">
        <v>10</v>
      </c>
      <c r="K10" s="9"/>
      <c r="L10" s="8" t="s">
        <v>10</v>
      </c>
      <c r="M10" s="7"/>
      <c r="N10" s="8" t="s">
        <v>10</v>
      </c>
      <c r="O10" s="9"/>
      <c r="P10" s="8" t="s">
        <v>10</v>
      </c>
      <c r="Q10" s="9"/>
      <c r="R10" s="8" t="s">
        <v>10</v>
      </c>
    </row>
    <row r="11" spans="1:20" ht="8.1" customHeight="1">
      <c r="A11" s="4"/>
      <c r="B11" s="4"/>
      <c r="C11" s="4"/>
      <c r="D11" s="7"/>
      <c r="E11" s="4"/>
      <c r="F11" s="14"/>
      <c r="H11" s="10"/>
      <c r="J11" s="10"/>
      <c r="K11" s="9"/>
      <c r="L11" s="14"/>
      <c r="M11" s="14"/>
      <c r="N11" s="14"/>
      <c r="O11" s="9"/>
      <c r="P11" s="14"/>
      <c r="Q11" s="9"/>
      <c r="R11" s="14"/>
    </row>
    <row r="12" spans="1:20" ht="20.100000000000001" customHeight="1">
      <c r="A12" s="4" t="s">
        <v>192</v>
      </c>
      <c r="D12" s="26"/>
      <c r="F12" s="30">
        <v>1637500005</v>
      </c>
      <c r="G12" s="31"/>
      <c r="H12" s="38">
        <v>0</v>
      </c>
      <c r="I12" s="31"/>
      <c r="J12" s="38">
        <v>0</v>
      </c>
      <c r="K12" s="31"/>
      <c r="L12" s="30">
        <v>9319724</v>
      </c>
      <c r="M12" s="38"/>
      <c r="N12" s="30">
        <v>76573272</v>
      </c>
      <c r="O12" s="31"/>
      <c r="P12" s="30">
        <v>-182114</v>
      </c>
      <c r="Q12" s="31"/>
      <c r="R12" s="10">
        <v>1723210887</v>
      </c>
    </row>
    <row r="13" spans="1:20" ht="20.100000000000001" customHeight="1">
      <c r="A13" s="11" t="s">
        <v>95</v>
      </c>
      <c r="D13" s="18"/>
      <c r="F13" s="30">
        <v>0</v>
      </c>
      <c r="G13" s="31"/>
      <c r="H13" s="30">
        <v>0</v>
      </c>
      <c r="I13" s="30"/>
      <c r="J13" s="30">
        <v>0</v>
      </c>
      <c r="K13" s="31"/>
      <c r="L13" s="30">
        <v>0</v>
      </c>
      <c r="M13" s="38"/>
      <c r="N13" s="30">
        <v>85533492</v>
      </c>
      <c r="O13" s="31"/>
      <c r="P13" s="30">
        <v>0</v>
      </c>
      <c r="Q13" s="31"/>
      <c r="R13" s="10">
        <v>85533492</v>
      </c>
      <c r="T13" s="15"/>
    </row>
    <row r="14" spans="1:20" ht="8.1" customHeight="1">
      <c r="D14" s="18"/>
      <c r="F14" s="34"/>
      <c r="H14" s="34"/>
      <c r="I14" s="34"/>
      <c r="J14" s="34"/>
      <c r="K14" s="9"/>
      <c r="L14" s="34"/>
      <c r="M14" s="14"/>
      <c r="N14" s="34"/>
      <c r="O14" s="9"/>
      <c r="P14" s="34"/>
      <c r="Q14" s="9"/>
      <c r="R14" s="34"/>
    </row>
    <row r="15" spans="1:20" ht="20.100000000000001" customHeight="1" thickBot="1">
      <c r="A15" s="4" t="s">
        <v>193</v>
      </c>
      <c r="B15" s="4"/>
      <c r="C15" s="4"/>
      <c r="D15" s="5"/>
      <c r="E15" s="4"/>
      <c r="F15" s="16">
        <v>1637500005</v>
      </c>
      <c r="H15" s="16">
        <v>0</v>
      </c>
      <c r="J15" s="16">
        <v>0</v>
      </c>
      <c r="K15" s="9"/>
      <c r="L15" s="16">
        <v>9319724</v>
      </c>
      <c r="M15" s="14">
        <v>0</v>
      </c>
      <c r="N15" s="16">
        <v>162106764</v>
      </c>
      <c r="O15" s="12"/>
      <c r="P15" s="16">
        <v>-182114</v>
      </c>
      <c r="Q15" s="12"/>
      <c r="R15" s="16">
        <v>1808744379</v>
      </c>
    </row>
    <row r="16" spans="1:20" ht="20.100000000000001" customHeight="1" thickTop="1">
      <c r="A16" s="4"/>
      <c r="B16" s="4"/>
      <c r="C16" s="4"/>
      <c r="D16" s="5"/>
      <c r="E16" s="4"/>
      <c r="F16" s="12"/>
      <c r="K16" s="9"/>
      <c r="L16" s="12"/>
      <c r="M16" s="12"/>
      <c r="N16" s="12"/>
      <c r="O16" s="9"/>
      <c r="P16" s="12"/>
      <c r="Q16" s="9"/>
      <c r="R16" s="12"/>
    </row>
    <row r="17" spans="1:18" s="4" customFormat="1" ht="20.100000000000001" customHeight="1">
      <c r="A17" s="5"/>
      <c r="B17" s="5"/>
      <c r="C17" s="5"/>
      <c r="D17" s="5"/>
      <c r="E17" s="5"/>
      <c r="F17" s="242" t="s">
        <v>123</v>
      </c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</row>
    <row r="18" spans="1:18" s="4" customFormat="1" ht="20.100000000000001" customHeight="1">
      <c r="A18" s="5"/>
      <c r="B18" s="5"/>
      <c r="C18" s="5"/>
      <c r="D18" s="5"/>
      <c r="E18" s="5"/>
      <c r="F18" s="20"/>
      <c r="G18" s="20"/>
      <c r="H18" s="20"/>
      <c r="I18" s="20"/>
      <c r="J18" s="20"/>
      <c r="K18" s="20"/>
      <c r="L18" s="241" t="s">
        <v>121</v>
      </c>
      <c r="M18" s="241"/>
      <c r="N18" s="241"/>
      <c r="O18" s="20"/>
      <c r="P18" s="20"/>
      <c r="Q18" s="20"/>
      <c r="R18" s="20"/>
    </row>
    <row r="19" spans="1:18" s="4" customFormat="1" ht="20.100000000000001" customHeight="1">
      <c r="A19" s="5"/>
      <c r="B19" s="5"/>
      <c r="C19" s="5"/>
      <c r="D19" s="5"/>
      <c r="E19" s="5"/>
      <c r="F19" s="20"/>
      <c r="G19" s="20"/>
      <c r="H19" s="20"/>
      <c r="I19" s="20"/>
      <c r="J19" s="20"/>
      <c r="K19" s="20"/>
      <c r="L19" s="35" t="s">
        <v>73</v>
      </c>
      <c r="M19" s="35"/>
      <c r="O19" s="20"/>
      <c r="P19" s="20"/>
      <c r="Q19" s="20"/>
      <c r="R19" s="20"/>
    </row>
    <row r="20" spans="1:18" s="4" customFormat="1" ht="20.100000000000001" customHeight="1">
      <c r="D20" s="5"/>
      <c r="F20" s="7"/>
      <c r="G20" s="7"/>
      <c r="H20" s="7" t="s">
        <v>111</v>
      </c>
      <c r="I20" s="7"/>
      <c r="J20" s="7" t="s">
        <v>177</v>
      </c>
      <c r="K20" s="7"/>
      <c r="L20" s="35" t="s">
        <v>197</v>
      </c>
      <c r="M20" s="35"/>
      <c r="N20" s="35"/>
      <c r="O20" s="7"/>
      <c r="P20" s="35" t="s">
        <v>113</v>
      </c>
      <c r="Q20" s="7"/>
      <c r="R20" s="25"/>
    </row>
    <row r="21" spans="1:18" s="4" customFormat="1" ht="20.100000000000001" customHeight="1">
      <c r="D21" s="5"/>
      <c r="F21" s="7" t="s">
        <v>60</v>
      </c>
      <c r="G21" s="7"/>
      <c r="H21" s="7" t="s">
        <v>116</v>
      </c>
      <c r="I21" s="7"/>
      <c r="J21" s="7" t="s">
        <v>178</v>
      </c>
      <c r="K21" s="7"/>
      <c r="L21" s="7" t="s">
        <v>198</v>
      </c>
      <c r="M21" s="7"/>
      <c r="N21" s="7" t="s">
        <v>121</v>
      </c>
      <c r="O21" s="7"/>
      <c r="P21" s="35" t="s">
        <v>59</v>
      </c>
      <c r="Q21" s="7"/>
      <c r="R21" s="23" t="s">
        <v>77</v>
      </c>
    </row>
    <row r="22" spans="1:18" ht="20.100000000000001" customHeight="1">
      <c r="D22" s="6"/>
      <c r="F22" s="8" t="s">
        <v>10</v>
      </c>
      <c r="H22" s="8" t="s">
        <v>10</v>
      </c>
      <c r="J22" s="8" t="s">
        <v>10</v>
      </c>
      <c r="K22" s="9"/>
      <c r="L22" s="8" t="s">
        <v>10</v>
      </c>
      <c r="M22" s="7"/>
      <c r="N22" s="8" t="s">
        <v>10</v>
      </c>
      <c r="O22" s="9"/>
      <c r="P22" s="8" t="s">
        <v>10</v>
      </c>
      <c r="Q22" s="9"/>
      <c r="R22" s="8" t="s">
        <v>10</v>
      </c>
    </row>
    <row r="23" spans="1:18" ht="8.1" customHeight="1">
      <c r="D23" s="7"/>
      <c r="F23" s="7"/>
      <c r="K23" s="9"/>
      <c r="L23" s="7"/>
      <c r="M23" s="7"/>
      <c r="N23" s="7"/>
      <c r="O23" s="9"/>
      <c r="P23" s="7"/>
      <c r="Q23" s="9"/>
      <c r="R23" s="7"/>
    </row>
    <row r="24" spans="1:18" ht="20.100000000000001" customHeight="1">
      <c r="A24" s="4" t="s">
        <v>122</v>
      </c>
      <c r="F24" s="31">
        <v>6550000020</v>
      </c>
      <c r="G24" s="31"/>
      <c r="H24" s="33">
        <v>-4647066423</v>
      </c>
      <c r="I24" s="31"/>
      <c r="J24" s="33">
        <v>49572422</v>
      </c>
      <c r="K24" s="31"/>
      <c r="L24" s="31">
        <v>0</v>
      </c>
      <c r="M24" s="33"/>
      <c r="N24" s="31">
        <v>-415507498</v>
      </c>
      <c r="O24" s="31"/>
      <c r="P24" s="31">
        <v>101843</v>
      </c>
      <c r="Q24" s="31"/>
      <c r="R24" s="9">
        <v>1537100364</v>
      </c>
    </row>
    <row r="25" spans="1:18" ht="20.100000000000001" customHeight="1">
      <c r="A25" s="11" t="s">
        <v>95</v>
      </c>
      <c r="F25" s="31">
        <v>0</v>
      </c>
      <c r="G25" s="31"/>
      <c r="H25" s="31">
        <v>0</v>
      </c>
      <c r="I25" s="31"/>
      <c r="J25" s="31" t="s">
        <v>17</v>
      </c>
      <c r="K25" s="31"/>
      <c r="L25" s="31">
        <v>0</v>
      </c>
      <c r="M25" s="33"/>
      <c r="N25" s="31">
        <v>163986072</v>
      </c>
      <c r="O25" s="31"/>
      <c r="P25" s="31">
        <v>0</v>
      </c>
      <c r="Q25" s="33"/>
      <c r="R25" s="9">
        <v>163986072</v>
      </c>
    </row>
    <row r="26" spans="1:18" ht="20.100000000000001" customHeight="1">
      <c r="A26" s="15" t="s">
        <v>175</v>
      </c>
      <c r="F26" s="31">
        <v>0</v>
      </c>
      <c r="G26" s="31"/>
      <c r="H26" s="36">
        <v>0</v>
      </c>
      <c r="I26" s="31"/>
      <c r="J26" s="36">
        <v>-49572422</v>
      </c>
      <c r="K26" s="31"/>
      <c r="L26" s="31">
        <v>0</v>
      </c>
      <c r="M26" s="33"/>
      <c r="N26" s="31">
        <v>49572422</v>
      </c>
      <c r="O26" s="31"/>
      <c r="P26" s="31">
        <v>0</v>
      </c>
      <c r="Q26" s="31"/>
      <c r="R26" s="9">
        <v>0</v>
      </c>
    </row>
    <row r="27" spans="1:18" ht="8.1" customHeight="1">
      <c r="F27" s="39"/>
      <c r="K27" s="9"/>
      <c r="L27" s="39"/>
      <c r="M27" s="12"/>
      <c r="N27" s="39"/>
      <c r="O27" s="9"/>
      <c r="P27" s="39"/>
      <c r="Q27" s="9"/>
      <c r="R27" s="39"/>
    </row>
    <row r="28" spans="1:18" ht="20.100000000000001" customHeight="1" thickBot="1">
      <c r="A28" s="4" t="s">
        <v>176</v>
      </c>
      <c r="B28" s="4"/>
      <c r="C28" s="4"/>
      <c r="D28" s="4"/>
      <c r="E28" s="4"/>
      <c r="F28" s="17">
        <v>6550000020</v>
      </c>
      <c r="H28" s="17">
        <v>-4647066423</v>
      </c>
      <c r="J28" s="17">
        <v>0</v>
      </c>
      <c r="K28" s="9"/>
      <c r="L28" s="17">
        <v>0</v>
      </c>
      <c r="M28" s="12"/>
      <c r="N28" s="17">
        <v>-201949004</v>
      </c>
      <c r="O28" s="9"/>
      <c r="P28" s="17">
        <v>101843</v>
      </c>
      <c r="Q28" s="9"/>
      <c r="R28" s="17">
        <v>1701086436</v>
      </c>
    </row>
    <row r="29" spans="1:18" ht="20.100000000000001" customHeight="1" thickTop="1">
      <c r="A29" s="4"/>
      <c r="B29" s="4"/>
      <c r="C29" s="4"/>
      <c r="D29" s="4"/>
      <c r="E29" s="4"/>
      <c r="F29" s="12"/>
      <c r="H29" s="12"/>
      <c r="J29" s="12"/>
      <c r="K29" s="9"/>
      <c r="L29" s="12"/>
      <c r="M29" s="12"/>
      <c r="N29" s="12"/>
      <c r="O29" s="9"/>
      <c r="P29" s="12"/>
      <c r="Q29" s="9"/>
      <c r="R29" s="12"/>
    </row>
    <row r="30" spans="1:18" ht="20.100000000000001" customHeight="1">
      <c r="A30" s="4"/>
      <c r="B30" s="4"/>
      <c r="C30" s="4"/>
      <c r="D30" s="4"/>
      <c r="E30" s="4"/>
      <c r="F30" s="12"/>
      <c r="H30" s="12"/>
      <c r="J30" s="12"/>
      <c r="K30" s="9"/>
      <c r="L30" s="12"/>
      <c r="M30" s="12"/>
      <c r="N30" s="12"/>
      <c r="O30" s="9"/>
      <c r="P30" s="12"/>
      <c r="Q30" s="9"/>
      <c r="R30" s="12"/>
    </row>
    <row r="31" spans="1:18" ht="23.25" customHeight="1">
      <c r="A31" s="4"/>
      <c r="B31" s="4"/>
      <c r="C31" s="4"/>
      <c r="D31" s="4"/>
      <c r="E31" s="4"/>
      <c r="F31" s="12"/>
      <c r="H31" s="12"/>
      <c r="J31" s="12"/>
      <c r="K31" s="9"/>
      <c r="L31" s="12"/>
      <c r="M31" s="12"/>
      <c r="N31" s="12"/>
      <c r="O31" s="9"/>
      <c r="P31" s="12"/>
      <c r="Q31" s="9"/>
      <c r="R31" s="12"/>
    </row>
    <row r="32" spans="1:18" ht="21.95" customHeight="1">
      <c r="A32" s="166" t="str">
        <f>'Thai 10'!A34</f>
        <v>หมายเหตุประกอบข้อมูลทางการเงินในหน้า 14 ถึง 35 เป็นส่วนหนึ่งของข้อมูลทางการเงินระหว่างกาลนี้</v>
      </c>
      <c r="B32" s="19"/>
      <c r="C32" s="19"/>
      <c r="D32" s="19"/>
      <c r="E32" s="19"/>
      <c r="F32" s="13"/>
      <c r="G32" s="13"/>
      <c r="H32" s="13"/>
      <c r="I32" s="13"/>
      <c r="J32" s="13"/>
      <c r="K32" s="19"/>
      <c r="L32" s="19"/>
      <c r="M32" s="19"/>
      <c r="N32" s="19"/>
      <c r="O32" s="19"/>
      <c r="P32" s="19"/>
      <c r="Q32" s="19"/>
      <c r="R32" s="19"/>
    </row>
    <row r="109" spans="1:2" ht="21.75" customHeight="1">
      <c r="A109" s="11" t="s">
        <v>47</v>
      </c>
      <c r="B109" s="11" t="s">
        <v>48</v>
      </c>
    </row>
    <row r="136" spans="1:1" ht="21.75" customHeight="1">
      <c r="A136" s="40"/>
    </row>
    <row r="151" spans="1:3" ht="21.75" customHeight="1">
      <c r="A151" s="11" t="s">
        <v>61</v>
      </c>
      <c r="B151" s="11" t="s">
        <v>62</v>
      </c>
    </row>
    <row r="152" spans="1:3" ht="21.75" customHeight="1">
      <c r="A152" s="11" t="s">
        <v>63</v>
      </c>
      <c r="C152" s="11" t="s">
        <v>179</v>
      </c>
    </row>
    <row r="153" spans="1:3" ht="21.75" customHeight="1">
      <c r="A153" s="11" t="s">
        <v>68</v>
      </c>
      <c r="C153" s="11" t="s">
        <v>180</v>
      </c>
    </row>
    <row r="154" spans="1:3" ht="21.75" customHeight="1">
      <c r="A154" s="11" t="s">
        <v>47</v>
      </c>
      <c r="C154" s="11" t="s">
        <v>181</v>
      </c>
    </row>
    <row r="155" spans="1:3" ht="21.75" customHeight="1">
      <c r="A155" s="11" t="s">
        <v>61</v>
      </c>
      <c r="C155" s="11" t="s">
        <v>180</v>
      </c>
    </row>
    <row r="156" spans="1:3" ht="21.75" customHeight="1">
      <c r="A156" s="11" t="s">
        <v>68</v>
      </c>
    </row>
    <row r="158" spans="1:3" ht="21.75" customHeight="1">
      <c r="A158" s="11" t="s">
        <v>61</v>
      </c>
      <c r="C158" s="11" t="s">
        <v>179</v>
      </c>
    </row>
    <row r="159" spans="1:3" ht="21.75" customHeight="1">
      <c r="A159" s="11" t="s">
        <v>68</v>
      </c>
      <c r="C159" s="11" t="s">
        <v>182</v>
      </c>
    </row>
    <row r="160" spans="1:3" ht="21.75" customHeight="1">
      <c r="A160" s="11" t="s">
        <v>47</v>
      </c>
      <c r="C160" s="11" t="s">
        <v>181</v>
      </c>
    </row>
    <row r="161" spans="1:1" ht="21.75" customHeight="1">
      <c r="A161" s="11" t="s">
        <v>61</v>
      </c>
    </row>
    <row r="162" spans="1:1" ht="21.75" customHeight="1">
      <c r="A162" s="11" t="s">
        <v>68</v>
      </c>
    </row>
  </sheetData>
  <mergeCells count="5">
    <mergeCell ref="A1:F1"/>
    <mergeCell ref="F5:R5"/>
    <mergeCell ref="F17:R17"/>
    <mergeCell ref="L6:N6"/>
    <mergeCell ref="L18:N18"/>
  </mergeCells>
  <pageMargins left="0.8" right="0.8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opLeftCell="A73" zoomScale="90" zoomScaleNormal="90" zoomScaleSheetLayoutView="100" workbookViewId="0">
      <selection activeCell="J97" sqref="J97"/>
    </sheetView>
  </sheetViews>
  <sheetFormatPr defaultRowHeight="18.95" customHeight="1"/>
  <cols>
    <col min="1" max="2" width="1.625" style="189" customWidth="1"/>
    <col min="3" max="3" width="32.625" style="189" customWidth="1"/>
    <col min="4" max="4" width="6.875" style="189" customWidth="1"/>
    <col min="5" max="5" width="0.875" style="189" customWidth="1"/>
    <col min="6" max="6" width="12.125" style="189" customWidth="1"/>
    <col min="7" max="7" width="0.875" style="190" customWidth="1"/>
    <col min="8" max="8" width="12.125" style="189" customWidth="1"/>
    <col min="9" max="9" width="0.875" style="190" customWidth="1"/>
    <col min="10" max="10" width="12.125" style="191" customWidth="1"/>
    <col min="11" max="11" width="0.875" style="191" customWidth="1"/>
    <col min="12" max="12" width="12.125" style="191" customWidth="1"/>
    <col min="13" max="256" width="9" style="189"/>
    <col min="257" max="258" width="1.625" style="189" customWidth="1"/>
    <col min="259" max="259" width="30.875" style="189" customWidth="1"/>
    <col min="260" max="260" width="5.875" style="189" customWidth="1"/>
    <col min="261" max="261" width="0.875" style="189" customWidth="1"/>
    <col min="262" max="262" width="10.625" style="189" customWidth="1"/>
    <col min="263" max="263" width="0.875" style="189" customWidth="1"/>
    <col min="264" max="264" width="10.625" style="189" customWidth="1"/>
    <col min="265" max="265" width="0.875" style="189" customWidth="1"/>
    <col min="266" max="266" width="10.625" style="189" customWidth="1"/>
    <col min="267" max="267" width="0.875" style="189" customWidth="1"/>
    <col min="268" max="268" width="10.625" style="189" customWidth="1"/>
    <col min="269" max="512" width="9" style="189"/>
    <col min="513" max="514" width="1.625" style="189" customWidth="1"/>
    <col min="515" max="515" width="30.875" style="189" customWidth="1"/>
    <col min="516" max="516" width="5.875" style="189" customWidth="1"/>
    <col min="517" max="517" width="0.875" style="189" customWidth="1"/>
    <col min="518" max="518" width="10.625" style="189" customWidth="1"/>
    <col min="519" max="519" width="0.875" style="189" customWidth="1"/>
    <col min="520" max="520" width="10.625" style="189" customWidth="1"/>
    <col min="521" max="521" width="0.875" style="189" customWidth="1"/>
    <col min="522" max="522" width="10.625" style="189" customWidth="1"/>
    <col min="523" max="523" width="0.875" style="189" customWidth="1"/>
    <col min="524" max="524" width="10.625" style="189" customWidth="1"/>
    <col min="525" max="768" width="9" style="189"/>
    <col min="769" max="770" width="1.625" style="189" customWidth="1"/>
    <col min="771" max="771" width="30.875" style="189" customWidth="1"/>
    <col min="772" max="772" width="5.875" style="189" customWidth="1"/>
    <col min="773" max="773" width="0.875" style="189" customWidth="1"/>
    <col min="774" max="774" width="10.625" style="189" customWidth="1"/>
    <col min="775" max="775" width="0.875" style="189" customWidth="1"/>
    <col min="776" max="776" width="10.625" style="189" customWidth="1"/>
    <col min="777" max="777" width="0.875" style="189" customWidth="1"/>
    <col min="778" max="778" width="10.625" style="189" customWidth="1"/>
    <col min="779" max="779" width="0.875" style="189" customWidth="1"/>
    <col min="780" max="780" width="10.625" style="189" customWidth="1"/>
    <col min="781" max="1024" width="9" style="189"/>
    <col min="1025" max="1026" width="1.625" style="189" customWidth="1"/>
    <col min="1027" max="1027" width="30.875" style="189" customWidth="1"/>
    <col min="1028" max="1028" width="5.875" style="189" customWidth="1"/>
    <col min="1029" max="1029" width="0.875" style="189" customWidth="1"/>
    <col min="1030" max="1030" width="10.625" style="189" customWidth="1"/>
    <col min="1031" max="1031" width="0.875" style="189" customWidth="1"/>
    <col min="1032" max="1032" width="10.625" style="189" customWidth="1"/>
    <col min="1033" max="1033" width="0.875" style="189" customWidth="1"/>
    <col min="1034" max="1034" width="10.625" style="189" customWidth="1"/>
    <col min="1035" max="1035" width="0.875" style="189" customWidth="1"/>
    <col min="1036" max="1036" width="10.625" style="189" customWidth="1"/>
    <col min="1037" max="1280" width="9" style="189"/>
    <col min="1281" max="1282" width="1.625" style="189" customWidth="1"/>
    <col min="1283" max="1283" width="30.875" style="189" customWidth="1"/>
    <col min="1284" max="1284" width="5.875" style="189" customWidth="1"/>
    <col min="1285" max="1285" width="0.875" style="189" customWidth="1"/>
    <col min="1286" max="1286" width="10.625" style="189" customWidth="1"/>
    <col min="1287" max="1287" width="0.875" style="189" customWidth="1"/>
    <col min="1288" max="1288" width="10.625" style="189" customWidth="1"/>
    <col min="1289" max="1289" width="0.875" style="189" customWidth="1"/>
    <col min="1290" max="1290" width="10.625" style="189" customWidth="1"/>
    <col min="1291" max="1291" width="0.875" style="189" customWidth="1"/>
    <col min="1292" max="1292" width="10.625" style="189" customWidth="1"/>
    <col min="1293" max="1536" width="9" style="189"/>
    <col min="1537" max="1538" width="1.625" style="189" customWidth="1"/>
    <col min="1539" max="1539" width="30.875" style="189" customWidth="1"/>
    <col min="1540" max="1540" width="5.875" style="189" customWidth="1"/>
    <col min="1541" max="1541" width="0.875" style="189" customWidth="1"/>
    <col min="1542" max="1542" width="10.625" style="189" customWidth="1"/>
    <col min="1543" max="1543" width="0.875" style="189" customWidth="1"/>
    <col min="1544" max="1544" width="10.625" style="189" customWidth="1"/>
    <col min="1545" max="1545" width="0.875" style="189" customWidth="1"/>
    <col min="1546" max="1546" width="10.625" style="189" customWidth="1"/>
    <col min="1547" max="1547" width="0.875" style="189" customWidth="1"/>
    <col min="1548" max="1548" width="10.625" style="189" customWidth="1"/>
    <col min="1549" max="1792" width="9" style="189"/>
    <col min="1793" max="1794" width="1.625" style="189" customWidth="1"/>
    <col min="1795" max="1795" width="30.875" style="189" customWidth="1"/>
    <col min="1796" max="1796" width="5.875" style="189" customWidth="1"/>
    <col min="1797" max="1797" width="0.875" style="189" customWidth="1"/>
    <col min="1798" max="1798" width="10.625" style="189" customWidth="1"/>
    <col min="1799" max="1799" width="0.875" style="189" customWidth="1"/>
    <col min="1800" max="1800" width="10.625" style="189" customWidth="1"/>
    <col min="1801" max="1801" width="0.875" style="189" customWidth="1"/>
    <col min="1802" max="1802" width="10.625" style="189" customWidth="1"/>
    <col min="1803" max="1803" width="0.875" style="189" customWidth="1"/>
    <col min="1804" max="1804" width="10.625" style="189" customWidth="1"/>
    <col min="1805" max="2048" width="9" style="189"/>
    <col min="2049" max="2050" width="1.625" style="189" customWidth="1"/>
    <col min="2051" max="2051" width="30.875" style="189" customWidth="1"/>
    <col min="2052" max="2052" width="5.875" style="189" customWidth="1"/>
    <col min="2053" max="2053" width="0.875" style="189" customWidth="1"/>
    <col min="2054" max="2054" width="10.625" style="189" customWidth="1"/>
    <col min="2055" max="2055" width="0.875" style="189" customWidth="1"/>
    <col min="2056" max="2056" width="10.625" style="189" customWidth="1"/>
    <col min="2057" max="2057" width="0.875" style="189" customWidth="1"/>
    <col min="2058" max="2058" width="10.625" style="189" customWidth="1"/>
    <col min="2059" max="2059" width="0.875" style="189" customWidth="1"/>
    <col min="2060" max="2060" width="10.625" style="189" customWidth="1"/>
    <col min="2061" max="2304" width="9" style="189"/>
    <col min="2305" max="2306" width="1.625" style="189" customWidth="1"/>
    <col min="2307" max="2307" width="30.875" style="189" customWidth="1"/>
    <col min="2308" max="2308" width="5.875" style="189" customWidth="1"/>
    <col min="2309" max="2309" width="0.875" style="189" customWidth="1"/>
    <col min="2310" max="2310" width="10.625" style="189" customWidth="1"/>
    <col min="2311" max="2311" width="0.875" style="189" customWidth="1"/>
    <col min="2312" max="2312" width="10.625" style="189" customWidth="1"/>
    <col min="2313" max="2313" width="0.875" style="189" customWidth="1"/>
    <col min="2314" max="2314" width="10.625" style="189" customWidth="1"/>
    <col min="2315" max="2315" width="0.875" style="189" customWidth="1"/>
    <col min="2316" max="2316" width="10.625" style="189" customWidth="1"/>
    <col min="2317" max="2560" width="9" style="189"/>
    <col min="2561" max="2562" width="1.625" style="189" customWidth="1"/>
    <col min="2563" max="2563" width="30.875" style="189" customWidth="1"/>
    <col min="2564" max="2564" width="5.875" style="189" customWidth="1"/>
    <col min="2565" max="2565" width="0.875" style="189" customWidth="1"/>
    <col min="2566" max="2566" width="10.625" style="189" customWidth="1"/>
    <col min="2567" max="2567" width="0.875" style="189" customWidth="1"/>
    <col min="2568" max="2568" width="10.625" style="189" customWidth="1"/>
    <col min="2569" max="2569" width="0.875" style="189" customWidth="1"/>
    <col min="2570" max="2570" width="10.625" style="189" customWidth="1"/>
    <col min="2571" max="2571" width="0.875" style="189" customWidth="1"/>
    <col min="2572" max="2572" width="10.625" style="189" customWidth="1"/>
    <col min="2573" max="2816" width="9" style="189"/>
    <col min="2817" max="2818" width="1.625" style="189" customWidth="1"/>
    <col min="2819" max="2819" width="30.875" style="189" customWidth="1"/>
    <col min="2820" max="2820" width="5.875" style="189" customWidth="1"/>
    <col min="2821" max="2821" width="0.875" style="189" customWidth="1"/>
    <col min="2822" max="2822" width="10.625" style="189" customWidth="1"/>
    <col min="2823" max="2823" width="0.875" style="189" customWidth="1"/>
    <col min="2824" max="2824" width="10.625" style="189" customWidth="1"/>
    <col min="2825" max="2825" width="0.875" style="189" customWidth="1"/>
    <col min="2826" max="2826" width="10.625" style="189" customWidth="1"/>
    <col min="2827" max="2827" width="0.875" style="189" customWidth="1"/>
    <col min="2828" max="2828" width="10.625" style="189" customWidth="1"/>
    <col min="2829" max="3072" width="9" style="189"/>
    <col min="3073" max="3074" width="1.625" style="189" customWidth="1"/>
    <col min="3075" max="3075" width="30.875" style="189" customWidth="1"/>
    <col min="3076" max="3076" width="5.875" style="189" customWidth="1"/>
    <col min="3077" max="3077" width="0.875" style="189" customWidth="1"/>
    <col min="3078" max="3078" width="10.625" style="189" customWidth="1"/>
    <col min="3079" max="3079" width="0.875" style="189" customWidth="1"/>
    <col min="3080" max="3080" width="10.625" style="189" customWidth="1"/>
    <col min="3081" max="3081" width="0.875" style="189" customWidth="1"/>
    <col min="3082" max="3082" width="10.625" style="189" customWidth="1"/>
    <col min="3083" max="3083" width="0.875" style="189" customWidth="1"/>
    <col min="3084" max="3084" width="10.625" style="189" customWidth="1"/>
    <col min="3085" max="3328" width="9" style="189"/>
    <col min="3329" max="3330" width="1.625" style="189" customWidth="1"/>
    <col min="3331" max="3331" width="30.875" style="189" customWidth="1"/>
    <col min="3332" max="3332" width="5.875" style="189" customWidth="1"/>
    <col min="3333" max="3333" width="0.875" style="189" customWidth="1"/>
    <col min="3334" max="3334" width="10.625" style="189" customWidth="1"/>
    <col min="3335" max="3335" width="0.875" style="189" customWidth="1"/>
    <col min="3336" max="3336" width="10.625" style="189" customWidth="1"/>
    <col min="3337" max="3337" width="0.875" style="189" customWidth="1"/>
    <col min="3338" max="3338" width="10.625" style="189" customWidth="1"/>
    <col min="3339" max="3339" width="0.875" style="189" customWidth="1"/>
    <col min="3340" max="3340" width="10.625" style="189" customWidth="1"/>
    <col min="3341" max="3584" width="9" style="189"/>
    <col min="3585" max="3586" width="1.625" style="189" customWidth="1"/>
    <col min="3587" max="3587" width="30.875" style="189" customWidth="1"/>
    <col min="3588" max="3588" width="5.875" style="189" customWidth="1"/>
    <col min="3589" max="3589" width="0.875" style="189" customWidth="1"/>
    <col min="3590" max="3590" width="10.625" style="189" customWidth="1"/>
    <col min="3591" max="3591" width="0.875" style="189" customWidth="1"/>
    <col min="3592" max="3592" width="10.625" style="189" customWidth="1"/>
    <col min="3593" max="3593" width="0.875" style="189" customWidth="1"/>
    <col min="3594" max="3594" width="10.625" style="189" customWidth="1"/>
    <col min="3595" max="3595" width="0.875" style="189" customWidth="1"/>
    <col min="3596" max="3596" width="10.625" style="189" customWidth="1"/>
    <col min="3597" max="3840" width="9" style="189"/>
    <col min="3841" max="3842" width="1.625" style="189" customWidth="1"/>
    <col min="3843" max="3843" width="30.875" style="189" customWidth="1"/>
    <col min="3844" max="3844" width="5.875" style="189" customWidth="1"/>
    <col min="3845" max="3845" width="0.875" style="189" customWidth="1"/>
    <col min="3846" max="3846" width="10.625" style="189" customWidth="1"/>
    <col min="3847" max="3847" width="0.875" style="189" customWidth="1"/>
    <col min="3848" max="3848" width="10.625" style="189" customWidth="1"/>
    <col min="3849" max="3849" width="0.875" style="189" customWidth="1"/>
    <col min="3850" max="3850" width="10.625" style="189" customWidth="1"/>
    <col min="3851" max="3851" width="0.875" style="189" customWidth="1"/>
    <col min="3852" max="3852" width="10.625" style="189" customWidth="1"/>
    <col min="3853" max="4096" width="9" style="189"/>
    <col min="4097" max="4098" width="1.625" style="189" customWidth="1"/>
    <col min="4099" max="4099" width="30.875" style="189" customWidth="1"/>
    <col min="4100" max="4100" width="5.875" style="189" customWidth="1"/>
    <col min="4101" max="4101" width="0.875" style="189" customWidth="1"/>
    <col min="4102" max="4102" width="10.625" style="189" customWidth="1"/>
    <col min="4103" max="4103" width="0.875" style="189" customWidth="1"/>
    <col min="4104" max="4104" width="10.625" style="189" customWidth="1"/>
    <col min="4105" max="4105" width="0.875" style="189" customWidth="1"/>
    <col min="4106" max="4106" width="10.625" style="189" customWidth="1"/>
    <col min="4107" max="4107" width="0.875" style="189" customWidth="1"/>
    <col min="4108" max="4108" width="10.625" style="189" customWidth="1"/>
    <col min="4109" max="4352" width="9" style="189"/>
    <col min="4353" max="4354" width="1.625" style="189" customWidth="1"/>
    <col min="4355" max="4355" width="30.875" style="189" customWidth="1"/>
    <col min="4356" max="4356" width="5.875" style="189" customWidth="1"/>
    <col min="4357" max="4357" width="0.875" style="189" customWidth="1"/>
    <col min="4358" max="4358" width="10.625" style="189" customWidth="1"/>
    <col min="4359" max="4359" width="0.875" style="189" customWidth="1"/>
    <col min="4360" max="4360" width="10.625" style="189" customWidth="1"/>
    <col min="4361" max="4361" width="0.875" style="189" customWidth="1"/>
    <col min="4362" max="4362" width="10.625" style="189" customWidth="1"/>
    <col min="4363" max="4363" width="0.875" style="189" customWidth="1"/>
    <col min="4364" max="4364" width="10.625" style="189" customWidth="1"/>
    <col min="4365" max="4608" width="9" style="189"/>
    <col min="4609" max="4610" width="1.625" style="189" customWidth="1"/>
    <col min="4611" max="4611" width="30.875" style="189" customWidth="1"/>
    <col min="4612" max="4612" width="5.875" style="189" customWidth="1"/>
    <col min="4613" max="4613" width="0.875" style="189" customWidth="1"/>
    <col min="4614" max="4614" width="10.625" style="189" customWidth="1"/>
    <col min="4615" max="4615" width="0.875" style="189" customWidth="1"/>
    <col min="4616" max="4616" width="10.625" style="189" customWidth="1"/>
    <col min="4617" max="4617" width="0.875" style="189" customWidth="1"/>
    <col min="4618" max="4618" width="10.625" style="189" customWidth="1"/>
    <col min="4619" max="4619" width="0.875" style="189" customWidth="1"/>
    <col min="4620" max="4620" width="10.625" style="189" customWidth="1"/>
    <col min="4621" max="4864" width="9" style="189"/>
    <col min="4865" max="4866" width="1.625" style="189" customWidth="1"/>
    <col min="4867" max="4867" width="30.875" style="189" customWidth="1"/>
    <col min="4868" max="4868" width="5.875" style="189" customWidth="1"/>
    <col min="4869" max="4869" width="0.875" style="189" customWidth="1"/>
    <col min="4870" max="4870" width="10.625" style="189" customWidth="1"/>
    <col min="4871" max="4871" width="0.875" style="189" customWidth="1"/>
    <col min="4872" max="4872" width="10.625" style="189" customWidth="1"/>
    <col min="4873" max="4873" width="0.875" style="189" customWidth="1"/>
    <col min="4874" max="4874" width="10.625" style="189" customWidth="1"/>
    <col min="4875" max="4875" width="0.875" style="189" customWidth="1"/>
    <col min="4876" max="4876" width="10.625" style="189" customWidth="1"/>
    <col min="4877" max="5120" width="9" style="189"/>
    <col min="5121" max="5122" width="1.625" style="189" customWidth="1"/>
    <col min="5123" max="5123" width="30.875" style="189" customWidth="1"/>
    <col min="5124" max="5124" width="5.875" style="189" customWidth="1"/>
    <col min="5125" max="5125" width="0.875" style="189" customWidth="1"/>
    <col min="5126" max="5126" width="10.625" style="189" customWidth="1"/>
    <col min="5127" max="5127" width="0.875" style="189" customWidth="1"/>
    <col min="5128" max="5128" width="10.625" style="189" customWidth="1"/>
    <col min="5129" max="5129" width="0.875" style="189" customWidth="1"/>
    <col min="5130" max="5130" width="10.625" style="189" customWidth="1"/>
    <col min="5131" max="5131" width="0.875" style="189" customWidth="1"/>
    <col min="5132" max="5132" width="10.625" style="189" customWidth="1"/>
    <col min="5133" max="5376" width="9" style="189"/>
    <col min="5377" max="5378" width="1.625" style="189" customWidth="1"/>
    <col min="5379" max="5379" width="30.875" style="189" customWidth="1"/>
    <col min="5380" max="5380" width="5.875" style="189" customWidth="1"/>
    <col min="5381" max="5381" width="0.875" style="189" customWidth="1"/>
    <col min="5382" max="5382" width="10.625" style="189" customWidth="1"/>
    <col min="5383" max="5383" width="0.875" style="189" customWidth="1"/>
    <col min="5384" max="5384" width="10.625" style="189" customWidth="1"/>
    <col min="5385" max="5385" width="0.875" style="189" customWidth="1"/>
    <col min="5386" max="5386" width="10.625" style="189" customWidth="1"/>
    <col min="5387" max="5387" width="0.875" style="189" customWidth="1"/>
    <col min="5388" max="5388" width="10.625" style="189" customWidth="1"/>
    <col min="5389" max="5632" width="9" style="189"/>
    <col min="5633" max="5634" width="1.625" style="189" customWidth="1"/>
    <col min="5635" max="5635" width="30.875" style="189" customWidth="1"/>
    <col min="5636" max="5636" width="5.875" style="189" customWidth="1"/>
    <col min="5637" max="5637" width="0.875" style="189" customWidth="1"/>
    <col min="5638" max="5638" width="10.625" style="189" customWidth="1"/>
    <col min="5639" max="5639" width="0.875" style="189" customWidth="1"/>
    <col min="5640" max="5640" width="10.625" style="189" customWidth="1"/>
    <col min="5641" max="5641" width="0.875" style="189" customWidth="1"/>
    <col min="5642" max="5642" width="10.625" style="189" customWidth="1"/>
    <col min="5643" max="5643" width="0.875" style="189" customWidth="1"/>
    <col min="5644" max="5644" width="10.625" style="189" customWidth="1"/>
    <col min="5645" max="5888" width="9" style="189"/>
    <col min="5889" max="5890" width="1.625" style="189" customWidth="1"/>
    <col min="5891" max="5891" width="30.875" style="189" customWidth="1"/>
    <col min="5892" max="5892" width="5.875" style="189" customWidth="1"/>
    <col min="5893" max="5893" width="0.875" style="189" customWidth="1"/>
    <col min="5894" max="5894" width="10.625" style="189" customWidth="1"/>
    <col min="5895" max="5895" width="0.875" style="189" customWidth="1"/>
    <col min="5896" max="5896" width="10.625" style="189" customWidth="1"/>
    <col min="5897" max="5897" width="0.875" style="189" customWidth="1"/>
    <col min="5898" max="5898" width="10.625" style="189" customWidth="1"/>
    <col min="5899" max="5899" width="0.875" style="189" customWidth="1"/>
    <col min="5900" max="5900" width="10.625" style="189" customWidth="1"/>
    <col min="5901" max="6144" width="9" style="189"/>
    <col min="6145" max="6146" width="1.625" style="189" customWidth="1"/>
    <col min="6147" max="6147" width="30.875" style="189" customWidth="1"/>
    <col min="6148" max="6148" width="5.875" style="189" customWidth="1"/>
    <col min="6149" max="6149" width="0.875" style="189" customWidth="1"/>
    <col min="6150" max="6150" width="10.625" style="189" customWidth="1"/>
    <col min="6151" max="6151" width="0.875" style="189" customWidth="1"/>
    <col min="6152" max="6152" width="10.625" style="189" customWidth="1"/>
    <col min="6153" max="6153" width="0.875" style="189" customWidth="1"/>
    <col min="6154" max="6154" width="10.625" style="189" customWidth="1"/>
    <col min="6155" max="6155" width="0.875" style="189" customWidth="1"/>
    <col min="6156" max="6156" width="10.625" style="189" customWidth="1"/>
    <col min="6157" max="6400" width="9" style="189"/>
    <col min="6401" max="6402" width="1.625" style="189" customWidth="1"/>
    <col min="6403" max="6403" width="30.875" style="189" customWidth="1"/>
    <col min="6404" max="6404" width="5.875" style="189" customWidth="1"/>
    <col min="6405" max="6405" width="0.875" style="189" customWidth="1"/>
    <col min="6406" max="6406" width="10.625" style="189" customWidth="1"/>
    <col min="6407" max="6407" width="0.875" style="189" customWidth="1"/>
    <col min="6408" max="6408" width="10.625" style="189" customWidth="1"/>
    <col min="6409" max="6409" width="0.875" style="189" customWidth="1"/>
    <col min="6410" max="6410" width="10.625" style="189" customWidth="1"/>
    <col min="6411" max="6411" width="0.875" style="189" customWidth="1"/>
    <col min="6412" max="6412" width="10.625" style="189" customWidth="1"/>
    <col min="6413" max="6656" width="9" style="189"/>
    <col min="6657" max="6658" width="1.625" style="189" customWidth="1"/>
    <col min="6659" max="6659" width="30.875" style="189" customWidth="1"/>
    <col min="6660" max="6660" width="5.875" style="189" customWidth="1"/>
    <col min="6661" max="6661" width="0.875" style="189" customWidth="1"/>
    <col min="6662" max="6662" width="10.625" style="189" customWidth="1"/>
    <col min="6663" max="6663" width="0.875" style="189" customWidth="1"/>
    <col min="6664" max="6664" width="10.625" style="189" customWidth="1"/>
    <col min="6665" max="6665" width="0.875" style="189" customWidth="1"/>
    <col min="6666" max="6666" width="10.625" style="189" customWidth="1"/>
    <col min="6667" max="6667" width="0.875" style="189" customWidth="1"/>
    <col min="6668" max="6668" width="10.625" style="189" customWidth="1"/>
    <col min="6669" max="6912" width="9" style="189"/>
    <col min="6913" max="6914" width="1.625" style="189" customWidth="1"/>
    <col min="6915" max="6915" width="30.875" style="189" customWidth="1"/>
    <col min="6916" max="6916" width="5.875" style="189" customWidth="1"/>
    <col min="6917" max="6917" width="0.875" style="189" customWidth="1"/>
    <col min="6918" max="6918" width="10.625" style="189" customWidth="1"/>
    <col min="6919" max="6919" width="0.875" style="189" customWidth="1"/>
    <col min="6920" max="6920" width="10.625" style="189" customWidth="1"/>
    <col min="6921" max="6921" width="0.875" style="189" customWidth="1"/>
    <col min="6922" max="6922" width="10.625" style="189" customWidth="1"/>
    <col min="6923" max="6923" width="0.875" style="189" customWidth="1"/>
    <col min="6924" max="6924" width="10.625" style="189" customWidth="1"/>
    <col min="6925" max="7168" width="9" style="189"/>
    <col min="7169" max="7170" width="1.625" style="189" customWidth="1"/>
    <col min="7171" max="7171" width="30.875" style="189" customWidth="1"/>
    <col min="7172" max="7172" width="5.875" style="189" customWidth="1"/>
    <col min="7173" max="7173" width="0.875" style="189" customWidth="1"/>
    <col min="7174" max="7174" width="10.625" style="189" customWidth="1"/>
    <col min="7175" max="7175" width="0.875" style="189" customWidth="1"/>
    <col min="7176" max="7176" width="10.625" style="189" customWidth="1"/>
    <col min="7177" max="7177" width="0.875" style="189" customWidth="1"/>
    <col min="7178" max="7178" width="10.625" style="189" customWidth="1"/>
    <col min="7179" max="7179" width="0.875" style="189" customWidth="1"/>
    <col min="7180" max="7180" width="10.625" style="189" customWidth="1"/>
    <col min="7181" max="7424" width="9" style="189"/>
    <col min="7425" max="7426" width="1.625" style="189" customWidth="1"/>
    <col min="7427" max="7427" width="30.875" style="189" customWidth="1"/>
    <col min="7428" max="7428" width="5.875" style="189" customWidth="1"/>
    <col min="7429" max="7429" width="0.875" style="189" customWidth="1"/>
    <col min="7430" max="7430" width="10.625" style="189" customWidth="1"/>
    <col min="7431" max="7431" width="0.875" style="189" customWidth="1"/>
    <col min="7432" max="7432" width="10.625" style="189" customWidth="1"/>
    <col min="7433" max="7433" width="0.875" style="189" customWidth="1"/>
    <col min="7434" max="7434" width="10.625" style="189" customWidth="1"/>
    <col min="7435" max="7435" width="0.875" style="189" customWidth="1"/>
    <col min="7436" max="7436" width="10.625" style="189" customWidth="1"/>
    <col min="7437" max="7680" width="9" style="189"/>
    <col min="7681" max="7682" width="1.625" style="189" customWidth="1"/>
    <col min="7683" max="7683" width="30.875" style="189" customWidth="1"/>
    <col min="7684" max="7684" width="5.875" style="189" customWidth="1"/>
    <col min="7685" max="7685" width="0.875" style="189" customWidth="1"/>
    <col min="7686" max="7686" width="10.625" style="189" customWidth="1"/>
    <col min="7687" max="7687" width="0.875" style="189" customWidth="1"/>
    <col min="7688" max="7688" width="10.625" style="189" customWidth="1"/>
    <col min="7689" max="7689" width="0.875" style="189" customWidth="1"/>
    <col min="7690" max="7690" width="10.625" style="189" customWidth="1"/>
    <col min="7691" max="7691" width="0.875" style="189" customWidth="1"/>
    <col min="7692" max="7692" width="10.625" style="189" customWidth="1"/>
    <col min="7693" max="7936" width="9" style="189"/>
    <col min="7937" max="7938" width="1.625" style="189" customWidth="1"/>
    <col min="7939" max="7939" width="30.875" style="189" customWidth="1"/>
    <col min="7940" max="7940" width="5.875" style="189" customWidth="1"/>
    <col min="7941" max="7941" width="0.875" style="189" customWidth="1"/>
    <col min="7942" max="7942" width="10.625" style="189" customWidth="1"/>
    <col min="7943" max="7943" width="0.875" style="189" customWidth="1"/>
    <col min="7944" max="7944" width="10.625" style="189" customWidth="1"/>
    <col min="7945" max="7945" width="0.875" style="189" customWidth="1"/>
    <col min="7946" max="7946" width="10.625" style="189" customWidth="1"/>
    <col min="7947" max="7947" width="0.875" style="189" customWidth="1"/>
    <col min="7948" max="7948" width="10.625" style="189" customWidth="1"/>
    <col min="7949" max="8192" width="9" style="189"/>
    <col min="8193" max="8194" width="1.625" style="189" customWidth="1"/>
    <col min="8195" max="8195" width="30.875" style="189" customWidth="1"/>
    <col min="8196" max="8196" width="5.875" style="189" customWidth="1"/>
    <col min="8197" max="8197" width="0.875" style="189" customWidth="1"/>
    <col min="8198" max="8198" width="10.625" style="189" customWidth="1"/>
    <col min="8199" max="8199" width="0.875" style="189" customWidth="1"/>
    <col min="8200" max="8200" width="10.625" style="189" customWidth="1"/>
    <col min="8201" max="8201" width="0.875" style="189" customWidth="1"/>
    <col min="8202" max="8202" width="10.625" style="189" customWidth="1"/>
    <col min="8203" max="8203" width="0.875" style="189" customWidth="1"/>
    <col min="8204" max="8204" width="10.625" style="189" customWidth="1"/>
    <col min="8205" max="8448" width="9" style="189"/>
    <col min="8449" max="8450" width="1.625" style="189" customWidth="1"/>
    <col min="8451" max="8451" width="30.875" style="189" customWidth="1"/>
    <col min="8452" max="8452" width="5.875" style="189" customWidth="1"/>
    <col min="8453" max="8453" width="0.875" style="189" customWidth="1"/>
    <col min="8454" max="8454" width="10.625" style="189" customWidth="1"/>
    <col min="8455" max="8455" width="0.875" style="189" customWidth="1"/>
    <col min="8456" max="8456" width="10.625" style="189" customWidth="1"/>
    <col min="8457" max="8457" width="0.875" style="189" customWidth="1"/>
    <col min="8458" max="8458" width="10.625" style="189" customWidth="1"/>
    <col min="8459" max="8459" width="0.875" style="189" customWidth="1"/>
    <col min="8460" max="8460" width="10.625" style="189" customWidth="1"/>
    <col min="8461" max="8704" width="9" style="189"/>
    <col min="8705" max="8706" width="1.625" style="189" customWidth="1"/>
    <col min="8707" max="8707" width="30.875" style="189" customWidth="1"/>
    <col min="8708" max="8708" width="5.875" style="189" customWidth="1"/>
    <col min="8709" max="8709" width="0.875" style="189" customWidth="1"/>
    <col min="8710" max="8710" width="10.625" style="189" customWidth="1"/>
    <col min="8711" max="8711" width="0.875" style="189" customWidth="1"/>
    <col min="8712" max="8712" width="10.625" style="189" customWidth="1"/>
    <col min="8713" max="8713" width="0.875" style="189" customWidth="1"/>
    <col min="8714" max="8714" width="10.625" style="189" customWidth="1"/>
    <col min="8715" max="8715" width="0.875" style="189" customWidth="1"/>
    <col min="8716" max="8716" width="10.625" style="189" customWidth="1"/>
    <col min="8717" max="8960" width="9" style="189"/>
    <col min="8961" max="8962" width="1.625" style="189" customWidth="1"/>
    <col min="8963" max="8963" width="30.875" style="189" customWidth="1"/>
    <col min="8964" max="8964" width="5.875" style="189" customWidth="1"/>
    <col min="8965" max="8965" width="0.875" style="189" customWidth="1"/>
    <col min="8966" max="8966" width="10.625" style="189" customWidth="1"/>
    <col min="8967" max="8967" width="0.875" style="189" customWidth="1"/>
    <col min="8968" max="8968" width="10.625" style="189" customWidth="1"/>
    <col min="8969" max="8969" width="0.875" style="189" customWidth="1"/>
    <col min="8970" max="8970" width="10.625" style="189" customWidth="1"/>
    <col min="8971" max="8971" width="0.875" style="189" customWidth="1"/>
    <col min="8972" max="8972" width="10.625" style="189" customWidth="1"/>
    <col min="8973" max="9216" width="9" style="189"/>
    <col min="9217" max="9218" width="1.625" style="189" customWidth="1"/>
    <col min="9219" max="9219" width="30.875" style="189" customWidth="1"/>
    <col min="9220" max="9220" width="5.875" style="189" customWidth="1"/>
    <col min="9221" max="9221" width="0.875" style="189" customWidth="1"/>
    <col min="9222" max="9222" width="10.625" style="189" customWidth="1"/>
    <col min="9223" max="9223" width="0.875" style="189" customWidth="1"/>
    <col min="9224" max="9224" width="10.625" style="189" customWidth="1"/>
    <col min="9225" max="9225" width="0.875" style="189" customWidth="1"/>
    <col min="9226" max="9226" width="10.625" style="189" customWidth="1"/>
    <col min="9227" max="9227" width="0.875" style="189" customWidth="1"/>
    <col min="9228" max="9228" width="10.625" style="189" customWidth="1"/>
    <col min="9229" max="9472" width="9" style="189"/>
    <col min="9473" max="9474" width="1.625" style="189" customWidth="1"/>
    <col min="9475" max="9475" width="30.875" style="189" customWidth="1"/>
    <col min="9476" max="9476" width="5.875" style="189" customWidth="1"/>
    <col min="9477" max="9477" width="0.875" style="189" customWidth="1"/>
    <col min="9478" max="9478" width="10.625" style="189" customWidth="1"/>
    <col min="9479" max="9479" width="0.875" style="189" customWidth="1"/>
    <col min="9480" max="9480" width="10.625" style="189" customWidth="1"/>
    <col min="9481" max="9481" width="0.875" style="189" customWidth="1"/>
    <col min="9482" max="9482" width="10.625" style="189" customWidth="1"/>
    <col min="9483" max="9483" width="0.875" style="189" customWidth="1"/>
    <col min="9484" max="9484" width="10.625" style="189" customWidth="1"/>
    <col min="9485" max="9728" width="9" style="189"/>
    <col min="9729" max="9730" width="1.625" style="189" customWidth="1"/>
    <col min="9731" max="9731" width="30.875" style="189" customWidth="1"/>
    <col min="9732" max="9732" width="5.875" style="189" customWidth="1"/>
    <col min="9733" max="9733" width="0.875" style="189" customWidth="1"/>
    <col min="9734" max="9734" width="10.625" style="189" customWidth="1"/>
    <col min="9735" max="9735" width="0.875" style="189" customWidth="1"/>
    <col min="9736" max="9736" width="10.625" style="189" customWidth="1"/>
    <col min="9737" max="9737" width="0.875" style="189" customWidth="1"/>
    <col min="9738" max="9738" width="10.625" style="189" customWidth="1"/>
    <col min="9739" max="9739" width="0.875" style="189" customWidth="1"/>
    <col min="9740" max="9740" width="10.625" style="189" customWidth="1"/>
    <col min="9741" max="9984" width="9" style="189"/>
    <col min="9985" max="9986" width="1.625" style="189" customWidth="1"/>
    <col min="9987" max="9987" width="30.875" style="189" customWidth="1"/>
    <col min="9988" max="9988" width="5.875" style="189" customWidth="1"/>
    <col min="9989" max="9989" width="0.875" style="189" customWidth="1"/>
    <col min="9990" max="9990" width="10.625" style="189" customWidth="1"/>
    <col min="9991" max="9991" width="0.875" style="189" customWidth="1"/>
    <col min="9992" max="9992" width="10.625" style="189" customWidth="1"/>
    <col min="9993" max="9993" width="0.875" style="189" customWidth="1"/>
    <col min="9994" max="9994" width="10.625" style="189" customWidth="1"/>
    <col min="9995" max="9995" width="0.875" style="189" customWidth="1"/>
    <col min="9996" max="9996" width="10.625" style="189" customWidth="1"/>
    <col min="9997" max="10240" width="9" style="189"/>
    <col min="10241" max="10242" width="1.625" style="189" customWidth="1"/>
    <col min="10243" max="10243" width="30.875" style="189" customWidth="1"/>
    <col min="10244" max="10244" width="5.875" style="189" customWidth="1"/>
    <col min="10245" max="10245" width="0.875" style="189" customWidth="1"/>
    <col min="10246" max="10246" width="10.625" style="189" customWidth="1"/>
    <col min="10247" max="10247" width="0.875" style="189" customWidth="1"/>
    <col min="10248" max="10248" width="10.625" style="189" customWidth="1"/>
    <col min="10249" max="10249" width="0.875" style="189" customWidth="1"/>
    <col min="10250" max="10250" width="10.625" style="189" customWidth="1"/>
    <col min="10251" max="10251" width="0.875" style="189" customWidth="1"/>
    <col min="10252" max="10252" width="10.625" style="189" customWidth="1"/>
    <col min="10253" max="10496" width="9" style="189"/>
    <col min="10497" max="10498" width="1.625" style="189" customWidth="1"/>
    <col min="10499" max="10499" width="30.875" style="189" customWidth="1"/>
    <col min="10500" max="10500" width="5.875" style="189" customWidth="1"/>
    <col min="10501" max="10501" width="0.875" style="189" customWidth="1"/>
    <col min="10502" max="10502" width="10.625" style="189" customWidth="1"/>
    <col min="10503" max="10503" width="0.875" style="189" customWidth="1"/>
    <col min="10504" max="10504" width="10.625" style="189" customWidth="1"/>
    <col min="10505" max="10505" width="0.875" style="189" customWidth="1"/>
    <col min="10506" max="10506" width="10.625" style="189" customWidth="1"/>
    <col min="10507" max="10507" width="0.875" style="189" customWidth="1"/>
    <col min="10508" max="10508" width="10.625" style="189" customWidth="1"/>
    <col min="10509" max="10752" width="9" style="189"/>
    <col min="10753" max="10754" width="1.625" style="189" customWidth="1"/>
    <col min="10755" max="10755" width="30.875" style="189" customWidth="1"/>
    <col min="10756" max="10756" width="5.875" style="189" customWidth="1"/>
    <col min="10757" max="10757" width="0.875" style="189" customWidth="1"/>
    <col min="10758" max="10758" width="10.625" style="189" customWidth="1"/>
    <col min="10759" max="10759" width="0.875" style="189" customWidth="1"/>
    <col min="10760" max="10760" width="10.625" style="189" customWidth="1"/>
    <col min="10761" max="10761" width="0.875" style="189" customWidth="1"/>
    <col min="10762" max="10762" width="10.625" style="189" customWidth="1"/>
    <col min="10763" max="10763" width="0.875" style="189" customWidth="1"/>
    <col min="10764" max="10764" width="10.625" style="189" customWidth="1"/>
    <col min="10765" max="11008" width="9" style="189"/>
    <col min="11009" max="11010" width="1.625" style="189" customWidth="1"/>
    <col min="11011" max="11011" width="30.875" style="189" customWidth="1"/>
    <col min="11012" max="11012" width="5.875" style="189" customWidth="1"/>
    <col min="11013" max="11013" width="0.875" style="189" customWidth="1"/>
    <col min="11014" max="11014" width="10.625" style="189" customWidth="1"/>
    <col min="11015" max="11015" width="0.875" style="189" customWidth="1"/>
    <col min="11016" max="11016" width="10.625" style="189" customWidth="1"/>
    <col min="11017" max="11017" width="0.875" style="189" customWidth="1"/>
    <col min="11018" max="11018" width="10.625" style="189" customWidth="1"/>
    <col min="11019" max="11019" width="0.875" style="189" customWidth="1"/>
    <col min="11020" max="11020" width="10.625" style="189" customWidth="1"/>
    <col min="11021" max="11264" width="9" style="189"/>
    <col min="11265" max="11266" width="1.625" style="189" customWidth="1"/>
    <col min="11267" max="11267" width="30.875" style="189" customWidth="1"/>
    <col min="11268" max="11268" width="5.875" style="189" customWidth="1"/>
    <col min="11269" max="11269" width="0.875" style="189" customWidth="1"/>
    <col min="11270" max="11270" width="10.625" style="189" customWidth="1"/>
    <col min="11271" max="11271" width="0.875" style="189" customWidth="1"/>
    <col min="11272" max="11272" width="10.625" style="189" customWidth="1"/>
    <col min="11273" max="11273" width="0.875" style="189" customWidth="1"/>
    <col min="11274" max="11274" width="10.625" style="189" customWidth="1"/>
    <col min="11275" max="11275" width="0.875" style="189" customWidth="1"/>
    <col min="11276" max="11276" width="10.625" style="189" customWidth="1"/>
    <col min="11277" max="11520" width="9" style="189"/>
    <col min="11521" max="11522" width="1.625" style="189" customWidth="1"/>
    <col min="11523" max="11523" width="30.875" style="189" customWidth="1"/>
    <col min="11524" max="11524" width="5.875" style="189" customWidth="1"/>
    <col min="11525" max="11525" width="0.875" style="189" customWidth="1"/>
    <col min="11526" max="11526" width="10.625" style="189" customWidth="1"/>
    <col min="11527" max="11527" width="0.875" style="189" customWidth="1"/>
    <col min="11528" max="11528" width="10.625" style="189" customWidth="1"/>
    <col min="11529" max="11529" width="0.875" style="189" customWidth="1"/>
    <col min="11530" max="11530" width="10.625" style="189" customWidth="1"/>
    <col min="11531" max="11531" width="0.875" style="189" customWidth="1"/>
    <col min="11532" max="11532" width="10.625" style="189" customWidth="1"/>
    <col min="11533" max="11776" width="9" style="189"/>
    <col min="11777" max="11778" width="1.625" style="189" customWidth="1"/>
    <col min="11779" max="11779" width="30.875" style="189" customWidth="1"/>
    <col min="11780" max="11780" width="5.875" style="189" customWidth="1"/>
    <col min="11781" max="11781" width="0.875" style="189" customWidth="1"/>
    <col min="11782" max="11782" width="10.625" style="189" customWidth="1"/>
    <col min="11783" max="11783" width="0.875" style="189" customWidth="1"/>
    <col min="11784" max="11784" width="10.625" style="189" customWidth="1"/>
    <col min="11785" max="11785" width="0.875" style="189" customWidth="1"/>
    <col min="11786" max="11786" width="10.625" style="189" customWidth="1"/>
    <col min="11787" max="11787" width="0.875" style="189" customWidth="1"/>
    <col min="11788" max="11788" width="10.625" style="189" customWidth="1"/>
    <col min="11789" max="12032" width="9" style="189"/>
    <col min="12033" max="12034" width="1.625" style="189" customWidth="1"/>
    <col min="12035" max="12035" width="30.875" style="189" customWidth="1"/>
    <col min="12036" max="12036" width="5.875" style="189" customWidth="1"/>
    <col min="12037" max="12037" width="0.875" style="189" customWidth="1"/>
    <col min="12038" max="12038" width="10.625" style="189" customWidth="1"/>
    <col min="12039" max="12039" width="0.875" style="189" customWidth="1"/>
    <col min="12040" max="12040" width="10.625" style="189" customWidth="1"/>
    <col min="12041" max="12041" width="0.875" style="189" customWidth="1"/>
    <col min="12042" max="12042" width="10.625" style="189" customWidth="1"/>
    <col min="12043" max="12043" width="0.875" style="189" customWidth="1"/>
    <col min="12044" max="12044" width="10.625" style="189" customWidth="1"/>
    <col min="12045" max="12288" width="9" style="189"/>
    <col min="12289" max="12290" width="1.625" style="189" customWidth="1"/>
    <col min="12291" max="12291" width="30.875" style="189" customWidth="1"/>
    <col min="12292" max="12292" width="5.875" style="189" customWidth="1"/>
    <col min="12293" max="12293" width="0.875" style="189" customWidth="1"/>
    <col min="12294" max="12294" width="10.625" style="189" customWidth="1"/>
    <col min="12295" max="12295" width="0.875" style="189" customWidth="1"/>
    <col min="12296" max="12296" width="10.625" style="189" customWidth="1"/>
    <col min="12297" max="12297" width="0.875" style="189" customWidth="1"/>
    <col min="12298" max="12298" width="10.625" style="189" customWidth="1"/>
    <col min="12299" max="12299" width="0.875" style="189" customWidth="1"/>
    <col min="12300" max="12300" width="10.625" style="189" customWidth="1"/>
    <col min="12301" max="12544" width="9" style="189"/>
    <col min="12545" max="12546" width="1.625" style="189" customWidth="1"/>
    <col min="12547" max="12547" width="30.875" style="189" customWidth="1"/>
    <col min="12548" max="12548" width="5.875" style="189" customWidth="1"/>
    <col min="12549" max="12549" width="0.875" style="189" customWidth="1"/>
    <col min="12550" max="12550" width="10.625" style="189" customWidth="1"/>
    <col min="12551" max="12551" width="0.875" style="189" customWidth="1"/>
    <col min="12552" max="12552" width="10.625" style="189" customWidth="1"/>
    <col min="12553" max="12553" width="0.875" style="189" customWidth="1"/>
    <col min="12554" max="12554" width="10.625" style="189" customWidth="1"/>
    <col min="12555" max="12555" width="0.875" style="189" customWidth="1"/>
    <col min="12556" max="12556" width="10.625" style="189" customWidth="1"/>
    <col min="12557" max="12800" width="9" style="189"/>
    <col min="12801" max="12802" width="1.625" style="189" customWidth="1"/>
    <col min="12803" max="12803" width="30.875" style="189" customWidth="1"/>
    <col min="12804" max="12804" width="5.875" style="189" customWidth="1"/>
    <col min="12805" max="12805" width="0.875" style="189" customWidth="1"/>
    <col min="12806" max="12806" width="10.625" style="189" customWidth="1"/>
    <col min="12807" max="12807" width="0.875" style="189" customWidth="1"/>
    <col min="12808" max="12808" width="10.625" style="189" customWidth="1"/>
    <col min="12809" max="12809" width="0.875" style="189" customWidth="1"/>
    <col min="12810" max="12810" width="10.625" style="189" customWidth="1"/>
    <col min="12811" max="12811" width="0.875" style="189" customWidth="1"/>
    <col min="12812" max="12812" width="10.625" style="189" customWidth="1"/>
    <col min="12813" max="13056" width="9" style="189"/>
    <col min="13057" max="13058" width="1.625" style="189" customWidth="1"/>
    <col min="13059" max="13059" width="30.875" style="189" customWidth="1"/>
    <col min="13060" max="13060" width="5.875" style="189" customWidth="1"/>
    <col min="13061" max="13061" width="0.875" style="189" customWidth="1"/>
    <col min="13062" max="13062" width="10.625" style="189" customWidth="1"/>
    <col min="13063" max="13063" width="0.875" style="189" customWidth="1"/>
    <col min="13064" max="13064" width="10.625" style="189" customWidth="1"/>
    <col min="13065" max="13065" width="0.875" style="189" customWidth="1"/>
    <col min="13066" max="13066" width="10.625" style="189" customWidth="1"/>
    <col min="13067" max="13067" width="0.875" style="189" customWidth="1"/>
    <col min="13068" max="13068" width="10.625" style="189" customWidth="1"/>
    <col min="13069" max="13312" width="9" style="189"/>
    <col min="13313" max="13314" width="1.625" style="189" customWidth="1"/>
    <col min="13315" max="13315" width="30.875" style="189" customWidth="1"/>
    <col min="13316" max="13316" width="5.875" style="189" customWidth="1"/>
    <col min="13317" max="13317" width="0.875" style="189" customWidth="1"/>
    <col min="13318" max="13318" width="10.625" style="189" customWidth="1"/>
    <col min="13319" max="13319" width="0.875" style="189" customWidth="1"/>
    <col min="13320" max="13320" width="10.625" style="189" customWidth="1"/>
    <col min="13321" max="13321" width="0.875" style="189" customWidth="1"/>
    <col min="13322" max="13322" width="10.625" style="189" customWidth="1"/>
    <col min="13323" max="13323" width="0.875" style="189" customWidth="1"/>
    <col min="13324" max="13324" width="10.625" style="189" customWidth="1"/>
    <col min="13325" max="13568" width="9" style="189"/>
    <col min="13569" max="13570" width="1.625" style="189" customWidth="1"/>
    <col min="13571" max="13571" width="30.875" style="189" customWidth="1"/>
    <col min="13572" max="13572" width="5.875" style="189" customWidth="1"/>
    <col min="13573" max="13573" width="0.875" style="189" customWidth="1"/>
    <col min="13574" max="13574" width="10.625" style="189" customWidth="1"/>
    <col min="13575" max="13575" width="0.875" style="189" customWidth="1"/>
    <col min="13576" max="13576" width="10.625" style="189" customWidth="1"/>
    <col min="13577" max="13577" width="0.875" style="189" customWidth="1"/>
    <col min="13578" max="13578" width="10.625" style="189" customWidth="1"/>
    <col min="13579" max="13579" width="0.875" style="189" customWidth="1"/>
    <col min="13580" max="13580" width="10.625" style="189" customWidth="1"/>
    <col min="13581" max="13824" width="9" style="189"/>
    <col min="13825" max="13826" width="1.625" style="189" customWidth="1"/>
    <col min="13827" max="13827" width="30.875" style="189" customWidth="1"/>
    <col min="13828" max="13828" width="5.875" style="189" customWidth="1"/>
    <col min="13829" max="13829" width="0.875" style="189" customWidth="1"/>
    <col min="13830" max="13830" width="10.625" style="189" customWidth="1"/>
    <col min="13831" max="13831" width="0.875" style="189" customWidth="1"/>
    <col min="13832" max="13832" width="10.625" style="189" customWidth="1"/>
    <col min="13833" max="13833" width="0.875" style="189" customWidth="1"/>
    <col min="13834" max="13834" width="10.625" style="189" customWidth="1"/>
    <col min="13835" max="13835" width="0.875" style="189" customWidth="1"/>
    <col min="13836" max="13836" width="10.625" style="189" customWidth="1"/>
    <col min="13837" max="14080" width="9" style="189"/>
    <col min="14081" max="14082" width="1.625" style="189" customWidth="1"/>
    <col min="14083" max="14083" width="30.875" style="189" customWidth="1"/>
    <col min="14084" max="14084" width="5.875" style="189" customWidth="1"/>
    <col min="14085" max="14085" width="0.875" style="189" customWidth="1"/>
    <col min="14086" max="14086" width="10.625" style="189" customWidth="1"/>
    <col min="14087" max="14087" width="0.875" style="189" customWidth="1"/>
    <col min="14088" max="14088" width="10.625" style="189" customWidth="1"/>
    <col min="14089" max="14089" width="0.875" style="189" customWidth="1"/>
    <col min="14090" max="14090" width="10.625" style="189" customWidth="1"/>
    <col min="14091" max="14091" width="0.875" style="189" customWidth="1"/>
    <col min="14092" max="14092" width="10.625" style="189" customWidth="1"/>
    <col min="14093" max="14336" width="9" style="189"/>
    <col min="14337" max="14338" width="1.625" style="189" customWidth="1"/>
    <col min="14339" max="14339" width="30.875" style="189" customWidth="1"/>
    <col min="14340" max="14340" width="5.875" style="189" customWidth="1"/>
    <col min="14341" max="14341" width="0.875" style="189" customWidth="1"/>
    <col min="14342" max="14342" width="10.625" style="189" customWidth="1"/>
    <col min="14343" max="14343" width="0.875" style="189" customWidth="1"/>
    <col min="14344" max="14344" width="10.625" style="189" customWidth="1"/>
    <col min="14345" max="14345" width="0.875" style="189" customWidth="1"/>
    <col min="14346" max="14346" width="10.625" style="189" customWidth="1"/>
    <col min="14347" max="14347" width="0.875" style="189" customWidth="1"/>
    <col min="14348" max="14348" width="10.625" style="189" customWidth="1"/>
    <col min="14349" max="14592" width="9" style="189"/>
    <col min="14593" max="14594" width="1.625" style="189" customWidth="1"/>
    <col min="14595" max="14595" width="30.875" style="189" customWidth="1"/>
    <col min="14596" max="14596" width="5.875" style="189" customWidth="1"/>
    <col min="14597" max="14597" width="0.875" style="189" customWidth="1"/>
    <col min="14598" max="14598" width="10.625" style="189" customWidth="1"/>
    <col min="14599" max="14599" width="0.875" style="189" customWidth="1"/>
    <col min="14600" max="14600" width="10.625" style="189" customWidth="1"/>
    <col min="14601" max="14601" width="0.875" style="189" customWidth="1"/>
    <col min="14602" max="14602" width="10.625" style="189" customWidth="1"/>
    <col min="14603" max="14603" width="0.875" style="189" customWidth="1"/>
    <col min="14604" max="14604" width="10.625" style="189" customWidth="1"/>
    <col min="14605" max="14848" width="9" style="189"/>
    <col min="14849" max="14850" width="1.625" style="189" customWidth="1"/>
    <col min="14851" max="14851" width="30.875" style="189" customWidth="1"/>
    <col min="14852" max="14852" width="5.875" style="189" customWidth="1"/>
    <col min="14853" max="14853" width="0.875" style="189" customWidth="1"/>
    <col min="14854" max="14854" width="10.625" style="189" customWidth="1"/>
    <col min="14855" max="14855" width="0.875" style="189" customWidth="1"/>
    <col min="14856" max="14856" width="10.625" style="189" customWidth="1"/>
    <col min="14857" max="14857" width="0.875" style="189" customWidth="1"/>
    <col min="14858" max="14858" width="10.625" style="189" customWidth="1"/>
    <col min="14859" max="14859" width="0.875" style="189" customWidth="1"/>
    <col min="14860" max="14860" width="10.625" style="189" customWidth="1"/>
    <col min="14861" max="15104" width="9" style="189"/>
    <col min="15105" max="15106" width="1.625" style="189" customWidth="1"/>
    <col min="15107" max="15107" width="30.875" style="189" customWidth="1"/>
    <col min="15108" max="15108" width="5.875" style="189" customWidth="1"/>
    <col min="15109" max="15109" width="0.875" style="189" customWidth="1"/>
    <col min="15110" max="15110" width="10.625" style="189" customWidth="1"/>
    <col min="15111" max="15111" width="0.875" style="189" customWidth="1"/>
    <col min="15112" max="15112" width="10.625" style="189" customWidth="1"/>
    <col min="15113" max="15113" width="0.875" style="189" customWidth="1"/>
    <col min="15114" max="15114" width="10.625" style="189" customWidth="1"/>
    <col min="15115" max="15115" width="0.875" style="189" customWidth="1"/>
    <col min="15116" max="15116" width="10.625" style="189" customWidth="1"/>
    <col min="15117" max="15360" width="9" style="189"/>
    <col min="15361" max="15362" width="1.625" style="189" customWidth="1"/>
    <col min="15363" max="15363" width="30.875" style="189" customWidth="1"/>
    <col min="15364" max="15364" width="5.875" style="189" customWidth="1"/>
    <col min="15365" max="15365" width="0.875" style="189" customWidth="1"/>
    <col min="15366" max="15366" width="10.625" style="189" customWidth="1"/>
    <col min="15367" max="15367" width="0.875" style="189" customWidth="1"/>
    <col min="15368" max="15368" width="10.625" style="189" customWidth="1"/>
    <col min="15369" max="15369" width="0.875" style="189" customWidth="1"/>
    <col min="15370" max="15370" width="10.625" style="189" customWidth="1"/>
    <col min="15371" max="15371" width="0.875" style="189" customWidth="1"/>
    <col min="15372" max="15372" width="10.625" style="189" customWidth="1"/>
    <col min="15373" max="15616" width="9" style="189"/>
    <col min="15617" max="15618" width="1.625" style="189" customWidth="1"/>
    <col min="15619" max="15619" width="30.875" style="189" customWidth="1"/>
    <col min="15620" max="15620" width="5.875" style="189" customWidth="1"/>
    <col min="15621" max="15621" width="0.875" style="189" customWidth="1"/>
    <col min="15622" max="15622" width="10.625" style="189" customWidth="1"/>
    <col min="15623" max="15623" width="0.875" style="189" customWidth="1"/>
    <col min="15624" max="15624" width="10.625" style="189" customWidth="1"/>
    <col min="15625" max="15625" width="0.875" style="189" customWidth="1"/>
    <col min="15626" max="15626" width="10.625" style="189" customWidth="1"/>
    <col min="15627" max="15627" width="0.875" style="189" customWidth="1"/>
    <col min="15628" max="15628" width="10.625" style="189" customWidth="1"/>
    <col min="15629" max="15872" width="9" style="189"/>
    <col min="15873" max="15874" width="1.625" style="189" customWidth="1"/>
    <col min="15875" max="15875" width="30.875" style="189" customWidth="1"/>
    <col min="15876" max="15876" width="5.875" style="189" customWidth="1"/>
    <col min="15877" max="15877" width="0.875" style="189" customWidth="1"/>
    <col min="15878" max="15878" width="10.625" style="189" customWidth="1"/>
    <col min="15879" max="15879" width="0.875" style="189" customWidth="1"/>
    <col min="15880" max="15880" width="10.625" style="189" customWidth="1"/>
    <col min="15881" max="15881" width="0.875" style="189" customWidth="1"/>
    <col min="15882" max="15882" width="10.625" style="189" customWidth="1"/>
    <col min="15883" max="15883" width="0.875" style="189" customWidth="1"/>
    <col min="15884" max="15884" width="10.625" style="189" customWidth="1"/>
    <col min="15885" max="16128" width="9" style="189"/>
    <col min="16129" max="16130" width="1.625" style="189" customWidth="1"/>
    <col min="16131" max="16131" width="30.875" style="189" customWidth="1"/>
    <col min="16132" max="16132" width="5.875" style="189" customWidth="1"/>
    <col min="16133" max="16133" width="0.875" style="189" customWidth="1"/>
    <col min="16134" max="16134" width="10.625" style="189" customWidth="1"/>
    <col min="16135" max="16135" width="0.875" style="189" customWidth="1"/>
    <col min="16136" max="16136" width="10.625" style="189" customWidth="1"/>
    <col min="16137" max="16137" width="0.875" style="189" customWidth="1"/>
    <col min="16138" max="16138" width="10.625" style="189" customWidth="1"/>
    <col min="16139" max="16139" width="0.875" style="189" customWidth="1"/>
    <col min="16140" max="16140" width="10.625" style="189" customWidth="1"/>
    <col min="16141" max="16384" width="9" style="189"/>
  </cols>
  <sheetData>
    <row r="1" spans="1:13" s="184" customFormat="1" ht="21.75" customHeight="1">
      <c r="A1" s="180" t="str">
        <f>'Thai 10'!A1:G1</f>
        <v>บริษัท เอสจีเอฟ แคปปิตอล จำกัด (มหาชน)</v>
      </c>
      <c r="B1" s="180"/>
      <c r="C1" s="180"/>
      <c r="D1" s="181"/>
      <c r="E1" s="181"/>
      <c r="F1" s="181"/>
      <c r="G1" s="182"/>
      <c r="H1" s="181"/>
      <c r="I1" s="182"/>
      <c r="J1" s="183"/>
      <c r="K1" s="183"/>
      <c r="L1" s="183"/>
    </row>
    <row r="2" spans="1:13" s="184" customFormat="1" ht="21.75" customHeight="1">
      <c r="A2" s="185" t="s">
        <v>124</v>
      </c>
      <c r="B2" s="185"/>
      <c r="C2" s="185"/>
      <c r="D2" s="185"/>
      <c r="E2" s="185"/>
      <c r="F2" s="185"/>
      <c r="G2" s="182"/>
      <c r="H2" s="185"/>
      <c r="I2" s="182"/>
      <c r="J2" s="183"/>
      <c r="K2" s="183"/>
      <c r="L2" s="183"/>
    </row>
    <row r="3" spans="1:13" s="184" customFormat="1" ht="21.75" customHeight="1">
      <c r="A3" s="186" t="str">
        <f>'Thai 8-9 (9m)'!A6</f>
        <v>สำหรับงวดเก้าเดือนสิ้นสุดวันที่ 30 กันยายน พ.ศ. 2562</v>
      </c>
      <c r="B3" s="186"/>
      <c r="C3" s="186"/>
      <c r="D3" s="186"/>
      <c r="E3" s="186"/>
      <c r="F3" s="186"/>
      <c r="G3" s="187"/>
      <c r="H3" s="186"/>
      <c r="I3" s="187"/>
      <c r="J3" s="188"/>
      <c r="K3" s="188"/>
      <c r="L3" s="188"/>
    </row>
    <row r="4" spans="1:13" ht="18" customHeight="1"/>
    <row r="5" spans="1:13" s="192" customFormat="1" ht="18" customHeight="1">
      <c r="F5" s="244" t="s">
        <v>2</v>
      </c>
      <c r="G5" s="244"/>
      <c r="H5" s="244"/>
      <c r="I5" s="193"/>
      <c r="J5" s="245" t="s">
        <v>3</v>
      </c>
      <c r="K5" s="245"/>
      <c r="L5" s="245"/>
    </row>
    <row r="6" spans="1:13" s="192" customFormat="1" ht="18" customHeight="1">
      <c r="F6" s="194" t="s">
        <v>4</v>
      </c>
      <c r="G6" s="195"/>
      <c r="H6" s="194" t="s">
        <v>4</v>
      </c>
      <c r="I6" s="196"/>
      <c r="J6" s="194" t="s">
        <v>4</v>
      </c>
      <c r="K6" s="196"/>
      <c r="L6" s="194" t="s">
        <v>4</v>
      </c>
    </row>
    <row r="7" spans="1:13" s="192" customFormat="1" ht="18" customHeight="1">
      <c r="F7" s="197" t="s">
        <v>7</v>
      </c>
      <c r="G7" s="198"/>
      <c r="H7" s="197" t="s">
        <v>8</v>
      </c>
      <c r="I7" s="197"/>
      <c r="J7" s="197" t="s">
        <v>7</v>
      </c>
      <c r="K7" s="198"/>
      <c r="L7" s="197" t="s">
        <v>8</v>
      </c>
    </row>
    <row r="8" spans="1:13" s="199" customFormat="1" ht="18" customHeight="1">
      <c r="D8" s="231" t="s">
        <v>9</v>
      </c>
      <c r="E8" s="200"/>
      <c r="F8" s="201" t="s">
        <v>10</v>
      </c>
      <c r="G8" s="195"/>
      <c r="H8" s="201" t="s">
        <v>10</v>
      </c>
      <c r="I8" s="197"/>
      <c r="J8" s="201" t="s">
        <v>10</v>
      </c>
      <c r="K8" s="197"/>
      <c r="L8" s="201" t="s">
        <v>10</v>
      </c>
    </row>
    <row r="9" spans="1:13" s="192" customFormat="1" ht="18" customHeight="1">
      <c r="A9" s="199" t="s">
        <v>125</v>
      </c>
      <c r="B9" s="199"/>
      <c r="C9" s="199"/>
      <c r="D9" s="199"/>
      <c r="E9" s="199"/>
      <c r="F9" s="202"/>
      <c r="G9" s="203"/>
      <c r="H9" s="199"/>
      <c r="I9" s="204"/>
      <c r="J9" s="205"/>
      <c r="K9" s="204"/>
      <c r="L9" s="204"/>
    </row>
    <row r="10" spans="1:13" s="192" customFormat="1" ht="18" customHeight="1">
      <c r="A10" s="192" t="s">
        <v>91</v>
      </c>
      <c r="F10" s="205">
        <v>90834367</v>
      </c>
      <c r="G10" s="203"/>
      <c r="H10" s="204">
        <v>200425731</v>
      </c>
      <c r="I10" s="204"/>
      <c r="J10" s="205">
        <v>90712501</v>
      </c>
      <c r="K10" s="204"/>
      <c r="L10" s="204">
        <v>200274604</v>
      </c>
    </row>
    <row r="11" spans="1:13" s="192" customFormat="1" ht="18" customHeight="1">
      <c r="A11" s="192" t="s">
        <v>126</v>
      </c>
      <c r="F11" s="205"/>
      <c r="G11" s="203"/>
      <c r="H11" s="204"/>
      <c r="I11" s="204"/>
      <c r="J11" s="205"/>
      <c r="K11" s="204"/>
      <c r="L11" s="204"/>
    </row>
    <row r="12" spans="1:13" s="192" customFormat="1" ht="18" customHeight="1">
      <c r="A12" s="206" t="s">
        <v>127</v>
      </c>
      <c r="B12" s="206"/>
      <c r="C12" s="206"/>
      <c r="D12" s="199"/>
      <c r="E12" s="199"/>
      <c r="F12" s="205"/>
      <c r="G12" s="203"/>
      <c r="H12" s="204"/>
      <c r="I12" s="204"/>
      <c r="J12" s="205"/>
      <c r="K12" s="204"/>
      <c r="L12" s="204"/>
    </row>
    <row r="13" spans="1:13" s="192" customFormat="1" ht="18" customHeight="1">
      <c r="A13" s="192" t="s">
        <v>128</v>
      </c>
      <c r="D13" s="203">
        <v>15</v>
      </c>
      <c r="E13" s="203"/>
      <c r="F13" s="205">
        <v>6430057</v>
      </c>
      <c r="G13" s="203"/>
      <c r="H13" s="204">
        <v>6035541</v>
      </c>
      <c r="I13" s="204"/>
      <c r="J13" s="205">
        <v>6430057</v>
      </c>
      <c r="K13" s="204"/>
      <c r="L13" s="204">
        <v>6035541</v>
      </c>
      <c r="M13" s="207"/>
    </row>
    <row r="14" spans="1:13" s="192" customFormat="1" ht="18" customHeight="1">
      <c r="A14" s="208" t="s">
        <v>208</v>
      </c>
      <c r="B14" s="208"/>
      <c r="F14" s="205">
        <v>-16096533</v>
      </c>
      <c r="G14" s="203"/>
      <c r="H14" s="204">
        <v>39456212</v>
      </c>
      <c r="I14" s="209"/>
      <c r="J14" s="205">
        <v>-16096533</v>
      </c>
      <c r="K14" s="209"/>
      <c r="L14" s="204">
        <v>39456212</v>
      </c>
    </row>
    <row r="15" spans="1:13" s="192" customFormat="1" ht="18" customHeight="1">
      <c r="A15" s="192" t="s">
        <v>209</v>
      </c>
      <c r="D15" s="203">
        <v>14</v>
      </c>
      <c r="F15" s="205">
        <v>-3275860</v>
      </c>
      <c r="G15" s="203"/>
      <c r="H15" s="204">
        <v>656035</v>
      </c>
      <c r="I15" s="209"/>
      <c r="J15" s="205">
        <v>-3275860</v>
      </c>
      <c r="K15" s="209"/>
      <c r="L15" s="204">
        <v>656035</v>
      </c>
    </row>
    <row r="16" spans="1:13" s="192" customFormat="1" ht="18" customHeight="1">
      <c r="A16" s="192" t="s">
        <v>129</v>
      </c>
      <c r="D16" s="203" t="s">
        <v>196</v>
      </c>
      <c r="F16" s="205">
        <v>-1969555</v>
      </c>
      <c r="G16" s="203"/>
      <c r="H16" s="204">
        <v>-1940015</v>
      </c>
      <c r="I16" s="209"/>
      <c r="J16" s="205">
        <v>-1969555</v>
      </c>
      <c r="K16" s="209"/>
      <c r="L16" s="204">
        <v>-1594027</v>
      </c>
    </row>
    <row r="17" spans="1:12" s="192" customFormat="1" ht="18" customHeight="1">
      <c r="A17" s="192" t="s">
        <v>130</v>
      </c>
      <c r="F17" s="205">
        <v>534574</v>
      </c>
      <c r="G17" s="203"/>
      <c r="H17" s="204">
        <v>1378000</v>
      </c>
      <c r="I17" s="209"/>
      <c r="J17" s="205">
        <v>534574</v>
      </c>
      <c r="K17" s="209"/>
      <c r="L17" s="204">
        <v>1378000</v>
      </c>
    </row>
    <row r="18" spans="1:12" s="192" customFormat="1" ht="18" customHeight="1">
      <c r="B18" s="192" t="s">
        <v>199</v>
      </c>
      <c r="F18" s="205">
        <v>0</v>
      </c>
      <c r="G18" s="203"/>
      <c r="H18" s="204">
        <v>0</v>
      </c>
      <c r="I18" s="209"/>
      <c r="J18" s="205">
        <v>-69633</v>
      </c>
      <c r="K18" s="209"/>
      <c r="L18" s="204">
        <v>0</v>
      </c>
    </row>
    <row r="19" spans="1:12" s="192" customFormat="1" ht="18" customHeight="1">
      <c r="A19" s="192" t="s">
        <v>131</v>
      </c>
      <c r="D19" s="203">
        <v>21</v>
      </c>
      <c r="F19" s="205">
        <v>0</v>
      </c>
      <c r="G19" s="203"/>
      <c r="H19" s="204">
        <v>-5612601</v>
      </c>
      <c r="I19" s="209"/>
      <c r="J19" s="205">
        <v>0</v>
      </c>
      <c r="K19" s="209"/>
      <c r="L19" s="204">
        <v>-5612601</v>
      </c>
    </row>
    <row r="20" spans="1:12" s="192" customFormat="1" ht="18" customHeight="1">
      <c r="A20" s="192" t="s">
        <v>183</v>
      </c>
      <c r="D20" s="203">
        <v>21</v>
      </c>
      <c r="F20" s="210">
        <v>-105885</v>
      </c>
      <c r="G20" s="203"/>
      <c r="H20" s="209">
        <v>-291809</v>
      </c>
      <c r="I20" s="209"/>
      <c r="J20" s="210">
        <v>-105885</v>
      </c>
      <c r="K20" s="209"/>
      <c r="L20" s="209">
        <v>-291809</v>
      </c>
    </row>
    <row r="21" spans="1:12" s="192" customFormat="1" ht="18" customHeight="1">
      <c r="A21" s="192" t="s">
        <v>132</v>
      </c>
      <c r="D21" s="203">
        <v>21</v>
      </c>
      <c r="F21" s="205">
        <v>0</v>
      </c>
      <c r="G21" s="203"/>
      <c r="H21" s="209">
        <v>-9333575</v>
      </c>
      <c r="I21" s="209"/>
      <c r="J21" s="205">
        <v>0</v>
      </c>
      <c r="K21" s="209"/>
      <c r="L21" s="209">
        <v>-9333575</v>
      </c>
    </row>
    <row r="22" spans="1:12" s="192" customFormat="1" ht="18" customHeight="1">
      <c r="A22" s="192" t="s">
        <v>133</v>
      </c>
      <c r="F22" s="205">
        <v>2801929</v>
      </c>
      <c r="G22" s="203"/>
      <c r="H22" s="204">
        <v>4233514</v>
      </c>
      <c r="I22" s="209"/>
      <c r="J22" s="205">
        <v>2801929</v>
      </c>
      <c r="K22" s="209"/>
      <c r="L22" s="204">
        <v>4233514</v>
      </c>
    </row>
    <row r="23" spans="1:12" s="192" customFormat="1" ht="18" customHeight="1">
      <c r="A23" s="192" t="s">
        <v>134</v>
      </c>
      <c r="D23" s="203"/>
      <c r="F23" s="205">
        <v>-239854754</v>
      </c>
      <c r="G23" s="203"/>
      <c r="H23" s="204">
        <v>-381990031</v>
      </c>
      <c r="I23" s="209"/>
      <c r="J23" s="205">
        <v>-239853921</v>
      </c>
      <c r="K23" s="209"/>
      <c r="L23" s="204">
        <v>-381989949</v>
      </c>
    </row>
    <row r="24" spans="1:12" s="192" customFormat="1" ht="18" customHeight="1">
      <c r="A24" s="192" t="s">
        <v>135</v>
      </c>
      <c r="F24" s="211">
        <v>28996229</v>
      </c>
      <c r="G24" s="203"/>
      <c r="H24" s="212">
        <v>407143</v>
      </c>
      <c r="I24" s="209"/>
      <c r="J24" s="211">
        <v>29241398</v>
      </c>
      <c r="K24" s="209"/>
      <c r="L24" s="212">
        <v>424700</v>
      </c>
    </row>
    <row r="25" spans="1:12" ht="6" customHeight="1">
      <c r="F25" s="213"/>
      <c r="H25" s="191"/>
      <c r="I25" s="214"/>
      <c r="J25" s="213"/>
      <c r="K25" s="214"/>
    </row>
    <row r="26" spans="1:12" ht="18" customHeight="1">
      <c r="A26" s="189" t="s">
        <v>136</v>
      </c>
      <c r="D26" s="184"/>
      <c r="E26" s="184"/>
      <c r="F26" s="213"/>
      <c r="H26" s="191"/>
      <c r="I26" s="214"/>
      <c r="J26" s="213"/>
      <c r="K26" s="214"/>
    </row>
    <row r="27" spans="1:12" ht="18" customHeight="1">
      <c r="A27" s="189" t="s">
        <v>137</v>
      </c>
      <c r="D27" s="184"/>
      <c r="E27" s="184"/>
      <c r="F27" s="215">
        <v>-131705431</v>
      </c>
      <c r="H27" s="214">
        <v>-146575855</v>
      </c>
      <c r="I27" s="191"/>
      <c r="J27" s="215">
        <v>-131650928</v>
      </c>
      <c r="L27" s="214">
        <v>-146363355</v>
      </c>
    </row>
    <row r="28" spans="1:12" ht="18" customHeight="1">
      <c r="A28" s="189" t="s">
        <v>138</v>
      </c>
      <c r="D28" s="184"/>
      <c r="E28" s="184"/>
      <c r="F28" s="215"/>
      <c r="H28" s="214"/>
      <c r="I28" s="191"/>
      <c r="J28" s="215"/>
      <c r="L28" s="214"/>
    </row>
    <row r="29" spans="1:12" ht="18" customHeight="1">
      <c r="A29" s="189" t="s">
        <v>139</v>
      </c>
      <c r="D29" s="184"/>
      <c r="E29" s="184"/>
      <c r="F29" s="215">
        <v>50014</v>
      </c>
      <c r="H29" s="214">
        <v>154829567</v>
      </c>
      <c r="I29" s="191"/>
      <c r="J29" s="213">
        <v>50014</v>
      </c>
      <c r="L29" s="191">
        <v>154829567</v>
      </c>
    </row>
    <row r="30" spans="1:12" ht="18" customHeight="1">
      <c r="A30" s="189" t="s">
        <v>140</v>
      </c>
      <c r="D30" s="184"/>
      <c r="E30" s="184"/>
      <c r="F30" s="213">
        <v>-418656447</v>
      </c>
      <c r="H30" s="191">
        <v>-633992363</v>
      </c>
      <c r="I30" s="189"/>
      <c r="J30" s="213">
        <v>-418656447</v>
      </c>
      <c r="L30" s="191">
        <v>-633992363</v>
      </c>
    </row>
    <row r="31" spans="1:12" ht="18" customHeight="1">
      <c r="A31" s="189" t="s">
        <v>204</v>
      </c>
      <c r="C31" s="216"/>
      <c r="D31" s="184"/>
      <c r="E31" s="184"/>
      <c r="F31" s="213">
        <v>-1553693</v>
      </c>
      <c r="H31" s="191">
        <v>0</v>
      </c>
      <c r="I31" s="189"/>
      <c r="J31" s="213">
        <v>-1553693</v>
      </c>
      <c r="L31" s="191">
        <v>0</v>
      </c>
    </row>
    <row r="32" spans="1:12" ht="18" customHeight="1">
      <c r="A32" s="217" t="s">
        <v>141</v>
      </c>
      <c r="B32" s="217"/>
      <c r="C32" s="217"/>
      <c r="D32" s="184"/>
      <c r="E32" s="184"/>
      <c r="F32" s="213">
        <v>716108</v>
      </c>
      <c r="H32" s="191">
        <v>1266762</v>
      </c>
      <c r="I32" s="191"/>
      <c r="J32" s="213">
        <v>716108</v>
      </c>
      <c r="L32" s="191">
        <v>1266762</v>
      </c>
    </row>
    <row r="33" spans="1:14" ht="18" customHeight="1">
      <c r="A33" s="189" t="s">
        <v>142</v>
      </c>
      <c r="D33" s="184"/>
      <c r="E33" s="184"/>
      <c r="F33" s="213">
        <v>254602261</v>
      </c>
      <c r="H33" s="191">
        <v>73886801</v>
      </c>
      <c r="I33" s="191"/>
      <c r="J33" s="213">
        <v>254602261</v>
      </c>
      <c r="L33" s="191">
        <v>73886801</v>
      </c>
    </row>
    <row r="34" spans="1:14" ht="18" customHeight="1">
      <c r="A34" s="189" t="s">
        <v>205</v>
      </c>
      <c r="D34" s="184"/>
      <c r="E34" s="184"/>
      <c r="F34" s="213">
        <v>1</v>
      </c>
      <c r="H34" s="191">
        <v>0</v>
      </c>
      <c r="I34" s="191"/>
      <c r="J34" s="213">
        <v>1</v>
      </c>
      <c r="L34" s="191">
        <v>0</v>
      </c>
    </row>
    <row r="35" spans="1:14" ht="18" customHeight="1">
      <c r="A35" s="189" t="s">
        <v>143</v>
      </c>
      <c r="D35" s="184"/>
      <c r="E35" s="184"/>
      <c r="F35" s="213">
        <v>-626141</v>
      </c>
      <c r="H35" s="191">
        <v>-3289548</v>
      </c>
      <c r="I35" s="191"/>
      <c r="J35" s="213">
        <v>-199740</v>
      </c>
      <c r="L35" s="191">
        <v>-3493734</v>
      </c>
    </row>
    <row r="36" spans="1:14" ht="18" customHeight="1">
      <c r="A36" s="217" t="s">
        <v>144</v>
      </c>
      <c r="B36" s="217"/>
      <c r="C36" s="217"/>
      <c r="D36" s="184"/>
      <c r="E36" s="184"/>
      <c r="F36" s="213">
        <v>96373</v>
      </c>
      <c r="H36" s="191">
        <v>860074</v>
      </c>
      <c r="I36" s="191"/>
      <c r="J36" s="213">
        <v>96373</v>
      </c>
      <c r="L36" s="191">
        <v>860074</v>
      </c>
    </row>
    <row r="37" spans="1:14" ht="18" customHeight="1">
      <c r="A37" s="217" t="s">
        <v>145</v>
      </c>
      <c r="B37" s="217"/>
      <c r="C37" s="217"/>
      <c r="D37" s="184"/>
      <c r="E37" s="184"/>
      <c r="F37" s="213">
        <v>-17524702</v>
      </c>
      <c r="H37" s="191">
        <v>-9016769</v>
      </c>
      <c r="I37" s="191"/>
      <c r="J37" s="213">
        <v>-17524702</v>
      </c>
      <c r="L37" s="191">
        <v>-9016769</v>
      </c>
    </row>
    <row r="38" spans="1:14" ht="18" customHeight="1">
      <c r="A38" s="189" t="s">
        <v>146</v>
      </c>
      <c r="D38" s="184"/>
      <c r="E38" s="184"/>
      <c r="F38" s="213">
        <v>-1942551</v>
      </c>
      <c r="H38" s="191">
        <v>-557009</v>
      </c>
      <c r="I38" s="191"/>
      <c r="J38" s="213">
        <v>-1942551</v>
      </c>
      <c r="L38" s="191">
        <v>-557009</v>
      </c>
    </row>
    <row r="39" spans="1:14" ht="18" customHeight="1">
      <c r="A39" s="189" t="s">
        <v>147</v>
      </c>
      <c r="D39" s="184"/>
      <c r="E39" s="184"/>
      <c r="F39" s="215"/>
      <c r="H39" s="214"/>
      <c r="I39" s="214"/>
      <c r="J39" s="215"/>
      <c r="K39" s="214"/>
      <c r="L39" s="214"/>
    </row>
    <row r="40" spans="1:14" ht="18" customHeight="1">
      <c r="A40" s="189" t="s">
        <v>148</v>
      </c>
      <c r="D40" s="184"/>
      <c r="E40" s="184"/>
      <c r="F40" s="215">
        <v>-15684115</v>
      </c>
      <c r="H40" s="214">
        <v>-2670404</v>
      </c>
      <c r="I40" s="214"/>
      <c r="J40" s="215">
        <v>-15684115</v>
      </c>
      <c r="K40" s="214"/>
      <c r="L40" s="214">
        <v>-2670404</v>
      </c>
    </row>
    <row r="41" spans="1:14" ht="18" customHeight="1">
      <c r="A41" s="189" t="s">
        <v>149</v>
      </c>
      <c r="D41" s="184"/>
      <c r="E41" s="184"/>
      <c r="F41" s="215">
        <v>-4992712</v>
      </c>
      <c r="H41" s="214">
        <v>15226294</v>
      </c>
      <c r="I41" s="214"/>
      <c r="J41" s="215">
        <v>-4948713</v>
      </c>
      <c r="K41" s="214"/>
      <c r="L41" s="214">
        <v>15196293</v>
      </c>
    </row>
    <row r="42" spans="1:14" ht="18" customHeight="1">
      <c r="A42" s="189" t="s">
        <v>184</v>
      </c>
      <c r="F42" s="218">
        <v>-214704</v>
      </c>
      <c r="H42" s="219">
        <v>-4023480</v>
      </c>
      <c r="I42" s="214"/>
      <c r="J42" s="218">
        <v>-214704</v>
      </c>
      <c r="K42" s="214"/>
      <c r="L42" s="219">
        <v>-4023480</v>
      </c>
    </row>
    <row r="43" spans="1:14" ht="6" customHeight="1">
      <c r="F43" s="213"/>
      <c r="H43" s="191"/>
      <c r="I43" s="214"/>
      <c r="J43" s="213"/>
      <c r="K43" s="214"/>
    </row>
    <row r="44" spans="1:14" ht="18" customHeight="1">
      <c r="A44" s="189" t="s">
        <v>185</v>
      </c>
      <c r="F44" s="215">
        <v>-337435739</v>
      </c>
      <c r="H44" s="214">
        <v>-554055930</v>
      </c>
      <c r="I44" s="214"/>
      <c r="J44" s="215">
        <v>-336910836</v>
      </c>
      <c r="K44" s="214"/>
      <c r="L44" s="214">
        <v>-554077617</v>
      </c>
    </row>
    <row r="45" spans="1:14" ht="18" customHeight="1">
      <c r="A45" s="189" t="s">
        <v>150</v>
      </c>
      <c r="F45" s="215">
        <v>247374118</v>
      </c>
      <c r="H45" s="214">
        <v>380128575</v>
      </c>
      <c r="I45" s="214"/>
      <c r="J45" s="215">
        <v>247373285</v>
      </c>
      <c r="K45" s="214"/>
      <c r="L45" s="214">
        <v>380128493</v>
      </c>
    </row>
    <row r="46" spans="1:14" ht="18" customHeight="1">
      <c r="A46" s="189" t="s">
        <v>151</v>
      </c>
      <c r="F46" s="215">
        <v>-30623280</v>
      </c>
      <c r="H46" s="214">
        <v>-4151179</v>
      </c>
      <c r="I46" s="191"/>
      <c r="J46" s="215">
        <v>-30931401</v>
      </c>
      <c r="L46" s="214">
        <v>-4151179</v>
      </c>
      <c r="M46" s="220"/>
      <c r="N46" s="220"/>
    </row>
    <row r="47" spans="1:14" ht="18" customHeight="1">
      <c r="A47" s="189" t="s">
        <v>152</v>
      </c>
      <c r="F47" s="218">
        <v>-7838252</v>
      </c>
      <c r="H47" s="219">
        <v>-14907087</v>
      </c>
      <c r="I47" s="214"/>
      <c r="J47" s="218">
        <v>-7791731</v>
      </c>
      <c r="K47" s="214"/>
      <c r="L47" s="219">
        <v>-14885900</v>
      </c>
    </row>
    <row r="48" spans="1:14" ht="6" customHeight="1">
      <c r="F48" s="213"/>
      <c r="H48" s="191"/>
      <c r="I48" s="214"/>
      <c r="J48" s="213"/>
      <c r="K48" s="214"/>
    </row>
    <row r="49" spans="1:14" ht="18" customHeight="1">
      <c r="A49" s="189" t="s">
        <v>186</v>
      </c>
      <c r="F49" s="218">
        <v>-128523153</v>
      </c>
      <c r="H49" s="219">
        <v>-192985621</v>
      </c>
      <c r="I49" s="214"/>
      <c r="J49" s="218">
        <v>-128260683</v>
      </c>
      <c r="K49" s="214"/>
      <c r="L49" s="219">
        <v>-192986203</v>
      </c>
    </row>
    <row r="50" spans="1:14" ht="18" customHeight="1">
      <c r="F50" s="214"/>
      <c r="H50" s="214"/>
      <c r="I50" s="214"/>
      <c r="J50" s="214"/>
      <c r="K50" s="214"/>
      <c r="L50" s="214"/>
    </row>
    <row r="51" spans="1:14" ht="18" customHeight="1">
      <c r="F51" s="214"/>
      <c r="H51" s="214"/>
      <c r="I51" s="214"/>
      <c r="J51" s="214"/>
      <c r="K51" s="214"/>
      <c r="L51" s="214"/>
    </row>
    <row r="52" spans="1:14" ht="24" customHeight="1">
      <c r="F52" s="214"/>
      <c r="H52" s="214"/>
      <c r="I52" s="214"/>
      <c r="J52" s="214"/>
      <c r="K52" s="214"/>
      <c r="L52" s="214"/>
    </row>
    <row r="53" spans="1:14" ht="21.95" customHeight="1">
      <c r="A53" s="221" t="s">
        <v>225</v>
      </c>
      <c r="B53" s="221"/>
      <c r="C53" s="221"/>
      <c r="D53" s="221"/>
      <c r="E53" s="221"/>
      <c r="F53" s="221"/>
      <c r="G53" s="222"/>
      <c r="H53" s="221"/>
      <c r="I53" s="222"/>
      <c r="J53" s="219"/>
      <c r="K53" s="219"/>
      <c r="L53" s="219"/>
    </row>
    <row r="54" spans="1:14" s="184" customFormat="1" ht="18.95" customHeight="1">
      <c r="A54" s="180" t="s">
        <v>0</v>
      </c>
      <c r="B54" s="180"/>
      <c r="C54" s="180"/>
      <c r="D54" s="181"/>
      <c r="E54" s="181"/>
      <c r="F54" s="181"/>
      <c r="G54" s="182"/>
      <c r="H54" s="181"/>
      <c r="I54" s="182"/>
      <c r="J54" s="183"/>
      <c r="K54" s="183"/>
      <c r="L54" s="183"/>
    </row>
    <row r="55" spans="1:14" s="184" customFormat="1" ht="18.95" customHeight="1">
      <c r="A55" s="185" t="s">
        <v>223</v>
      </c>
      <c r="B55" s="185"/>
      <c r="C55" s="185"/>
      <c r="D55" s="185"/>
      <c r="E55" s="185"/>
      <c r="F55" s="185"/>
      <c r="G55" s="182"/>
      <c r="H55" s="185"/>
      <c r="I55" s="182"/>
      <c r="J55" s="183"/>
      <c r="K55" s="183"/>
      <c r="L55" s="183"/>
    </row>
    <row r="56" spans="1:14" s="184" customFormat="1" ht="18.95" customHeight="1">
      <c r="A56" s="186" t="s">
        <v>191</v>
      </c>
      <c r="B56" s="186"/>
      <c r="C56" s="186"/>
      <c r="D56" s="186"/>
      <c r="E56" s="186"/>
      <c r="F56" s="186"/>
      <c r="G56" s="187"/>
      <c r="H56" s="186"/>
      <c r="I56" s="187"/>
      <c r="J56" s="188"/>
      <c r="K56" s="188"/>
      <c r="L56" s="188"/>
    </row>
    <row r="58" spans="1:14" ht="18.95" customHeight="1">
      <c r="F58" s="238" t="s">
        <v>2</v>
      </c>
      <c r="G58" s="238"/>
      <c r="H58" s="238"/>
      <c r="I58" s="121"/>
      <c r="J58" s="239" t="s">
        <v>3</v>
      </c>
      <c r="K58" s="239"/>
      <c r="L58" s="239"/>
    </row>
    <row r="59" spans="1:14" ht="18.95" customHeight="1">
      <c r="F59" s="122" t="s">
        <v>4</v>
      </c>
      <c r="G59" s="114"/>
      <c r="H59" s="122" t="s">
        <v>4</v>
      </c>
      <c r="I59" s="123"/>
      <c r="J59" s="122" t="s">
        <v>4</v>
      </c>
      <c r="K59" s="123"/>
      <c r="L59" s="122" t="s">
        <v>4</v>
      </c>
    </row>
    <row r="60" spans="1:14" ht="18.95" customHeight="1">
      <c r="F60" s="124" t="s">
        <v>7</v>
      </c>
      <c r="G60" s="110"/>
      <c r="H60" s="124" t="s">
        <v>8</v>
      </c>
      <c r="I60" s="124"/>
      <c r="J60" s="124" t="s">
        <v>7</v>
      </c>
      <c r="K60" s="110"/>
      <c r="L60" s="124" t="s">
        <v>8</v>
      </c>
    </row>
    <row r="61" spans="1:14" s="184" customFormat="1" ht="18.95" customHeight="1">
      <c r="F61" s="125" t="s">
        <v>10</v>
      </c>
      <c r="G61" s="114"/>
      <c r="H61" s="125" t="s">
        <v>10</v>
      </c>
      <c r="I61" s="124"/>
      <c r="J61" s="125" t="s">
        <v>10</v>
      </c>
      <c r="K61" s="124"/>
      <c r="L61" s="125" t="s">
        <v>10</v>
      </c>
    </row>
    <row r="62" spans="1:14" ht="18.95" customHeight="1">
      <c r="A62" s="184" t="s">
        <v>153</v>
      </c>
      <c r="B62" s="184"/>
      <c r="C62" s="184"/>
      <c r="D62" s="184"/>
      <c r="E62" s="184"/>
      <c r="F62" s="223"/>
      <c r="H62" s="184"/>
      <c r="I62" s="191"/>
      <c r="J62" s="213"/>
      <c r="M62" s="220"/>
      <c r="N62" s="220"/>
    </row>
    <row r="63" spans="1:14" ht="18.95" customHeight="1">
      <c r="A63" s="189" t="s">
        <v>214</v>
      </c>
      <c r="B63" s="184"/>
      <c r="C63" s="184"/>
      <c r="D63" s="184"/>
      <c r="E63" s="184"/>
      <c r="F63" s="213">
        <v>-69082307</v>
      </c>
      <c r="H63" s="191">
        <v>217597210</v>
      </c>
      <c r="I63" s="191"/>
      <c r="J63" s="213">
        <v>-69082307</v>
      </c>
      <c r="L63" s="191">
        <v>176177682</v>
      </c>
      <c r="M63" s="220"/>
      <c r="N63" s="220"/>
    </row>
    <row r="64" spans="1:14" ht="18.95" customHeight="1">
      <c r="A64" s="189" t="s">
        <v>154</v>
      </c>
      <c r="B64" s="184"/>
      <c r="C64" s="184"/>
      <c r="D64" s="184"/>
      <c r="E64" s="184"/>
      <c r="F64" s="213">
        <v>-16740</v>
      </c>
      <c r="H64" s="191">
        <v>-610395</v>
      </c>
      <c r="I64" s="191"/>
      <c r="J64" s="213">
        <v>-16740</v>
      </c>
      <c r="L64" s="191">
        <v>-610395</v>
      </c>
      <c r="M64" s="220"/>
      <c r="N64" s="220"/>
    </row>
    <row r="65" spans="1:14" ht="18.95" customHeight="1">
      <c r="A65" s="189" t="s">
        <v>155</v>
      </c>
      <c r="B65" s="184"/>
      <c r="C65" s="184"/>
      <c r="D65" s="184"/>
      <c r="E65" s="184"/>
      <c r="F65" s="213">
        <v>0</v>
      </c>
      <c r="H65" s="191">
        <v>7130500</v>
      </c>
      <c r="I65" s="191"/>
      <c r="J65" s="213" t="s">
        <v>17</v>
      </c>
      <c r="L65" s="191">
        <v>7130500</v>
      </c>
      <c r="M65" s="220"/>
      <c r="N65" s="220"/>
    </row>
    <row r="66" spans="1:14" ht="18.95" customHeight="1">
      <c r="A66" s="189" t="s">
        <v>156</v>
      </c>
      <c r="D66" s="184"/>
      <c r="E66" s="184"/>
      <c r="F66" s="213">
        <v>-4294049</v>
      </c>
      <c r="H66" s="191">
        <v>-6073535</v>
      </c>
      <c r="I66" s="191"/>
      <c r="J66" s="213">
        <v>-4294049</v>
      </c>
      <c r="L66" s="191">
        <v>-6073535</v>
      </c>
      <c r="M66" s="220"/>
      <c r="N66" s="220"/>
    </row>
    <row r="67" spans="1:14" ht="18.95" customHeight="1">
      <c r="A67" s="189" t="s">
        <v>200</v>
      </c>
      <c r="D67" s="184"/>
      <c r="E67" s="184"/>
      <c r="F67" s="213">
        <v>0</v>
      </c>
      <c r="H67" s="191">
        <v>0</v>
      </c>
      <c r="I67" s="191"/>
      <c r="J67" s="213">
        <v>15068133</v>
      </c>
      <c r="L67" s="191">
        <v>0</v>
      </c>
      <c r="M67" s="220"/>
      <c r="N67" s="220"/>
    </row>
    <row r="68" spans="1:14" ht="18.95" customHeight="1">
      <c r="A68" s="189" t="s">
        <v>187</v>
      </c>
      <c r="D68" s="184"/>
      <c r="E68" s="184"/>
      <c r="F68" s="213">
        <v>1000491</v>
      </c>
      <c r="H68" s="191">
        <v>1626734</v>
      </c>
      <c r="I68" s="191"/>
      <c r="J68" s="213">
        <v>1000491</v>
      </c>
      <c r="L68" s="191">
        <v>1626734</v>
      </c>
      <c r="M68" s="220"/>
      <c r="N68" s="220"/>
    </row>
    <row r="69" spans="1:14" ht="18.95" customHeight="1">
      <c r="A69" s="189" t="s">
        <v>157</v>
      </c>
      <c r="D69" s="184"/>
      <c r="E69" s="184"/>
      <c r="F69" s="213">
        <v>-3731745</v>
      </c>
      <c r="H69" s="191">
        <v>-2059343</v>
      </c>
      <c r="I69" s="191"/>
      <c r="J69" s="213">
        <v>-3731745</v>
      </c>
      <c r="L69" s="191">
        <v>-2059343</v>
      </c>
      <c r="M69" s="220"/>
      <c r="N69" s="220"/>
    </row>
    <row r="70" spans="1:14" ht="6" customHeight="1">
      <c r="F70" s="224"/>
      <c r="H70" s="225"/>
      <c r="I70" s="191"/>
      <c r="J70" s="224"/>
      <c r="L70" s="225"/>
      <c r="M70" s="220"/>
      <c r="N70" s="220"/>
    </row>
    <row r="71" spans="1:14" ht="18.95" customHeight="1">
      <c r="A71" s="189" t="s">
        <v>210</v>
      </c>
      <c r="F71" s="218">
        <v>-76124350</v>
      </c>
      <c r="H71" s="219">
        <v>217611171</v>
      </c>
      <c r="I71" s="191"/>
      <c r="J71" s="218">
        <v>-61056217</v>
      </c>
      <c r="L71" s="219">
        <v>176191643</v>
      </c>
      <c r="M71" s="220"/>
      <c r="N71" s="220"/>
    </row>
    <row r="72" spans="1:14" ht="18.95" customHeight="1">
      <c r="F72" s="215"/>
      <c r="H72" s="214"/>
      <c r="I72" s="191"/>
      <c r="J72" s="215"/>
      <c r="L72" s="214"/>
      <c r="M72" s="220"/>
      <c r="N72" s="220"/>
    </row>
    <row r="73" spans="1:14" ht="18.95" customHeight="1">
      <c r="A73" s="184" t="s">
        <v>158</v>
      </c>
      <c r="B73" s="184"/>
      <c r="C73" s="184"/>
      <c r="F73" s="215"/>
      <c r="H73" s="214"/>
      <c r="I73" s="191"/>
      <c r="J73" s="215"/>
      <c r="L73" s="214"/>
      <c r="M73" s="220"/>
      <c r="N73" s="220"/>
    </row>
    <row r="74" spans="1:14" ht="18.95" customHeight="1">
      <c r="A74" s="189" t="s">
        <v>201</v>
      </c>
      <c r="F74" s="215">
        <v>0</v>
      </c>
      <c r="H74" s="214">
        <v>5440</v>
      </c>
      <c r="I74" s="191"/>
      <c r="J74" s="215">
        <v>0</v>
      </c>
      <c r="L74" s="214">
        <v>5440</v>
      </c>
      <c r="M74" s="220"/>
      <c r="N74" s="220"/>
    </row>
    <row r="75" spans="1:14" ht="18.95" customHeight="1">
      <c r="A75" s="189" t="s">
        <v>213</v>
      </c>
      <c r="F75" s="215">
        <v>0</v>
      </c>
      <c r="H75" s="214" t="s">
        <v>17</v>
      </c>
      <c r="I75" s="191"/>
      <c r="J75" s="215">
        <v>0</v>
      </c>
      <c r="L75" s="214">
        <v>41000000</v>
      </c>
      <c r="M75" s="220"/>
      <c r="N75" s="220"/>
    </row>
    <row r="76" spans="1:14" ht="18.95" customHeight="1">
      <c r="A76" s="189" t="s">
        <v>215</v>
      </c>
      <c r="F76" s="215">
        <v>0</v>
      </c>
      <c r="H76" s="214">
        <v>0</v>
      </c>
      <c r="I76" s="191"/>
      <c r="J76" s="215">
        <v>-15000000</v>
      </c>
      <c r="L76" s="214">
        <v>0</v>
      </c>
      <c r="M76" s="220"/>
      <c r="N76" s="220"/>
    </row>
    <row r="77" spans="1:14" ht="18.95" customHeight="1">
      <c r="A77" s="189" t="s">
        <v>202</v>
      </c>
      <c r="F77" s="215">
        <v>-75000000</v>
      </c>
      <c r="H77" s="214">
        <v>0</v>
      </c>
      <c r="I77" s="191"/>
      <c r="J77" s="215">
        <v>-75000000</v>
      </c>
      <c r="L77" s="214">
        <v>0</v>
      </c>
      <c r="M77" s="220"/>
      <c r="N77" s="220"/>
    </row>
    <row r="78" spans="1:14" ht="18.95" customHeight="1">
      <c r="A78" s="189" t="s">
        <v>203</v>
      </c>
      <c r="F78" s="215">
        <v>294900000</v>
      </c>
      <c r="H78" s="214">
        <v>0</v>
      </c>
      <c r="I78" s="191"/>
      <c r="J78" s="215">
        <v>294900000</v>
      </c>
      <c r="L78" s="214">
        <v>0</v>
      </c>
      <c r="M78" s="220"/>
      <c r="N78" s="220"/>
    </row>
    <row r="79" spans="1:14" ht="18.95" customHeight="1">
      <c r="A79" s="189" t="s">
        <v>206</v>
      </c>
      <c r="F79" s="215">
        <v>-25259111</v>
      </c>
      <c r="H79" s="214">
        <v>0</v>
      </c>
      <c r="I79" s="191"/>
      <c r="J79" s="215">
        <v>-25259111</v>
      </c>
      <c r="L79" s="214">
        <v>0</v>
      </c>
      <c r="M79" s="220"/>
      <c r="N79" s="220"/>
    </row>
    <row r="80" spans="1:14" ht="18.95" customHeight="1">
      <c r="A80" s="189" t="s">
        <v>159</v>
      </c>
      <c r="F80" s="215">
        <v>-1152703</v>
      </c>
      <c r="H80" s="214">
        <v>-1811990</v>
      </c>
      <c r="I80" s="214"/>
      <c r="J80" s="215">
        <v>-1152703</v>
      </c>
      <c r="K80" s="214"/>
      <c r="L80" s="214">
        <v>-1811990</v>
      </c>
      <c r="M80" s="220"/>
      <c r="N80" s="220"/>
    </row>
    <row r="81" spans="1:14" ht="6" customHeight="1">
      <c r="F81" s="224"/>
      <c r="H81" s="225"/>
      <c r="I81" s="191"/>
      <c r="J81" s="224"/>
      <c r="L81" s="225"/>
      <c r="M81" s="220"/>
      <c r="N81" s="220"/>
    </row>
    <row r="82" spans="1:14" ht="18.95" customHeight="1">
      <c r="A82" s="189" t="s">
        <v>212</v>
      </c>
      <c r="F82" s="218">
        <v>193488186</v>
      </c>
      <c r="H82" s="219">
        <v>-1806550</v>
      </c>
      <c r="I82" s="191"/>
      <c r="J82" s="218">
        <v>178488186</v>
      </c>
      <c r="L82" s="219">
        <v>39193450</v>
      </c>
      <c r="M82" s="220"/>
      <c r="N82" s="220"/>
    </row>
    <row r="83" spans="1:14" ht="18.95" customHeight="1">
      <c r="F83" s="215"/>
      <c r="H83" s="214"/>
      <c r="I83" s="214"/>
      <c r="J83" s="215"/>
      <c r="K83" s="214"/>
      <c r="L83" s="214"/>
    </row>
    <row r="84" spans="1:14" ht="18.95" customHeight="1">
      <c r="A84" s="184" t="s">
        <v>211</v>
      </c>
      <c r="B84" s="184"/>
      <c r="C84" s="184"/>
      <c r="D84" s="184"/>
      <c r="E84" s="184"/>
      <c r="F84" s="213">
        <v>-11159317</v>
      </c>
      <c r="H84" s="191">
        <v>22819000</v>
      </c>
      <c r="I84" s="191"/>
      <c r="J84" s="213">
        <v>-10828714</v>
      </c>
      <c r="L84" s="191">
        <v>22398890</v>
      </c>
    </row>
    <row r="85" spans="1:14" ht="18.95" customHeight="1">
      <c r="A85" s="189" t="s">
        <v>160</v>
      </c>
      <c r="F85" s="218">
        <v>62795804</v>
      </c>
      <c r="H85" s="219">
        <v>28363913</v>
      </c>
      <c r="I85" s="191"/>
      <c r="J85" s="218">
        <v>62332482</v>
      </c>
      <c r="L85" s="219">
        <v>28322058</v>
      </c>
    </row>
    <row r="86" spans="1:14" ht="6" customHeight="1">
      <c r="F86" s="224"/>
      <c r="H86" s="225"/>
      <c r="I86" s="191"/>
      <c r="J86" s="224"/>
      <c r="L86" s="225"/>
    </row>
    <row r="87" spans="1:14" ht="18.95" customHeight="1" thickBot="1">
      <c r="A87" s="184" t="s">
        <v>161</v>
      </c>
      <c r="B87" s="184"/>
      <c r="C87" s="184"/>
      <c r="F87" s="226">
        <v>51636487</v>
      </c>
      <c r="H87" s="227">
        <v>51182913</v>
      </c>
      <c r="I87" s="214"/>
      <c r="J87" s="226">
        <v>51503768</v>
      </c>
      <c r="K87" s="214"/>
      <c r="L87" s="227">
        <v>50720948</v>
      </c>
    </row>
    <row r="88" spans="1:14" ht="18.95" customHeight="1" thickTop="1">
      <c r="A88" s="228"/>
      <c r="B88" s="228"/>
      <c r="C88" s="228"/>
      <c r="D88" s="184"/>
      <c r="E88" s="184"/>
      <c r="F88" s="229"/>
      <c r="I88" s="189"/>
      <c r="J88" s="229"/>
      <c r="K88" s="189"/>
      <c r="L88" s="189"/>
    </row>
    <row r="89" spans="1:14" ht="18.95" customHeight="1">
      <c r="A89" s="184" t="s">
        <v>162</v>
      </c>
      <c r="B89" s="184"/>
      <c r="C89" s="184"/>
      <c r="F89" s="215"/>
      <c r="H89" s="214"/>
      <c r="I89" s="214"/>
      <c r="J89" s="215"/>
      <c r="K89" s="214"/>
      <c r="L89" s="214"/>
    </row>
    <row r="90" spans="1:14" ht="6" customHeight="1">
      <c r="A90" s="184"/>
      <c r="B90" s="184"/>
      <c r="C90" s="184"/>
      <c r="F90" s="215"/>
      <c r="H90" s="214"/>
      <c r="I90" s="214"/>
      <c r="J90" s="215"/>
      <c r="K90" s="214"/>
      <c r="L90" s="214"/>
    </row>
    <row r="91" spans="1:14" ht="18.95" customHeight="1">
      <c r="A91" s="189" t="s">
        <v>163</v>
      </c>
      <c r="D91" s="184"/>
      <c r="E91" s="184"/>
      <c r="F91" s="215">
        <v>19706</v>
      </c>
      <c r="H91" s="214">
        <v>2551238</v>
      </c>
      <c r="I91" s="214"/>
      <c r="J91" s="215">
        <v>19706</v>
      </c>
      <c r="K91" s="214"/>
      <c r="L91" s="214">
        <v>2551238</v>
      </c>
    </row>
    <row r="92" spans="1:14" ht="18.95" customHeight="1">
      <c r="D92" s="184"/>
      <c r="E92" s="184"/>
      <c r="F92" s="214"/>
      <c r="H92" s="214"/>
      <c r="I92" s="214"/>
      <c r="J92" s="214"/>
      <c r="K92" s="214"/>
      <c r="L92" s="214"/>
    </row>
    <row r="93" spans="1:14" ht="18.95" customHeight="1">
      <c r="D93" s="184"/>
      <c r="E93" s="184"/>
      <c r="F93" s="214"/>
      <c r="H93" s="214"/>
      <c r="I93" s="214"/>
      <c r="J93" s="214"/>
      <c r="K93" s="214"/>
      <c r="L93" s="214"/>
    </row>
    <row r="94" spans="1:14" ht="18.95" customHeight="1">
      <c r="D94" s="184"/>
      <c r="E94" s="184"/>
      <c r="F94" s="214"/>
      <c r="H94" s="214"/>
      <c r="I94" s="214"/>
      <c r="J94" s="214"/>
      <c r="K94" s="214"/>
      <c r="L94" s="214"/>
    </row>
    <row r="95" spans="1:14" ht="18.95" customHeight="1">
      <c r="D95" s="184"/>
      <c r="E95" s="184"/>
      <c r="F95" s="214"/>
      <c r="H95" s="214"/>
      <c r="I95" s="214"/>
      <c r="J95" s="214"/>
      <c r="K95" s="214"/>
      <c r="L95" s="214"/>
    </row>
    <row r="96" spans="1:14" ht="18.95" customHeight="1">
      <c r="D96" s="184"/>
      <c r="E96" s="184"/>
      <c r="F96" s="214"/>
      <c r="H96" s="214"/>
      <c r="I96" s="214"/>
      <c r="J96" s="214"/>
      <c r="K96" s="214"/>
      <c r="L96" s="214"/>
    </row>
    <row r="97" spans="1:12" ht="18.95" customHeight="1">
      <c r="D97" s="184"/>
      <c r="E97" s="184"/>
      <c r="F97" s="214"/>
      <c r="H97" s="214"/>
      <c r="I97" s="214"/>
      <c r="J97" s="214"/>
      <c r="K97" s="214"/>
      <c r="L97" s="214"/>
    </row>
    <row r="98" spans="1:12" ht="18.95" customHeight="1">
      <c r="D98" s="184"/>
      <c r="E98" s="184"/>
      <c r="F98" s="214"/>
      <c r="H98" s="214"/>
      <c r="I98" s="214"/>
      <c r="J98" s="214"/>
      <c r="K98" s="214"/>
      <c r="L98" s="214"/>
    </row>
    <row r="99" spans="1:12" ht="18.95" customHeight="1">
      <c r="D99" s="184"/>
      <c r="E99" s="184"/>
      <c r="F99" s="214"/>
      <c r="H99" s="214"/>
      <c r="I99" s="214"/>
      <c r="J99" s="214"/>
      <c r="K99" s="214"/>
      <c r="L99" s="214"/>
    </row>
    <row r="100" spans="1:12" ht="18.95" customHeight="1">
      <c r="D100" s="184"/>
      <c r="E100" s="184"/>
      <c r="F100" s="214"/>
      <c r="H100" s="214"/>
      <c r="I100" s="214"/>
      <c r="J100" s="214"/>
      <c r="K100" s="214"/>
      <c r="L100" s="214"/>
    </row>
    <row r="101" spans="1:12" ht="18.95" customHeight="1">
      <c r="D101" s="184"/>
      <c r="E101" s="184"/>
      <c r="F101" s="214"/>
      <c r="H101" s="214"/>
      <c r="I101" s="214"/>
      <c r="J101" s="214"/>
      <c r="K101" s="214"/>
      <c r="L101" s="214"/>
    </row>
    <row r="102" spans="1:12" ht="18.95" customHeight="1">
      <c r="D102" s="184"/>
      <c r="E102" s="184"/>
      <c r="F102" s="214"/>
      <c r="H102" s="214"/>
      <c r="I102" s="214"/>
      <c r="J102" s="214"/>
      <c r="K102" s="214"/>
      <c r="L102" s="214"/>
    </row>
    <row r="103" spans="1:12" ht="18.95" customHeight="1">
      <c r="D103" s="184"/>
      <c r="E103" s="184"/>
      <c r="F103" s="214"/>
      <c r="H103" s="214"/>
      <c r="I103" s="214"/>
      <c r="J103" s="214"/>
      <c r="K103" s="214"/>
      <c r="L103" s="214"/>
    </row>
    <row r="104" spans="1:12" ht="21.75" customHeight="1">
      <c r="D104" s="184"/>
      <c r="E104" s="184"/>
      <c r="F104" s="214"/>
      <c r="H104" s="214"/>
      <c r="I104" s="214"/>
      <c r="J104" s="214"/>
      <c r="K104" s="214"/>
      <c r="L104" s="214"/>
    </row>
    <row r="105" spans="1:12" s="220" customFormat="1" ht="21.95" customHeight="1">
      <c r="A105" s="221" t="str">
        <f>A53</f>
        <v>หมายเหตุประกอบข้อมูลทางการเงินในหน้า 14 ถึง 35 เป็นส่วนหนึ่งของข้อมูลทางการเงินระหว่างกาลนี้</v>
      </c>
      <c r="B105" s="221"/>
      <c r="C105" s="221"/>
      <c r="D105" s="221"/>
      <c r="E105" s="221"/>
      <c r="F105" s="221"/>
      <c r="G105" s="222"/>
      <c r="H105" s="221"/>
      <c r="I105" s="222"/>
      <c r="J105" s="219"/>
      <c r="K105" s="219"/>
      <c r="L105" s="219"/>
    </row>
  </sheetData>
  <mergeCells count="4">
    <mergeCell ref="F5:H5"/>
    <mergeCell ref="J5:L5"/>
    <mergeCell ref="F58:H58"/>
    <mergeCell ref="J58:L58"/>
  </mergeCells>
  <pageMargins left="0.9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Thai 2-5</vt:lpstr>
      <vt:lpstr>Thai 6-7 (3m)</vt:lpstr>
      <vt:lpstr>Thai 8-9 (9m)</vt:lpstr>
      <vt:lpstr>Thai 10</vt:lpstr>
      <vt:lpstr>Thai11</vt:lpstr>
      <vt:lpstr>Thai 12-13</vt:lpstr>
      <vt:lpstr>'Thai 2-5'!Print_Area</vt:lpstr>
      <vt:lpstr>Thai11!Print_Area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Tiraratanasom</dc:creator>
  <cp:lastModifiedBy>Hewlett-Packard Company</cp:lastModifiedBy>
  <cp:lastPrinted>2019-11-12T08:14:56Z</cp:lastPrinted>
  <dcterms:created xsi:type="dcterms:W3CDTF">2012-03-27T01:55:38Z</dcterms:created>
  <dcterms:modified xsi:type="dcterms:W3CDTF">2019-11-13T09:35:12Z</dcterms:modified>
</cp:coreProperties>
</file>