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0" yWindow="0" windowWidth="24000" windowHeight="9510" tabRatio="599" activeTab="4"/>
  </bookViews>
  <sheets>
    <sheet name="BS " sheetId="7" r:id="rId1"/>
    <sheet name="PL" sheetId="13" r:id="rId2"/>
    <sheet name="SC-Conso" sheetId="8" r:id="rId3"/>
    <sheet name="SC-Company" sheetId="9" r:id="rId4"/>
    <sheet name="Cashflow" sheetId="14" r:id="rId5"/>
  </sheets>
  <definedNames>
    <definedName name="_xlnm.Print_Area" localSheetId="0">'BS '!$A$1:$K$90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0" i="13" l="1"/>
  <c r="H50" i="13"/>
  <c r="F50" i="13"/>
  <c r="D50" i="13"/>
  <c r="H113" i="13" l="1"/>
  <c r="H123" i="13" l="1"/>
  <c r="J122" i="13" l="1"/>
  <c r="F122" i="13"/>
  <c r="D122" i="13"/>
  <c r="L26" i="9" l="1"/>
  <c r="J97" i="14" l="1"/>
  <c r="F97" i="14"/>
  <c r="J82" i="14"/>
  <c r="F82" i="14"/>
  <c r="J113" i="13"/>
  <c r="F113" i="13"/>
  <c r="F123" i="13" s="1"/>
  <c r="J91" i="13"/>
  <c r="J81" i="13"/>
  <c r="F91" i="13"/>
  <c r="F81" i="13"/>
  <c r="J49" i="13"/>
  <c r="F49" i="13"/>
  <c r="J27" i="13"/>
  <c r="J17" i="13"/>
  <c r="F27" i="13"/>
  <c r="F17" i="13"/>
  <c r="H97" i="14"/>
  <c r="D97" i="14"/>
  <c r="H82" i="14"/>
  <c r="D82" i="14"/>
  <c r="D113" i="13"/>
  <c r="D123" i="13" s="1"/>
  <c r="H91" i="13"/>
  <c r="D91" i="13"/>
  <c r="H81" i="13"/>
  <c r="D81" i="13"/>
  <c r="H49" i="13"/>
  <c r="D49" i="13"/>
  <c r="H27" i="13"/>
  <c r="D27" i="13"/>
  <c r="H17" i="13"/>
  <c r="D17" i="13"/>
  <c r="J29" i="13" l="1"/>
  <c r="J32" i="13" s="1"/>
  <c r="J34" i="13" s="1"/>
  <c r="L15" i="9"/>
  <c r="J123" i="13"/>
  <c r="F29" i="13"/>
  <c r="F32" i="13" s="1"/>
  <c r="F34" i="13" s="1"/>
  <c r="F52" i="13" s="1"/>
  <c r="J93" i="13"/>
  <c r="J96" i="13" s="1"/>
  <c r="J9" i="14" s="1"/>
  <c r="J35" i="14" s="1"/>
  <c r="J63" i="14" s="1"/>
  <c r="J68" i="14" s="1"/>
  <c r="J98" i="14" s="1"/>
  <c r="J100" i="14" s="1"/>
  <c r="F93" i="13"/>
  <c r="F96" i="13" s="1"/>
  <c r="F9" i="14" s="1"/>
  <c r="F35" i="14" s="1"/>
  <c r="F63" i="14" s="1"/>
  <c r="F68" i="14" s="1"/>
  <c r="F98" i="14" s="1"/>
  <c r="F100" i="14" s="1"/>
  <c r="L16" i="8"/>
  <c r="H93" i="13"/>
  <c r="H96" i="13" s="1"/>
  <c r="H9" i="14" s="1"/>
  <c r="H35" i="14" s="1"/>
  <c r="H63" i="14" s="1"/>
  <c r="H68" i="14" s="1"/>
  <c r="J52" i="13"/>
  <c r="D29" i="13"/>
  <c r="D32" i="13" s="1"/>
  <c r="D34" i="13" s="1"/>
  <c r="D52" i="13" s="1"/>
  <c r="D93" i="13"/>
  <c r="D96" i="13" s="1"/>
  <c r="D9" i="14" s="1"/>
  <c r="D35" i="14" s="1"/>
  <c r="D63" i="14" s="1"/>
  <c r="D68" i="14" s="1"/>
  <c r="D98" i="14" s="1"/>
  <c r="D100" i="14" s="1"/>
  <c r="D101" i="14" s="1"/>
  <c r="H29" i="13"/>
  <c r="H32" i="13" s="1"/>
  <c r="H34" i="13" s="1"/>
  <c r="H52" i="13" s="1"/>
  <c r="F98" i="13" l="1"/>
  <c r="J15" i="8" s="1"/>
  <c r="H98" i="14"/>
  <c r="H100" i="14" s="1"/>
  <c r="H101" i="14" s="1"/>
  <c r="J98" i="13"/>
  <c r="H98" i="13"/>
  <c r="H125" i="13" s="1"/>
  <c r="D98" i="13"/>
  <c r="D125" i="13" s="1"/>
  <c r="H68" i="7"/>
  <c r="D68" i="7"/>
  <c r="F125" i="13" l="1"/>
  <c r="J14" i="9"/>
  <c r="J125" i="13"/>
  <c r="N25" i="8"/>
  <c r="H26" i="8"/>
  <c r="F26" i="8"/>
  <c r="D26" i="8"/>
  <c r="J59" i="7"/>
  <c r="H59" i="7"/>
  <c r="F59" i="7"/>
  <c r="D59" i="7"/>
  <c r="N24" i="9" l="1"/>
  <c r="N17" i="9"/>
  <c r="N18" i="8"/>
  <c r="H21" i="7"/>
  <c r="H31" i="7"/>
  <c r="D31" i="7"/>
  <c r="D21" i="7"/>
  <c r="H40" i="7"/>
  <c r="D40" i="7"/>
  <c r="H6" i="7"/>
  <c r="H32" i="7" l="1"/>
  <c r="D32" i="7"/>
  <c r="N20" i="9"/>
  <c r="N13" i="9"/>
  <c r="J82" i="7" l="1"/>
  <c r="N26" i="9" s="1"/>
  <c r="J55" i="7"/>
  <c r="F82" i="7"/>
  <c r="F55" i="7"/>
  <c r="D82" i="7"/>
  <c r="D55" i="7"/>
  <c r="F31" i="7"/>
  <c r="F21" i="7"/>
  <c r="J31" i="7"/>
  <c r="J21" i="7"/>
  <c r="J60" i="7" l="1"/>
  <c r="J83" i="7" s="1"/>
  <c r="F60" i="7"/>
  <c r="F83" i="7" s="1"/>
  <c r="D60" i="7"/>
  <c r="D83" i="7" s="1"/>
  <c r="J32" i="7"/>
  <c r="F32" i="7"/>
  <c r="J84" i="7" l="1"/>
  <c r="F84" i="7"/>
  <c r="D84" i="7"/>
  <c r="N15" i="9" l="1"/>
  <c r="N14" i="9" l="1"/>
  <c r="J26" i="9"/>
  <c r="D23" i="9" l="1"/>
  <c r="D25" i="9" s="1"/>
  <c r="H26" i="9"/>
  <c r="N21" i="8"/>
  <c r="N22" i="9" l="1"/>
  <c r="F26" i="9" l="1"/>
  <c r="D26" i="9"/>
  <c r="L27" i="8"/>
  <c r="J27" i="8"/>
  <c r="H27" i="8"/>
  <c r="F27" i="8"/>
  <c r="D27" i="8"/>
  <c r="N16" i="8" l="1"/>
  <c r="N15" i="8"/>
  <c r="N14" i="8"/>
  <c r="H82" i="7" l="1"/>
  <c r="H55" i="7"/>
  <c r="H60" i="7" l="1"/>
  <c r="H83" i="7" s="1"/>
  <c r="H84" i="7" l="1"/>
  <c r="N21" i="9" l="1"/>
  <c r="H23" i="9"/>
  <c r="H25" i="9" s="1"/>
  <c r="F23" i="9"/>
  <c r="F25" i="9" s="1"/>
  <c r="H16" i="9"/>
  <c r="H18" i="9" s="1"/>
  <c r="F16" i="9"/>
  <c r="F18" i="9" s="1"/>
  <c r="D16" i="9"/>
  <c r="D18" i="9" s="1"/>
  <c r="H24" i="8"/>
  <c r="F24" i="8"/>
  <c r="D24" i="8"/>
  <c r="N27" i="8"/>
  <c r="H17" i="8"/>
  <c r="H19" i="8" s="1"/>
  <c r="F17" i="8"/>
  <c r="F19" i="8" s="1"/>
  <c r="D17" i="8"/>
  <c r="D19" i="8" s="1"/>
  <c r="L17" i="8"/>
  <c r="L19" i="8" s="1"/>
  <c r="H27" i="9" l="1"/>
  <c r="F27" i="9"/>
  <c r="F28" i="8"/>
  <c r="H28" i="8"/>
  <c r="D28" i="8"/>
  <c r="L16" i="9"/>
  <c r="L18" i="9" s="1"/>
  <c r="D27" i="9"/>
  <c r="J17" i="8" l="1"/>
  <c r="J19" i="8" s="1"/>
  <c r="J16" i="9"/>
  <c r="J18" i="9" s="1"/>
  <c r="N18" i="9" l="1"/>
  <c r="N16" i="9"/>
  <c r="N17" i="8"/>
  <c r="N19" i="8" s="1"/>
  <c r="L24" i="8" l="1"/>
  <c r="L26" i="8" s="1"/>
  <c r="N23" i="8"/>
  <c r="L23" i="9"/>
  <c r="L25" i="9" s="1"/>
  <c r="L27" i="9" s="1"/>
  <c r="L28" i="8" l="1"/>
  <c r="J24" i="8"/>
  <c r="J26" i="8" s="1"/>
  <c r="J28" i="8" l="1"/>
  <c r="J23" i="9"/>
  <c r="J25" i="9" s="1"/>
  <c r="N22" i="8"/>
  <c r="N23" i="9" l="1"/>
  <c r="N25" i="9"/>
  <c r="N27" i="9" s="1"/>
  <c r="N24" i="8"/>
  <c r="N26" i="8" l="1"/>
  <c r="N28" i="8" s="1"/>
  <c r="J27" i="9"/>
</calcChain>
</file>

<file path=xl/sharedStrings.xml><?xml version="1.0" encoding="utf-8"?>
<sst xmlns="http://schemas.openxmlformats.org/spreadsheetml/2006/main" count="406" uniqueCount="230">
  <si>
    <t>(ยังไม่ได้ตรวจสอบ แต่สอบทานแล้ว)</t>
  </si>
  <si>
    <t>(หน่วย: พันบาท)</t>
  </si>
  <si>
    <t>งบการเงินรวม</t>
  </si>
  <si>
    <t>องค์ประกอบอื่นของ</t>
  </si>
  <si>
    <t>กำไรขาดทุน</t>
  </si>
  <si>
    <t>เบ็ดเสร็จอื่น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</si>
  <si>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</si>
  <si>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</si>
  <si>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</si>
  <si>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</si>
  <si>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</si>
  <si>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</si>
  <si>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</si>
  <si>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</si>
  <si>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</si>
  <si>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</si>
  <si>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</si>
  <si>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</si>
  <si>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หลักทรัพย์ซื้อโดยมีสัญญาขายคืน</t>
  </si>
  <si>
    <t>สินทรัพย์ตราสารอนุพันธ์</t>
  </si>
  <si>
    <t>เงินลงทุนในบริษัทย่อย</t>
  </si>
  <si>
    <t>รวมสินทรัพย์</t>
  </si>
  <si>
    <t>งบแสดงฐานะการเงิน (ต่อ)</t>
  </si>
  <si>
    <t>หลักทรัพย์ขายโดยมีสัญญาซื้อคืน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</si>
  <si>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</si>
  <si>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</si>
  <si>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</si>
  <si>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</si>
  <si>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</si>
  <si>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</si>
  <si>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</si>
  <si>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</si>
  <si>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</si>
  <si>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</si>
  <si>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</si>
  <si>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</si>
  <si>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ดอกเบี้ยและเงินปันผล</t>
  </si>
  <si>
    <t>ดอกเบี้ยเงินให้กู้ยืมเพื่อซื้อหลักทรัพย์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</si>
  <si>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</si>
  <si>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</si>
  <si>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</si>
  <si>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</si>
  <si>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</si>
  <si>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</si>
  <si>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</si>
  <si>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</si>
  <si>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</si>
  <si>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</si>
  <si>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</si>
  <si>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</si>
  <si>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กำไรจากการขายเงินลงทุนเผื่อขาย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</si>
  <si>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</si>
  <si>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</si>
  <si>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</si>
  <si>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</si>
  <si>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</si>
  <si>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</si>
  <si>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</si>
  <si>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เงินลงทุนเพื่อค้า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</si>
  <si>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</si>
  <si>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</si>
  <si>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</si>
  <si>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</si>
  <si>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</si>
  <si>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</si>
  <si>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</si>
  <si>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</si>
  <si>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</si>
  <si>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</si>
  <si>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</si>
  <si>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</si>
  <si>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</si>
  <si>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เงินปันผลรับจากเงินลงทุนระยะยาว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</si>
  <si>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</si>
  <si>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</si>
  <si>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</si>
  <si>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</si>
  <si>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เงินสดรับจากตราสารหนี้ที่ถือจนครบกำหนด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</si>
  <si>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</si>
  <si>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</si>
  <si>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</si>
  <si>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</si>
  <si>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</si>
  <si>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</si>
  <si>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</si>
  <si>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</si>
  <si>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</si>
  <si>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</si>
  <si>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</si>
  <si>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</si>
  <si>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</si>
  <si>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</si>
  <si>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</si>
  <si>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</si>
  <si>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</si>
  <si>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</si>
  <si>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</si>
  <si>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</si>
  <si>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</si>
  <si>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</si>
  <si>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</si>
  <si>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</si>
  <si>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</si>
  <si>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</si>
  <si>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</si>
  <si>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</si>
  <si>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</si>
  <si>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</si>
  <si>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</si>
  <si>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</si>
  <si>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</si>
  <si>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</si>
  <si>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จากการวัดมูลค่า</t>
  </si>
  <si>
    <t>ที่ออกและชำระแล้ว</t>
  </si>
  <si>
    <t>หุ้นสามัญ</t>
  </si>
  <si>
    <t>จัดสรรแล้ว</t>
  </si>
  <si>
    <t>เงินลงทุนเผื่อขาย</t>
  </si>
  <si>
    <t>งบแสดงการเปลี่ยนแปลงส่วนของผู้ถือหุ้น (ต่อ)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</si>
  <si>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</si>
  <si>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</si>
  <si>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</si>
  <si>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</si>
  <si>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</si>
  <si>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เงินสดจ่ายซื้อตราสารหนี้ที่จะถือจนครบกำหนด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</si>
  <si>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</si>
  <si>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</si>
  <si>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</si>
  <si>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</si>
  <si>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เงินลงทุนชั่วคราว - เงินฝากในสถาบันการเงิน</t>
  </si>
  <si>
    <t xml:space="preserve">      กำไรจากการขายเงินลงทุนทั่วไป</t>
  </si>
  <si>
    <t>กำไร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</si>
  <si>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</si>
  <si>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</si>
  <si>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เงินสดรับจากการขายเงินลงทุนทั่วไป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</si>
  <si>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</si>
  <si>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</si>
  <si>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</si>
  <si>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</si>
  <si>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กำไรจากเงินลงทุน</t>
  </si>
  <si>
    <t>กำไรจากตราสารอนุพันธ์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</si>
  <si>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</si>
  <si>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</si>
  <si>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</si>
  <si>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</si>
  <si>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</si>
  <si>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</si>
  <si>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</si>
  <si>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</si>
  <si>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</si>
  <si>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</si>
  <si>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ต้นทุนทางการเงิน</t>
  </si>
  <si>
    <t>ส่วนแบ่งกำไรจากเงินลงทุนในบริษัทย่อย</t>
  </si>
  <si>
    <t xml:space="preserve">      ขาดทุนจากตราสารหนี้ที่จะถือจนครบกำหนด</t>
  </si>
  <si>
    <t xml:space="preserve">         ที่จะถือจนครบกำหนด</t>
  </si>
  <si>
    <t>เงินสดจ่ายซื้อเงินลงทุนทั่วไป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</si>
  <si>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</si>
  <si>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</si>
  <si>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</si>
  <si>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</si>
  <si>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</si>
  <si>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กำไรก่อนภาษีเงินได้</t>
  </si>
  <si>
    <t>ยอดคงเหลือ ณ วันที่ 1 มกราคม 2561</t>
  </si>
  <si>
    <t xml:space="preserve">กำไรขาดทุนเบ็ดเสร็จอื่นสำหรับงวด </t>
  </si>
  <si>
    <t xml:space="preserve">      ขาดทุน (กำไร) จากการเปลี่ยนแปลงมูลค่ายุติธรรมของหุ้นยืม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</si>
  <si>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</si>
  <si>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</si>
  <si>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เงินสดรับ (จ่าย) จากเงินกู้ยืมระยะสั้น</t>
  </si>
  <si>
    <t>ยอดคงเหลือ ณ วันที่ 1 มกราคม 2562</t>
  </si>
  <si>
    <t>31 ธันวาคม 2561</t>
  </si>
  <si>
    <t>ค่าใช้จ่ายภาษีเงินได้</t>
  </si>
  <si>
    <t xml:space="preserve">ยอดคงเหลือ ณ วันที่ 1 มกราคม 2562 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</si>
  <si>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</si>
  <si>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จากการเปลี่ยนแปลงมูลค่ายุติธรรมของหลักทรัพย์เพื่อค้า</t>
  </si>
  <si>
    <t xml:space="preserve">      ขาดทุน (กำไร) จากอัตราแลกเปลี่ยนที่ยังไม่เกิดขึ้นจริงของตราสารหนี้</t>
  </si>
  <si>
    <t>เงินสดรับจากการขายตราสารหนี้ที่ถือจนครบกำหนด</t>
  </si>
  <si>
    <t xml:space="preserve">   จัดการกองทุน</t>
  </si>
  <si>
    <t>รายได้ค่าธรรมเนียมและบริการค้างรับจากธุรกิจ</t>
  </si>
  <si>
    <t>ขาดทุนจากเงินลงทุน</t>
  </si>
  <si>
    <t>จ่ายเงินปันผล</t>
  </si>
  <si>
    <t>เงินลงทุนในบริษัทร่วม</t>
  </si>
  <si>
    <t xml:space="preserve">      หุ้นสามัญ 2,521,945,020 หุ้น มูลค่าหุ้นละ 1 บาท</t>
  </si>
  <si>
    <t xml:space="preserve">      หุ้นสามัญ 2,105,656,044 หุ้น มูลค่าหุ้นละ 1 บาท</t>
  </si>
  <si>
    <t>กำไร (ขาดทุน) จากการวัดมูลค่าเงินลงทุนเผื่อขาย</t>
  </si>
  <si>
    <t>เงินปันผลจ่าย (หมายเหตุ 22)</t>
  </si>
  <si>
    <t>รายการปรับกระทบกำไรก่อนภาษีเงินได้เป็นเงินสดรับ (จ่าย)</t>
  </si>
  <si>
    <t>ณ วันที่ 30 กันยายน 2562</t>
  </si>
  <si>
    <t>30 กันยายน 2562</t>
  </si>
  <si>
    <t>ค่าเผื่อหนี้สงสัยจะสูญ (โอนกลับ)</t>
  </si>
  <si>
    <t>ขาดทุนจากการด้อยค่าเงินลงทุน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</si>
  <si>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</si>
  <si>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</si>
  <si>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   ค่าเสื่อมราคาและค่าตัดจำหน่าย</t>
  </si>
  <si>
    <t xml:space="preserve">      ค่าเผื่อหนี้สงสัยจะสูญ (โอนกลับ)</t>
  </si>
  <si>
    <t xml:space="preserve">      ขาดทุนจากการด้อยค่าเงินลงทุนในตราสารหนี้ที่จะถือจนครบกำหนด</t>
  </si>
  <si>
    <t xml:space="preserve">   สินทรัพย์และหนี้สินดำเนินงาน</t>
  </si>
  <si>
    <t>สำหรับงวดสามเดือนสิ้นสุดวันที่ 30 กันยายน 2562</t>
  </si>
  <si>
    <t xml:space="preserve">สำหรับงวดสามเดือนสิ้นสุดวันที่ 30 กันยายน 2562 </t>
  </si>
  <si>
    <t>สำหรับงวดเก้าเดือนสิ้นสุดวันที่ 30 กันยายน 2562</t>
  </si>
  <si>
    <t xml:space="preserve">สำหรับงวดเก้าเดือนสิ้นสุดวันที่ 30 กันยายน 2562 </t>
  </si>
  <si>
    <t>ยอดคงเหลือ ณ วันที่ 30 กันยายน 2561</t>
  </si>
  <si>
    <t>ยอดคงเหลือ ณ วันที่ 30 กันยายน 2562</t>
  </si>
  <si>
    <t>6.5, 20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</si>
  <si>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</si>
  <si>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</si>
  <si>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 xml:space="preserve">   ประกันภัยสำหรับโครงการผลประโยชน์ของพนักงาน</t>
  </si>
  <si>
    <t>หัก: ผลกระทบภาษีเงินได้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</si>
  <si>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</si>
  <si>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</si>
  <si>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      ขาดทุน (กำไร) จากการขายตราสารหนี้ที่จะถือจนครบกำหนด</t>
  </si>
  <si>
    <t>เงินสดสุทธิจากกิจกรรมลงทุน</t>
  </si>
  <si>
    <t>เงินสดสุทธิใช้ไปในกิจกรรมจัดหาเงิน</t>
  </si>
  <si>
    <t xml:space="preserve">   ขาดทุน (กำไร) จากการวัดมูลค่าเงินลงทุนเผื่อขาย</t>
  </si>
  <si>
    <t>รายได้ (ค่าใช้จ่าย) ภาษีเงินได้</t>
  </si>
  <si>
    <t xml:space="preserve">    กำไรสำหรับงวด (บาท/หุ้น)</t>
  </si>
  <si>
    <t>กำไร (ขาดทุน) ก่อนส่วนแบ่งกำไร (ขาดทุน) จากเงินลงทุน</t>
  </si>
  <si>
    <t>ส่วนแบ่งขาดทุนจากเงินลงทุนในบริษัทร่วม</t>
  </si>
  <si>
    <t>ส่วนแบ่งกำไรขาดทุนเบ็ดเสร็จอื่นในบริษัทย่อย</t>
  </si>
  <si>
    <t xml:space="preserve">      ขาดทุน (กำไร) จากการเปลี่ยนแปลงมูลค่ายุติธรรมของหนี้สินตราสารอนุพันธ์</t>
  </si>
  <si>
    <t>กำไรก่อนส่วนแบ่งกำไร (ขาดทุน) จากเงินลงทุน</t>
  </si>
  <si>
    <t xml:space="preserve">   ในบริษัทร่วมและบริษัทย่อยและภาษีเงินได้</t>
  </si>
  <si>
    <t xml:space="preserve">      กำไรจากการจำหน่ายที่ดิน อาคารและอุปกรณ์</t>
  </si>
  <si>
    <t>กำไรจากการดำเนินงานก่อนการเปลี่ยนแปลงใน</t>
  </si>
  <si>
    <t xml:space="preserve">   เงินสดจ่ายผลประโยชน์ระยะยาวของพนักงาน</t>
  </si>
  <si>
    <t>เงินสดรับจากการขายที่ดิน อาคารและอุปกรณ์</t>
  </si>
  <si>
    <t>เงินสดและรายการเทียบเท่าเงินสดปลายงวด (หมายเหตุ 5)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</si>
  <si>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</si>
  <si>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สำหรับโครงการผลประโยชน์ของพนักงาน</t>
  </si>
  <si>
    <t xml:space="preserve">      ส่วนแบ่งขาดทุนจากเงินลงทุนในบริษัทร่วม</t>
  </si>
  <si>
    <t xml:space="preserve">   รับคืนภาษี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</si>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</sst>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#,##0.000_);\(#,##0.000\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5" fillId="0" borderId="0"/>
    <xf numFmtId="0" fontId="6" fillId="0" borderId="0"/>
    <xf numFmtId="4" fontId="6" fillId="0" borderId="0" applyFont="0" applyFill="0" applyBorder="0" applyAlignment="0" applyProtection="0"/>
    <xf numFmtId="191" fontId="7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92" fontId="7" fillId="0" borderId="0"/>
    <xf numFmtId="193" fontId="7" fillId="0" borderId="0"/>
    <xf numFmtId="0" fontId="11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6">
      <alignment horizontal="left" vertical="top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10" fontId="16" fillId="3" borderId="7" applyNumberFormat="0" applyBorder="0" applyAlignment="0" applyProtection="0"/>
    <xf numFmtId="37" fontId="24" fillId="0" borderId="0"/>
    <xf numFmtId="194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8" applyNumberFormat="0" applyFill="0" applyAlignment="0" applyProtection="0">
      <alignment horizontal="center" vertical="center"/>
    </xf>
    <xf numFmtId="0" fontId="13" fillId="0" borderId="9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38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187" fontId="3" fillId="0" borderId="10" xfId="3" applyNumberFormat="1" applyFont="1" applyFill="1" applyBorder="1" applyAlignment="1">
      <alignment vertical="center"/>
    </xf>
    <xf numFmtId="187" fontId="3" fillId="0" borderId="11" xfId="3" applyNumberFormat="1" applyFont="1" applyFill="1" applyBorder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34" fillId="0" borderId="0" xfId="3" applyNumberFormat="1" applyFont="1" applyFill="1" applyAlignment="1">
      <alignment vertical="center"/>
    </xf>
    <xf numFmtId="0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horizontal="right" vertical="center"/>
    </xf>
    <xf numFmtId="37" fontId="34" fillId="0" borderId="0" xfId="3" applyNumberFormat="1" applyFont="1" applyFill="1" applyBorder="1" applyAlignment="1">
      <alignment vertical="center"/>
    </xf>
    <xf numFmtId="0" fontId="35" fillId="0" borderId="1" xfId="3" applyNumberFormat="1" applyFont="1" applyFill="1" applyBorder="1" applyAlignment="1">
      <alignment horizontal="center" vertical="center"/>
    </xf>
    <xf numFmtId="0" fontId="36" fillId="0" borderId="0" xfId="3" applyNumberFormat="1" applyFont="1" applyFill="1" applyAlignment="1">
      <alignment horizontal="center" vertical="center"/>
    </xf>
    <xf numFmtId="0" fontId="37" fillId="0" borderId="0" xfId="3" applyNumberFormat="1" applyFont="1" applyFill="1" applyAlignment="1">
      <alignment horizontal="center" vertical="center"/>
    </xf>
    <xf numFmtId="187" fontId="35" fillId="0" borderId="0" xfId="3" applyNumberFormat="1" applyFont="1" applyFill="1" applyAlignment="1">
      <alignment vertical="center"/>
    </xf>
    <xf numFmtId="187" fontId="35" fillId="0" borderId="0" xfId="3" applyNumberFormat="1" applyFont="1" applyFill="1" applyBorder="1" applyAlignment="1">
      <alignment vertical="center"/>
    </xf>
    <xf numFmtId="187" fontId="35" fillId="0" borderId="0" xfId="3" applyNumberFormat="1" applyFont="1" applyFill="1" applyBorder="1" applyAlignment="1">
      <alignment horizontal="right" vertical="center"/>
    </xf>
    <xf numFmtId="187" fontId="35" fillId="0" borderId="0" xfId="3" applyNumberFormat="1" applyFont="1" applyFill="1" applyBorder="1" applyAlignment="1">
      <alignment horizontal="center" vertical="center"/>
    </xf>
    <xf numFmtId="187" fontId="35" fillId="0" borderId="5" xfId="3" applyNumberFormat="1" applyFont="1" applyFill="1" applyBorder="1" applyAlignment="1">
      <alignment horizontal="right" vertical="center"/>
    </xf>
    <xf numFmtId="187" fontId="35" fillId="0" borderId="1" xfId="3" applyNumberFormat="1" applyFont="1" applyFill="1" applyBorder="1" applyAlignment="1">
      <alignment horizontal="right" vertical="center"/>
    </xf>
    <xf numFmtId="187" fontId="35" fillId="0" borderId="3" xfId="3" applyNumberFormat="1" applyFont="1" applyFill="1" applyBorder="1" applyAlignment="1">
      <alignment vertical="center"/>
    </xf>
    <xf numFmtId="0" fontId="35" fillId="0" borderId="0" xfId="3" applyNumberFormat="1" applyFont="1" applyFill="1" applyBorder="1" applyAlignment="1">
      <alignment vertical="center"/>
    </xf>
    <xf numFmtId="37" fontId="35" fillId="0" borderId="0" xfId="3" applyNumberFormat="1" applyFont="1" applyFill="1" applyBorder="1" applyAlignment="1">
      <alignment vertical="center"/>
    </xf>
    <xf numFmtId="37" fontId="34" fillId="0" borderId="0" xfId="3" applyNumberFormat="1" applyFont="1" applyFill="1" applyAlignment="1">
      <alignment vertical="center"/>
    </xf>
    <xf numFmtId="187" fontId="35" fillId="0" borderId="0" xfId="3" applyNumberFormat="1" applyFont="1" applyFill="1" applyAlignment="1">
      <alignment horizontal="right" vertical="center"/>
    </xf>
    <xf numFmtId="187" fontId="35" fillId="0" borderId="0" xfId="3" applyNumberFormat="1" applyFont="1" applyFill="1" applyAlignment="1">
      <alignment horizontal="center" vertical="center"/>
    </xf>
    <xf numFmtId="0" fontId="35" fillId="0" borderId="0" xfId="3" applyNumberFormat="1" applyFont="1" applyFill="1" applyAlignment="1">
      <alignment horizontal="right" vertical="center"/>
    </xf>
    <xf numFmtId="37" fontId="35" fillId="0" borderId="0" xfId="3" applyNumberFormat="1" applyFont="1" applyFill="1" applyBorder="1" applyAlignment="1">
      <alignment horizontal="right" vertical="center"/>
    </xf>
    <xf numFmtId="0" fontId="35" fillId="0" borderId="0" xfId="3" applyNumberFormat="1" applyFont="1" applyFill="1" applyBorder="1" applyAlignment="1">
      <alignment horizontal="right" vertical="center"/>
    </xf>
    <xf numFmtId="187" fontId="35" fillId="0" borderId="3" xfId="3" applyNumberFormat="1" applyFont="1" applyFill="1" applyBorder="1" applyAlignment="1">
      <alignment horizontal="right" vertical="center"/>
    </xf>
    <xf numFmtId="187" fontId="35" fillId="0" borderId="2" xfId="3" applyNumberFormat="1" applyFont="1" applyFill="1" applyBorder="1" applyAlignment="1">
      <alignment horizontal="right" vertical="center"/>
    </xf>
    <xf numFmtId="187" fontId="35" fillId="0" borderId="0" xfId="4" applyNumberFormat="1" applyFont="1" applyFill="1" applyAlignment="1">
      <alignment horizontal="right" vertical="center"/>
    </xf>
    <xf numFmtId="190" fontId="35" fillId="0" borderId="0" xfId="4" applyNumberFormat="1" applyFont="1" applyFill="1" applyAlignment="1">
      <alignment horizontal="right" vertical="center"/>
    </xf>
    <xf numFmtId="188" fontId="35" fillId="0" borderId="0" xfId="4" applyNumberFormat="1" applyFont="1" applyFill="1" applyAlignment="1">
      <alignment horizontal="right" vertical="center"/>
    </xf>
    <xf numFmtId="0" fontId="35" fillId="0" borderId="4" xfId="3" applyNumberFormat="1" applyFont="1" applyFill="1" applyBorder="1" applyAlignment="1">
      <alignment vertical="center"/>
    </xf>
    <xf numFmtId="38" fontId="35" fillId="0" borderId="0" xfId="3" applyNumberFormat="1" applyFont="1" applyFill="1" applyAlignment="1">
      <alignment horizontal="centerContinuous" vertical="center"/>
    </xf>
    <xf numFmtId="187" fontId="3" fillId="0" borderId="3" xfId="3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187" fontId="3" fillId="0" borderId="1" xfId="3" applyNumberFormat="1" applyFont="1" applyFill="1" applyBorder="1" applyAlignment="1">
      <alignment vertical="center"/>
    </xf>
    <xf numFmtId="0" fontId="35" fillId="0" borderId="1" xfId="3" quotePrefix="1" applyNumberFormat="1" applyFont="1" applyFill="1" applyBorder="1" applyAlignment="1">
      <alignment horizontal="center" vertical="center"/>
    </xf>
    <xf numFmtId="0" fontId="36" fillId="0" borderId="0" xfId="3" applyNumberFormat="1" applyFont="1" applyFill="1" applyBorder="1" applyAlignment="1">
      <alignment vertical="center"/>
    </xf>
    <xf numFmtId="0" fontId="35" fillId="0" borderId="0" xfId="3" applyNumberFormat="1" applyFont="1" applyFill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190" fontId="3" fillId="0" borderId="0" xfId="3" applyNumberFormat="1" applyFont="1" applyFill="1" applyAlignment="1">
      <alignment vertical="center"/>
    </xf>
    <xf numFmtId="190" fontId="2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Continuous" vertical="center"/>
    </xf>
    <xf numFmtId="0" fontId="3" fillId="0" borderId="1" xfId="3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Border="1" applyAlignment="1">
      <alignment horizontal="centerContinuous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0" fontId="33" fillId="0" borderId="0" xfId="3" quotePrefix="1" applyNumberFormat="1" applyFont="1" applyFill="1" applyBorder="1" applyAlignment="1">
      <alignment horizontal="center" vertical="center"/>
    </xf>
    <xf numFmtId="0" fontId="2" fillId="0" borderId="0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5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vertical="center"/>
    </xf>
    <xf numFmtId="187" fontId="3" fillId="0" borderId="5" xfId="3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center" vertical="center"/>
    </xf>
    <xf numFmtId="38" fontId="33" fillId="0" borderId="0" xfId="3" applyNumberFormat="1" applyFont="1" applyFill="1" applyBorder="1" applyAlignment="1">
      <alignment horizontal="center" vertical="center"/>
    </xf>
    <xf numFmtId="187" fontId="33" fillId="0" borderId="0" xfId="3" quotePrefix="1" applyNumberFormat="1" applyFont="1" applyFill="1" applyBorder="1" applyAlignment="1">
      <alignment horizontal="center" vertical="center"/>
    </xf>
    <xf numFmtId="187" fontId="3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189" fontId="4" fillId="0" borderId="0" xfId="3" applyNumberFormat="1" applyFont="1" applyFill="1" applyAlignment="1">
      <alignment horizontal="center" vertical="center"/>
    </xf>
    <xf numFmtId="49" fontId="39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39" fontId="3" fillId="0" borderId="3" xfId="3" applyNumberFormat="1" applyFont="1" applyFill="1" applyBorder="1" applyAlignment="1">
      <alignment vertical="center"/>
    </xf>
    <xf numFmtId="195" fontId="3" fillId="0" borderId="0" xfId="3" applyNumberFormat="1" applyFont="1" applyFill="1" applyBorder="1" applyAlignment="1">
      <alignment vertical="center"/>
    </xf>
    <xf numFmtId="0" fontId="3" fillId="0" borderId="4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1" xfId="3" applyNumberFormat="1" applyFont="1" applyFill="1" applyBorder="1" applyAlignment="1">
      <alignment horizontal="right" vertical="center"/>
    </xf>
    <xf numFmtId="187" fontId="3" fillId="0" borderId="1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right" vertical="center"/>
    </xf>
    <xf numFmtId="0" fontId="33" fillId="0" borderId="0" xfId="3" applyNumberFormat="1" applyFont="1" applyFill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37" fontId="3" fillId="0" borderId="1" xfId="3" applyNumberFormat="1" applyFont="1" applyFill="1" applyBorder="1" applyAlignment="1">
      <alignment vertical="center"/>
    </xf>
    <xf numFmtId="37" fontId="3" fillId="0" borderId="5" xfId="3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horizontal="center" vertical="center"/>
    </xf>
    <xf numFmtId="188" fontId="3" fillId="0" borderId="0" xfId="4" quotePrefix="1" applyNumberFormat="1" applyFont="1" applyFill="1" applyBorder="1" applyAlignment="1">
      <alignment vertical="center"/>
    </xf>
    <xf numFmtId="38" fontId="2" fillId="0" borderId="0" xfId="3" applyNumberFormat="1" applyFont="1" applyFill="1" applyBorder="1" applyAlignment="1">
      <alignment vertical="center"/>
    </xf>
    <xf numFmtId="37" fontId="34" fillId="0" borderId="1" xfId="3" applyNumberFormat="1" applyFont="1" applyFill="1" applyBorder="1" applyAlignment="1">
      <alignment horizontal="center" vertical="center"/>
    </xf>
    <xf numFmtId="38" fontId="35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</cellXfs>
  <cellStyles count="49">
    <cellStyle name="Comma 2" xfId="4"/>
    <cellStyle name="comma zerodec" xfId="5"/>
    <cellStyle name="Cover Date" xfId="6"/>
    <cellStyle name="Cover Subtitle" xfId="7"/>
    <cellStyle name="Cover Title" xfId="8"/>
    <cellStyle name="Currency1" xfId="9"/>
    <cellStyle name="Dollar (zero dec)" xfId="10"/>
    <cellStyle name="E&amp;Y House" xfId="11"/>
    <cellStyle name="Excel Built-in Normal" xfId="2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1"/>
    <cellStyle name="Normal 3" xfId="3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" name="Line 7" hidden="1">
          <a:extLst>
            <a:ext uri="{FF2B5EF4-FFF2-40B4-BE49-F238E27FC236}">
              <a16:creationId xmlns:a16="http://schemas.microsoft.com/office/drawing/2014/main" xmlns="" id="{C746EF4B-D91C-483D-A516-027955DD7D32}"/>
            </a:ext>
          </a:extLst>
        </xdr:cNvPr>
        <xdr:cNvSpPr>
          <a:spLocks noChangeShapeType="1"/>
        </xdr:cNvSpPr>
      </xdr:nvSpPr>
      <xdr:spPr bwMode="auto">
        <a:xfrm>
          <a:off x="3590925" y="966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3" name="Line 8" hidden="1">
          <a:extLst>
            <a:ext uri="{FF2B5EF4-FFF2-40B4-BE49-F238E27FC236}">
              <a16:creationId xmlns:a16="http://schemas.microsoft.com/office/drawing/2014/main" xmlns="" id="{AF269854-F6C4-404D-B1FA-94416EF3E5BE}"/>
            </a:ext>
          </a:extLst>
        </xdr:cNvPr>
        <xdr:cNvSpPr>
          <a:spLocks noChangeShapeType="1"/>
        </xdr:cNvSpPr>
      </xdr:nvSpPr>
      <xdr:spPr bwMode="auto">
        <a:xfrm>
          <a:off x="3590925" y="966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opLeftCell="A97" zoomScaleNormal="100" zoomScaleSheetLayoutView="85" workbookViewId="0">
      <selection activeCell="D24" sqref="D24:E24"/>
    </sheetView>
  </sheetViews>
  <sheetFormatPr defaultColWidth="10.7109375" defaultRowHeight="26.25"/>
  <cols>
    <col min="1" max="1" width="48.85546875" style="24" customWidth="1"/>
    <col min="2" max="2" width="7.7109375" style="24" customWidth="1"/>
    <col min="3" max="3" width="2.28515625" style="24" customWidth="1"/>
    <col min="4" max="4" width="16.7109375" style="25" customWidth="1"/>
    <col min="5" max="5" width="1.28515625" style="24" customWidth="1"/>
    <col min="6" max="6" width="16.7109375" style="25" customWidth="1"/>
    <col min="7" max="7" width="1.28515625" style="24" customWidth="1"/>
    <col min="8" max="8" width="16.7109375" style="25" customWidth="1"/>
    <col min="9" max="9" width="1.28515625" style="24" customWidth="1"/>
    <col min="10" max="10" width="16.7109375" style="25" customWidth="1"/>
    <col min="11" max="11" width="1.28515625" style="24" customWidth="1"/>
    <col min="12" max="16384" width="10.7109375" style="24"/>
  </cols>
  <sheetData>
    <row r="1" spans="1:11" s="23" customFormat="1" ht="24" customHeight="1">
      <c r="A1" s="23" t="s">
        <v>125</v>
      </c>
    </row>
    <row r="2" spans="1:11" s="23" customFormat="1">
      <c r="A2" s="23" t="s">
        <v>11</v>
      </c>
    </row>
    <row r="3" spans="1:11" s="23" customFormat="1">
      <c r="A3" s="23" t="s">
        <v>185</v>
      </c>
    </row>
    <row r="4" spans="1:11">
      <c r="J4" s="26" t="s">
        <v>1</v>
      </c>
    </row>
    <row r="5" spans="1:11">
      <c r="D5" s="102" t="s">
        <v>2</v>
      </c>
      <c r="E5" s="102"/>
      <c r="F5" s="102"/>
      <c r="G5" s="27"/>
      <c r="H5" s="102" t="s">
        <v>10</v>
      </c>
      <c r="I5" s="102"/>
      <c r="J5" s="102"/>
      <c r="K5" s="27"/>
    </row>
    <row r="6" spans="1:11">
      <c r="B6" s="28" t="s">
        <v>12</v>
      </c>
      <c r="D6" s="28" t="s">
        <v>186</v>
      </c>
      <c r="F6" s="58" t="s">
        <v>168</v>
      </c>
      <c r="G6" s="38"/>
      <c r="H6" s="28" t="str">
        <f>$D$6</f>
        <v>30 กันยายน 2562</v>
      </c>
      <c r="J6" s="58" t="s">
        <v>168</v>
      </c>
      <c r="K6" s="59"/>
    </row>
    <row r="7" spans="1:11">
      <c r="B7" s="29"/>
      <c r="D7" s="60" t="s">
        <v>13</v>
      </c>
      <c r="F7" s="60" t="s">
        <v>14</v>
      </c>
      <c r="H7" s="60" t="s">
        <v>13</v>
      </c>
      <c r="J7" s="60" t="s">
        <v>14</v>
      </c>
    </row>
    <row r="8" spans="1:11">
      <c r="B8" s="29"/>
      <c r="D8" s="60" t="s">
        <v>15</v>
      </c>
      <c r="F8" s="60"/>
      <c r="H8" s="60" t="s">
        <v>15</v>
      </c>
      <c r="J8" s="60"/>
    </row>
    <row r="9" spans="1:11">
      <c r="A9" s="23" t="s">
        <v>16</v>
      </c>
    </row>
    <row r="10" spans="1:11">
      <c r="A10" s="23" t="s">
        <v>80</v>
      </c>
      <c r="B10" s="30"/>
      <c r="G10" s="25"/>
      <c r="I10" s="25"/>
      <c r="K10" s="25"/>
    </row>
    <row r="11" spans="1:11">
      <c r="A11" s="24" t="s">
        <v>17</v>
      </c>
      <c r="B11" s="30">
        <v>5</v>
      </c>
      <c r="D11" s="31">
        <v>582283</v>
      </c>
      <c r="E11" s="31"/>
      <c r="F11" s="31">
        <v>1147983</v>
      </c>
      <c r="G11" s="31"/>
      <c r="H11" s="31">
        <v>139718</v>
      </c>
      <c r="I11" s="31"/>
      <c r="J11" s="31">
        <v>145989</v>
      </c>
      <c r="K11" s="31"/>
    </row>
    <row r="12" spans="1:11">
      <c r="A12" s="24" t="s">
        <v>81</v>
      </c>
      <c r="B12" s="30">
        <v>6</v>
      </c>
      <c r="D12" s="32">
        <v>2177470</v>
      </c>
      <c r="E12" s="31"/>
      <c r="F12" s="32">
        <v>1829191</v>
      </c>
      <c r="G12" s="31"/>
      <c r="H12" s="32">
        <v>1320290</v>
      </c>
      <c r="I12" s="31"/>
      <c r="J12" s="32">
        <v>1110239</v>
      </c>
      <c r="K12" s="31"/>
    </row>
    <row r="13" spans="1:11">
      <c r="A13" s="24" t="s">
        <v>18</v>
      </c>
      <c r="B13" s="30"/>
      <c r="D13" s="32">
        <v>612071</v>
      </c>
      <c r="E13" s="31"/>
      <c r="F13" s="32">
        <v>0</v>
      </c>
      <c r="G13" s="31"/>
      <c r="H13" s="32">
        <v>0</v>
      </c>
      <c r="I13" s="31"/>
      <c r="J13" s="32">
        <v>0</v>
      </c>
      <c r="K13" s="31"/>
    </row>
    <row r="14" spans="1:11">
      <c r="A14" s="24" t="s">
        <v>146</v>
      </c>
      <c r="B14" s="30">
        <v>7</v>
      </c>
      <c r="D14" s="33">
        <v>83099</v>
      </c>
      <c r="E14" s="31"/>
      <c r="F14" s="33">
        <v>117240</v>
      </c>
      <c r="G14" s="31"/>
      <c r="H14" s="33">
        <v>0</v>
      </c>
      <c r="I14" s="31"/>
      <c r="J14" s="33">
        <v>0</v>
      </c>
      <c r="K14" s="31"/>
    </row>
    <row r="15" spans="1:11">
      <c r="A15" s="24" t="s">
        <v>82</v>
      </c>
      <c r="B15" s="30">
        <v>8</v>
      </c>
      <c r="D15" s="33">
        <v>2280205</v>
      </c>
      <c r="E15" s="31"/>
      <c r="F15" s="33">
        <v>2216270</v>
      </c>
      <c r="G15" s="31"/>
      <c r="H15" s="33">
        <v>0</v>
      </c>
      <c r="I15" s="31"/>
      <c r="J15" s="33">
        <v>0</v>
      </c>
      <c r="K15" s="31"/>
    </row>
    <row r="16" spans="1:11">
      <c r="A16" s="24" t="s">
        <v>176</v>
      </c>
      <c r="B16" s="30"/>
      <c r="D16" s="33"/>
      <c r="E16" s="31"/>
      <c r="F16" s="33"/>
      <c r="G16" s="31"/>
      <c r="H16" s="33"/>
      <c r="I16" s="31"/>
      <c r="J16" s="33"/>
      <c r="K16" s="31"/>
    </row>
    <row r="17" spans="1:11">
      <c r="A17" s="24" t="s">
        <v>175</v>
      </c>
      <c r="B17" s="30"/>
      <c r="D17" s="33">
        <v>30628</v>
      </c>
      <c r="E17" s="31"/>
      <c r="F17" s="33">
        <v>44241</v>
      </c>
      <c r="G17" s="31"/>
      <c r="H17" s="33">
        <v>0</v>
      </c>
      <c r="I17" s="31"/>
      <c r="J17" s="33">
        <v>0</v>
      </c>
      <c r="K17" s="31"/>
    </row>
    <row r="18" spans="1:11">
      <c r="A18" s="24" t="s">
        <v>19</v>
      </c>
      <c r="B18" s="30">
        <v>9</v>
      </c>
      <c r="D18" s="32">
        <v>24907</v>
      </c>
      <c r="E18" s="31"/>
      <c r="F18" s="32">
        <v>19234</v>
      </c>
      <c r="G18" s="31"/>
      <c r="H18" s="32">
        <v>4274</v>
      </c>
      <c r="I18" s="31"/>
      <c r="J18" s="32">
        <v>2708</v>
      </c>
      <c r="K18" s="31"/>
    </row>
    <row r="19" spans="1:11">
      <c r="A19" s="24" t="s">
        <v>83</v>
      </c>
      <c r="B19" s="30"/>
      <c r="D19" s="34">
        <v>65104</v>
      </c>
      <c r="E19" s="31"/>
      <c r="F19" s="34">
        <v>107780</v>
      </c>
      <c r="G19" s="31"/>
      <c r="H19" s="34">
        <v>185809</v>
      </c>
      <c r="I19" s="31"/>
      <c r="J19" s="34">
        <v>239518</v>
      </c>
      <c r="K19" s="31"/>
    </row>
    <row r="20" spans="1:11">
      <c r="A20" s="24" t="s">
        <v>84</v>
      </c>
      <c r="B20" s="30"/>
      <c r="D20" s="34">
        <v>32485</v>
      </c>
      <c r="E20" s="31"/>
      <c r="F20" s="34">
        <v>36545</v>
      </c>
      <c r="G20" s="31"/>
      <c r="H20" s="34">
        <v>12702</v>
      </c>
      <c r="I20" s="31"/>
      <c r="J20" s="34">
        <v>17603</v>
      </c>
      <c r="K20" s="31"/>
    </row>
    <row r="21" spans="1:11">
      <c r="A21" s="23" t="s">
        <v>85</v>
      </c>
      <c r="B21" s="30"/>
      <c r="D21" s="35">
        <f>SUM(D11:D20)</f>
        <v>5888252</v>
      </c>
      <c r="E21" s="31"/>
      <c r="F21" s="35">
        <f>SUM(F11:F20)</f>
        <v>5518484</v>
      </c>
      <c r="G21" s="31"/>
      <c r="H21" s="35">
        <f>SUM(H11:H20)</f>
        <v>1662793</v>
      </c>
      <c r="I21" s="31"/>
      <c r="J21" s="35">
        <f>SUM(J11:J20)</f>
        <v>1516057</v>
      </c>
      <c r="K21" s="31"/>
    </row>
    <row r="22" spans="1:11">
      <c r="A22" s="23" t="s">
        <v>86</v>
      </c>
      <c r="B22" s="30"/>
      <c r="D22" s="33"/>
      <c r="E22" s="31"/>
      <c r="F22" s="33"/>
      <c r="G22" s="31"/>
      <c r="H22" s="33"/>
      <c r="I22" s="31"/>
      <c r="J22" s="33"/>
      <c r="K22" s="31"/>
    </row>
    <row r="23" spans="1:11">
      <c r="A23" s="24" t="s">
        <v>20</v>
      </c>
      <c r="B23" s="30">
        <v>10</v>
      </c>
      <c r="D23" s="34">
        <v>0</v>
      </c>
      <c r="E23" s="31"/>
      <c r="F23" s="34">
        <v>0</v>
      </c>
      <c r="G23" s="31"/>
      <c r="H23" s="34">
        <v>5124421</v>
      </c>
      <c r="I23" s="31"/>
      <c r="J23" s="34">
        <v>5109444</v>
      </c>
      <c r="K23" s="31"/>
    </row>
    <row r="24" spans="1:11">
      <c r="A24" s="24" t="s">
        <v>179</v>
      </c>
      <c r="B24" s="30">
        <v>11</v>
      </c>
      <c r="D24" s="34">
        <v>26117</v>
      </c>
      <c r="E24" s="31"/>
      <c r="F24" s="34">
        <v>0</v>
      </c>
      <c r="G24" s="31"/>
      <c r="H24" s="34">
        <v>26117</v>
      </c>
      <c r="I24" s="31"/>
      <c r="J24" s="34">
        <v>0</v>
      </c>
      <c r="K24" s="31"/>
    </row>
    <row r="25" spans="1:11">
      <c r="A25" s="24" t="s">
        <v>87</v>
      </c>
      <c r="B25" s="30">
        <v>6</v>
      </c>
      <c r="D25" s="33">
        <v>472681</v>
      </c>
      <c r="E25" s="31"/>
      <c r="F25" s="33">
        <v>489286</v>
      </c>
      <c r="G25" s="31"/>
      <c r="H25" s="33">
        <v>471451</v>
      </c>
      <c r="I25" s="31"/>
      <c r="J25" s="33">
        <v>488966</v>
      </c>
      <c r="K25" s="31"/>
    </row>
    <row r="26" spans="1:11">
      <c r="A26" s="24" t="s">
        <v>88</v>
      </c>
      <c r="B26" s="30">
        <v>12</v>
      </c>
      <c r="D26" s="33">
        <v>0</v>
      </c>
      <c r="E26" s="31"/>
      <c r="F26" s="33">
        <v>0</v>
      </c>
      <c r="G26" s="31"/>
      <c r="H26" s="33">
        <v>89047</v>
      </c>
      <c r="I26" s="31"/>
      <c r="J26" s="33">
        <v>95633</v>
      </c>
      <c r="K26" s="31"/>
    </row>
    <row r="27" spans="1:11">
      <c r="A27" s="24" t="s">
        <v>89</v>
      </c>
      <c r="B27" s="30">
        <v>13</v>
      </c>
      <c r="D27" s="33">
        <v>143228</v>
      </c>
      <c r="E27" s="31"/>
      <c r="F27" s="33">
        <v>157010</v>
      </c>
      <c r="G27" s="31"/>
      <c r="H27" s="33">
        <v>14593</v>
      </c>
      <c r="I27" s="31"/>
      <c r="J27" s="33">
        <v>18452</v>
      </c>
      <c r="K27" s="31"/>
    </row>
    <row r="28" spans="1:11">
      <c r="A28" s="24" t="s">
        <v>90</v>
      </c>
      <c r="B28" s="30">
        <v>14</v>
      </c>
      <c r="D28" s="33">
        <v>20404</v>
      </c>
      <c r="E28" s="31"/>
      <c r="F28" s="33">
        <v>23726</v>
      </c>
      <c r="G28" s="31"/>
      <c r="H28" s="33">
        <v>2529</v>
      </c>
      <c r="I28" s="31"/>
      <c r="J28" s="33">
        <v>3805</v>
      </c>
      <c r="K28" s="31"/>
    </row>
    <row r="29" spans="1:11">
      <c r="A29" s="24" t="s">
        <v>76</v>
      </c>
      <c r="D29" s="33">
        <v>50856</v>
      </c>
      <c r="E29" s="31"/>
      <c r="F29" s="33">
        <v>52648</v>
      </c>
      <c r="G29" s="31"/>
      <c r="H29" s="33">
        <v>9518</v>
      </c>
      <c r="I29" s="31"/>
      <c r="J29" s="33">
        <v>16358</v>
      </c>
      <c r="K29" s="31"/>
    </row>
    <row r="30" spans="1:11">
      <c r="A30" s="24" t="s">
        <v>91</v>
      </c>
      <c r="B30" s="30">
        <v>15</v>
      </c>
      <c r="D30" s="36">
        <v>131508</v>
      </c>
      <c r="E30" s="31"/>
      <c r="F30" s="36">
        <v>150772</v>
      </c>
      <c r="G30" s="31"/>
      <c r="H30" s="36">
        <v>9731</v>
      </c>
      <c r="I30" s="31"/>
      <c r="J30" s="36">
        <v>35656</v>
      </c>
      <c r="K30" s="31"/>
    </row>
    <row r="31" spans="1:11">
      <c r="A31" s="23" t="s">
        <v>92</v>
      </c>
      <c r="B31" s="30"/>
      <c r="D31" s="35">
        <f>SUM(D23:D30)</f>
        <v>844794</v>
      </c>
      <c r="E31" s="31"/>
      <c r="F31" s="35">
        <f>SUM(F23:F30)</f>
        <v>873442</v>
      </c>
      <c r="G31" s="31"/>
      <c r="H31" s="35">
        <f>SUM(H23:H30)</f>
        <v>5747407</v>
      </c>
      <c r="I31" s="31"/>
      <c r="J31" s="35">
        <f>SUM(J23:J30)</f>
        <v>5768314</v>
      </c>
      <c r="K31" s="31"/>
    </row>
    <row r="32" spans="1:11" ht="27" thickBot="1">
      <c r="A32" s="23" t="s">
        <v>21</v>
      </c>
      <c r="B32" s="30"/>
      <c r="D32" s="37">
        <f>SUM(D21+D31)</f>
        <v>6733046</v>
      </c>
      <c r="E32" s="31"/>
      <c r="F32" s="37">
        <f>SUM(F21+F31)</f>
        <v>6391926</v>
      </c>
      <c r="G32" s="31"/>
      <c r="H32" s="37">
        <f>SUM(H21+H31)</f>
        <v>7410200</v>
      </c>
      <c r="I32" s="31"/>
      <c r="J32" s="37">
        <f>SUM(J21+J31)</f>
        <v>7284371</v>
      </c>
      <c r="K32" s="31"/>
    </row>
    <row r="33" spans="1:13" ht="27" thickTop="1">
      <c r="C33" s="38"/>
      <c r="D33" s="39"/>
      <c r="E33" s="38"/>
      <c r="G33" s="38"/>
      <c r="H33" s="39"/>
      <c r="I33" s="38"/>
      <c r="K33" s="38"/>
    </row>
    <row r="34" spans="1:13">
      <c r="A34" s="24" t="s">
        <v>9</v>
      </c>
      <c r="C34" s="38"/>
      <c r="D34" s="39"/>
      <c r="E34" s="38"/>
      <c r="G34" s="38"/>
      <c r="H34" s="39"/>
      <c r="I34" s="38"/>
      <c r="K34" s="38"/>
    </row>
    <row r="35" spans="1:13" s="23" customFormat="1" ht="26.25" customHeight="1">
      <c r="A35" s="23" t="s">
        <v>125</v>
      </c>
    </row>
    <row r="36" spans="1:13" s="23" customFormat="1" ht="26.25" customHeight="1">
      <c r="A36" s="23" t="s">
        <v>22</v>
      </c>
      <c r="D36" s="40"/>
      <c r="F36" s="40"/>
      <c r="H36" s="40"/>
      <c r="J36" s="40"/>
    </row>
    <row r="37" spans="1:13" s="23" customFormat="1" ht="26.25" customHeight="1">
      <c r="A37" s="23" t="s">
        <v>185</v>
      </c>
    </row>
    <row r="38" spans="1:13" ht="26.25" customHeight="1">
      <c r="K38" s="26" t="s">
        <v>1</v>
      </c>
    </row>
    <row r="39" spans="1:13" ht="26.25" customHeight="1">
      <c r="D39" s="102" t="s">
        <v>2</v>
      </c>
      <c r="E39" s="102"/>
      <c r="F39" s="102"/>
      <c r="G39" s="27"/>
      <c r="H39" s="102" t="s">
        <v>10</v>
      </c>
      <c r="I39" s="102"/>
      <c r="J39" s="102"/>
      <c r="K39" s="27"/>
    </row>
    <row r="40" spans="1:13" ht="26.25" customHeight="1">
      <c r="B40" s="28" t="s">
        <v>12</v>
      </c>
      <c r="D40" s="28" t="str">
        <f>$D$6</f>
        <v>30 กันยายน 2562</v>
      </c>
      <c r="F40" s="58" t="s">
        <v>168</v>
      </c>
      <c r="G40" s="38"/>
      <c r="H40" s="28" t="str">
        <f>$D$6</f>
        <v>30 กันยายน 2562</v>
      </c>
      <c r="J40" s="58" t="s">
        <v>168</v>
      </c>
      <c r="K40" s="59"/>
    </row>
    <row r="41" spans="1:13" ht="26.25" customHeight="1">
      <c r="B41" s="29"/>
      <c r="D41" s="60" t="s">
        <v>13</v>
      </c>
      <c r="F41" s="60" t="s">
        <v>14</v>
      </c>
      <c r="H41" s="60" t="s">
        <v>13</v>
      </c>
      <c r="J41" s="60" t="s">
        <v>14</v>
      </c>
    </row>
    <row r="42" spans="1:13" ht="26.25" customHeight="1">
      <c r="B42" s="29"/>
      <c r="D42" s="60" t="s">
        <v>15</v>
      </c>
      <c r="F42" s="60"/>
      <c r="H42" s="60" t="s">
        <v>15</v>
      </c>
      <c r="J42" s="60"/>
    </row>
    <row r="43" spans="1:13" ht="26.25" customHeight="1">
      <c r="A43" s="23" t="s">
        <v>93</v>
      </c>
    </row>
    <row r="44" spans="1:13" ht="26.25" customHeight="1">
      <c r="A44" s="23" t="s">
        <v>94</v>
      </c>
      <c r="G44" s="25"/>
      <c r="I44" s="25"/>
      <c r="K44" s="25"/>
      <c r="L44" s="25"/>
      <c r="M44" s="25"/>
    </row>
    <row r="45" spans="1:13" ht="26.25" customHeight="1">
      <c r="A45" s="24" t="s">
        <v>95</v>
      </c>
      <c r="B45" s="30">
        <v>16</v>
      </c>
      <c r="D45" s="41">
        <v>410000</v>
      </c>
      <c r="E45" s="41"/>
      <c r="F45" s="41">
        <v>0</v>
      </c>
      <c r="G45" s="41"/>
      <c r="H45" s="41">
        <v>0</v>
      </c>
      <c r="I45" s="41"/>
      <c r="J45" s="41">
        <v>0</v>
      </c>
      <c r="K45" s="41"/>
    </row>
    <row r="46" spans="1:13" ht="26.25" customHeight="1">
      <c r="A46" s="24" t="s">
        <v>23</v>
      </c>
      <c r="B46" s="30"/>
      <c r="D46" s="41">
        <v>611960</v>
      </c>
      <c r="E46" s="41"/>
      <c r="F46" s="41">
        <v>0</v>
      </c>
      <c r="G46" s="41"/>
      <c r="H46" s="41">
        <v>0</v>
      </c>
      <c r="I46" s="41"/>
      <c r="J46" s="41">
        <v>0</v>
      </c>
      <c r="K46" s="41"/>
    </row>
    <row r="47" spans="1:13" ht="26.25" customHeight="1">
      <c r="A47" s="24" t="s">
        <v>147</v>
      </c>
      <c r="B47" s="30">
        <v>17</v>
      </c>
      <c r="D47" s="41">
        <v>244197</v>
      </c>
      <c r="E47" s="41"/>
      <c r="F47" s="41">
        <v>158597</v>
      </c>
      <c r="G47" s="41"/>
      <c r="H47" s="41">
        <v>0</v>
      </c>
      <c r="I47" s="41"/>
      <c r="J47" s="41">
        <v>0</v>
      </c>
      <c r="K47" s="41"/>
    </row>
    <row r="48" spans="1:13" ht="26.25" customHeight="1">
      <c r="A48" s="24" t="s">
        <v>24</v>
      </c>
      <c r="B48" s="30">
        <v>18</v>
      </c>
      <c r="D48" s="41">
        <v>464258</v>
      </c>
      <c r="E48" s="41"/>
      <c r="F48" s="41">
        <v>506113</v>
      </c>
      <c r="G48" s="41"/>
      <c r="H48" s="41">
        <v>0</v>
      </c>
      <c r="I48" s="41"/>
      <c r="J48" s="41">
        <v>0</v>
      </c>
      <c r="K48" s="41"/>
    </row>
    <row r="49" spans="1:11" ht="26.25" customHeight="1">
      <c r="A49" s="24" t="s">
        <v>134</v>
      </c>
      <c r="B49" s="30"/>
      <c r="D49" s="41">
        <v>10725</v>
      </c>
      <c r="E49" s="41"/>
      <c r="F49" s="41">
        <v>15587</v>
      </c>
      <c r="G49" s="41"/>
      <c r="H49" s="41">
        <v>0</v>
      </c>
      <c r="I49" s="41"/>
      <c r="J49" s="41">
        <v>0</v>
      </c>
      <c r="K49" s="41"/>
    </row>
    <row r="50" spans="1:11" ht="26.25" customHeight="1">
      <c r="A50" s="24" t="s">
        <v>25</v>
      </c>
      <c r="B50" s="30">
        <v>9</v>
      </c>
      <c r="D50" s="33">
        <v>43249</v>
      </c>
      <c r="E50" s="31"/>
      <c r="F50" s="33">
        <v>21937</v>
      </c>
      <c r="G50" s="31"/>
      <c r="H50" s="41">
        <v>358</v>
      </c>
      <c r="I50" s="31"/>
      <c r="J50" s="41">
        <v>0</v>
      </c>
      <c r="K50" s="31"/>
    </row>
    <row r="51" spans="1:11" ht="26.25" customHeight="1">
      <c r="A51" s="24" t="s">
        <v>97</v>
      </c>
      <c r="B51" s="30"/>
      <c r="D51" s="42">
        <v>177097</v>
      </c>
      <c r="E51" s="41"/>
      <c r="F51" s="42">
        <v>302740</v>
      </c>
      <c r="G51" s="41"/>
      <c r="H51" s="42">
        <v>112944</v>
      </c>
      <c r="I51" s="41"/>
      <c r="J51" s="42">
        <v>109620</v>
      </c>
      <c r="K51" s="41"/>
    </row>
    <row r="52" spans="1:11" ht="26.25" customHeight="1">
      <c r="A52" s="24" t="s">
        <v>96</v>
      </c>
      <c r="B52" s="30">
        <v>16</v>
      </c>
      <c r="D52" s="41">
        <v>0</v>
      </c>
      <c r="E52" s="41"/>
      <c r="F52" s="41">
        <v>549150</v>
      </c>
      <c r="G52" s="41"/>
      <c r="H52" s="41">
        <v>2680000</v>
      </c>
      <c r="I52" s="41"/>
      <c r="J52" s="41">
        <v>2504222</v>
      </c>
      <c r="K52" s="41"/>
    </row>
    <row r="53" spans="1:11" ht="26.25" customHeight="1">
      <c r="A53" s="24" t="s">
        <v>27</v>
      </c>
      <c r="D53" s="41">
        <v>16475</v>
      </c>
      <c r="E53" s="41"/>
      <c r="F53" s="41">
        <v>50434</v>
      </c>
      <c r="G53" s="41"/>
      <c r="H53" s="41">
        <v>1172</v>
      </c>
      <c r="I53" s="41"/>
      <c r="J53" s="41">
        <v>0</v>
      </c>
      <c r="K53" s="41"/>
    </row>
    <row r="54" spans="1:11" ht="26.25" customHeight="1">
      <c r="A54" s="24" t="s">
        <v>98</v>
      </c>
      <c r="D54" s="41">
        <v>35077</v>
      </c>
      <c r="E54" s="41"/>
      <c r="F54" s="41">
        <v>17178</v>
      </c>
      <c r="G54" s="41"/>
      <c r="H54" s="41">
        <v>13058</v>
      </c>
      <c r="I54" s="41"/>
      <c r="J54" s="41">
        <v>2542</v>
      </c>
      <c r="K54" s="41"/>
    </row>
    <row r="55" spans="1:11" ht="26.25" customHeight="1">
      <c r="A55" s="23" t="s">
        <v>99</v>
      </c>
      <c r="D55" s="35">
        <f>SUM(D45:D54)</f>
        <v>2013038</v>
      </c>
      <c r="E55" s="41"/>
      <c r="F55" s="35">
        <f>SUM(F45:F54)</f>
        <v>1621736</v>
      </c>
      <c r="G55" s="41"/>
      <c r="H55" s="35">
        <f>SUM(H45:H54)</f>
        <v>2807532</v>
      </c>
      <c r="I55" s="41"/>
      <c r="J55" s="35">
        <f>SUM(J45:J54)</f>
        <v>2616384</v>
      </c>
      <c r="K55" s="41"/>
    </row>
    <row r="56" spans="1:11" ht="26.25" customHeight="1">
      <c r="A56" s="23" t="s">
        <v>100</v>
      </c>
      <c r="D56" s="41"/>
      <c r="E56" s="41"/>
      <c r="F56" s="41"/>
      <c r="G56" s="41"/>
      <c r="H56" s="41"/>
      <c r="I56" s="41"/>
      <c r="J56" s="41"/>
      <c r="K56" s="41"/>
    </row>
    <row r="57" spans="1:11" ht="26.25" customHeight="1">
      <c r="A57" s="24" t="s">
        <v>26</v>
      </c>
      <c r="B57" s="30">
        <v>19</v>
      </c>
      <c r="D57" s="41">
        <v>151339</v>
      </c>
      <c r="E57" s="41"/>
      <c r="F57" s="41">
        <v>132783</v>
      </c>
      <c r="G57" s="41"/>
      <c r="H57" s="41">
        <v>33994</v>
      </c>
      <c r="I57" s="41"/>
      <c r="J57" s="41">
        <v>30579</v>
      </c>
      <c r="K57" s="41"/>
    </row>
    <row r="58" spans="1:11" ht="26.25" customHeight="1">
      <c r="A58" s="24" t="s">
        <v>101</v>
      </c>
      <c r="B58" s="30"/>
      <c r="D58" s="36">
        <v>11941</v>
      </c>
      <c r="E58" s="41"/>
      <c r="F58" s="36">
        <v>11356</v>
      </c>
      <c r="G58" s="41"/>
      <c r="H58" s="36">
        <v>11946</v>
      </c>
      <c r="I58" s="41"/>
      <c r="J58" s="36">
        <v>11357</v>
      </c>
      <c r="K58" s="41"/>
    </row>
    <row r="59" spans="1:11" ht="26.25" customHeight="1">
      <c r="A59" s="23" t="s">
        <v>102</v>
      </c>
      <c r="D59" s="35">
        <f>SUM(D57:D58)</f>
        <v>163280</v>
      </c>
      <c r="E59" s="41"/>
      <c r="F59" s="35">
        <f>SUM(F57:F58)</f>
        <v>144139</v>
      </c>
      <c r="G59" s="41"/>
      <c r="H59" s="35">
        <f>SUM(H57:H58)</f>
        <v>45940</v>
      </c>
      <c r="I59" s="41"/>
      <c r="J59" s="35">
        <f>SUM(J57:J58)</f>
        <v>41936</v>
      </c>
      <c r="K59" s="41"/>
    </row>
    <row r="60" spans="1:11" ht="26.25" customHeight="1">
      <c r="A60" s="23" t="s">
        <v>28</v>
      </c>
      <c r="D60" s="35">
        <f>SUM(D55+D59)</f>
        <v>2176318</v>
      </c>
      <c r="E60" s="41"/>
      <c r="F60" s="35">
        <f>SUM(F55+F59)</f>
        <v>1765875</v>
      </c>
      <c r="G60" s="41"/>
      <c r="H60" s="35">
        <f>SUM(H55+H59)</f>
        <v>2853472</v>
      </c>
      <c r="I60" s="41"/>
      <c r="J60" s="35">
        <f>SUM(J55+J59)</f>
        <v>2658320</v>
      </c>
      <c r="K60" s="41"/>
    </row>
    <row r="61" spans="1:11" ht="26.25" customHeight="1">
      <c r="A61" s="23"/>
      <c r="D61" s="33"/>
      <c r="E61" s="41"/>
      <c r="F61" s="33"/>
      <c r="G61" s="41"/>
      <c r="H61" s="33"/>
      <c r="I61" s="41"/>
      <c r="J61" s="33"/>
      <c r="K61" s="41"/>
    </row>
    <row r="62" spans="1:11">
      <c r="A62" s="24" t="s">
        <v>9</v>
      </c>
      <c r="C62" s="38"/>
      <c r="D62" s="39"/>
      <c r="E62" s="38"/>
      <c r="G62" s="38"/>
      <c r="H62" s="39"/>
      <c r="I62" s="38"/>
      <c r="K62" s="38"/>
    </row>
    <row r="63" spans="1:11" s="23" customFormat="1" ht="26.25" customHeight="1">
      <c r="A63" s="23" t="s">
        <v>125</v>
      </c>
    </row>
    <row r="64" spans="1:11" s="23" customFormat="1" ht="26.25" customHeight="1">
      <c r="A64" s="23" t="s">
        <v>22</v>
      </c>
      <c r="D64" s="40"/>
      <c r="F64" s="40"/>
      <c r="H64" s="40"/>
      <c r="J64" s="40"/>
    </row>
    <row r="65" spans="1:11" s="23" customFormat="1" ht="26.25" customHeight="1">
      <c r="A65" s="23" t="s">
        <v>185</v>
      </c>
    </row>
    <row r="66" spans="1:11" ht="26.25" customHeight="1">
      <c r="K66" s="26" t="s">
        <v>1</v>
      </c>
    </row>
    <row r="67" spans="1:11" ht="26.25" customHeight="1">
      <c r="D67" s="102" t="s">
        <v>2</v>
      </c>
      <c r="E67" s="102"/>
      <c r="F67" s="102"/>
      <c r="G67" s="27"/>
      <c r="H67" s="102" t="s">
        <v>10</v>
      </c>
      <c r="I67" s="102"/>
      <c r="J67" s="102"/>
      <c r="K67" s="27"/>
    </row>
    <row r="68" spans="1:11" ht="26.25" customHeight="1">
      <c r="B68" s="28" t="s">
        <v>12</v>
      </c>
      <c r="D68" s="28" t="str">
        <f>$D$6</f>
        <v>30 กันยายน 2562</v>
      </c>
      <c r="F68" s="58" t="s">
        <v>168</v>
      </c>
      <c r="G68" s="38"/>
      <c r="H68" s="28" t="str">
        <f>$D$6</f>
        <v>30 กันยายน 2562</v>
      </c>
      <c r="J68" s="58" t="s">
        <v>168</v>
      </c>
      <c r="K68" s="59"/>
    </row>
    <row r="69" spans="1:11" ht="26.25" customHeight="1">
      <c r="B69" s="29"/>
      <c r="D69" s="60" t="s">
        <v>13</v>
      </c>
      <c r="F69" s="60" t="s">
        <v>14</v>
      </c>
      <c r="H69" s="60" t="s">
        <v>13</v>
      </c>
      <c r="J69" s="60" t="s">
        <v>14</v>
      </c>
    </row>
    <row r="70" spans="1:11" ht="26.25" customHeight="1">
      <c r="B70" s="29"/>
      <c r="D70" s="60" t="s">
        <v>15</v>
      </c>
      <c r="F70" s="60"/>
      <c r="H70" s="60" t="s">
        <v>15</v>
      </c>
      <c r="J70" s="60"/>
    </row>
    <row r="71" spans="1:11" ht="26.25" customHeight="1">
      <c r="A71" s="23" t="s">
        <v>103</v>
      </c>
      <c r="D71" s="26"/>
      <c r="E71" s="43"/>
      <c r="F71" s="26"/>
      <c r="G71" s="43"/>
      <c r="H71" s="26"/>
      <c r="I71" s="43"/>
      <c r="J71" s="26"/>
      <c r="K71" s="43"/>
    </row>
    <row r="72" spans="1:11" ht="26.25" customHeight="1">
      <c r="A72" s="24" t="s">
        <v>29</v>
      </c>
      <c r="B72" s="30"/>
      <c r="D72" s="26"/>
      <c r="E72" s="43"/>
      <c r="F72" s="26"/>
      <c r="G72" s="43"/>
      <c r="H72" s="26"/>
      <c r="I72" s="43"/>
      <c r="J72" s="26"/>
      <c r="K72" s="43"/>
    </row>
    <row r="73" spans="1:11" ht="26.25" customHeight="1">
      <c r="A73" s="24" t="s">
        <v>30</v>
      </c>
      <c r="D73" s="44"/>
      <c r="E73" s="45"/>
      <c r="F73" s="44"/>
      <c r="G73" s="45"/>
      <c r="H73" s="44"/>
      <c r="I73" s="45"/>
      <c r="J73" s="44"/>
      <c r="K73" s="45"/>
    </row>
    <row r="74" spans="1:11" ht="26.25" customHeight="1" thickBot="1">
      <c r="A74" s="24" t="s">
        <v>180</v>
      </c>
      <c r="D74" s="46">
        <v>2591945</v>
      </c>
      <c r="E74" s="41"/>
      <c r="F74" s="46">
        <v>2521945</v>
      </c>
      <c r="G74" s="41"/>
      <c r="H74" s="46">
        <v>2521945</v>
      </c>
      <c r="I74" s="41"/>
      <c r="J74" s="46">
        <v>2521945</v>
      </c>
      <c r="K74" s="41"/>
    </row>
    <row r="75" spans="1:11" ht="26.25" customHeight="1" thickTop="1">
      <c r="A75" s="24" t="s">
        <v>104</v>
      </c>
      <c r="D75" s="31"/>
      <c r="E75" s="31"/>
      <c r="F75" s="31"/>
      <c r="G75" s="31"/>
      <c r="H75" s="31"/>
      <c r="I75" s="31"/>
      <c r="J75" s="31"/>
      <c r="K75" s="31"/>
    </row>
    <row r="76" spans="1:11" ht="26.25" customHeight="1">
      <c r="A76" s="24" t="s">
        <v>181</v>
      </c>
      <c r="D76" s="31">
        <v>2105656</v>
      </c>
      <c r="E76" s="31"/>
      <c r="F76" s="31">
        <v>2105656</v>
      </c>
      <c r="G76" s="31"/>
      <c r="H76" s="31">
        <v>2105656</v>
      </c>
      <c r="I76" s="31"/>
      <c r="J76" s="31">
        <v>2105656</v>
      </c>
      <c r="K76" s="31"/>
    </row>
    <row r="77" spans="1:11" ht="26.25" customHeight="1">
      <c r="A77" s="24" t="s">
        <v>105</v>
      </c>
      <c r="D77" s="31">
        <v>1139184</v>
      </c>
      <c r="E77" s="31"/>
      <c r="F77" s="31">
        <v>1139184</v>
      </c>
      <c r="G77" s="31"/>
      <c r="H77" s="31">
        <v>1139184</v>
      </c>
      <c r="I77" s="31"/>
      <c r="J77" s="31">
        <v>1139184</v>
      </c>
      <c r="K77" s="31"/>
    </row>
    <row r="78" spans="1:11" ht="26.25" customHeight="1">
      <c r="A78" s="24" t="s">
        <v>6</v>
      </c>
      <c r="D78" s="41"/>
      <c r="E78" s="41"/>
      <c r="F78" s="41"/>
      <c r="G78" s="41"/>
      <c r="H78" s="41"/>
      <c r="I78" s="41"/>
      <c r="J78" s="41"/>
      <c r="K78" s="41"/>
    </row>
    <row r="79" spans="1:11" ht="26.25" customHeight="1">
      <c r="A79" s="24" t="s">
        <v>106</v>
      </c>
      <c r="B79" s="30"/>
      <c r="D79" s="41">
        <v>252194</v>
      </c>
      <c r="E79" s="41"/>
      <c r="F79" s="41">
        <v>252194</v>
      </c>
      <c r="G79" s="41"/>
      <c r="H79" s="41">
        <v>252194</v>
      </c>
      <c r="I79" s="41"/>
      <c r="J79" s="41">
        <v>252194</v>
      </c>
      <c r="K79" s="41"/>
    </row>
    <row r="80" spans="1:11" ht="26.25" customHeight="1">
      <c r="A80" s="24" t="s">
        <v>32</v>
      </c>
      <c r="D80" s="33">
        <v>1039034</v>
      </c>
      <c r="E80" s="33"/>
      <c r="F80" s="33">
        <v>1099615</v>
      </c>
      <c r="G80" s="33"/>
      <c r="H80" s="33">
        <v>1039034</v>
      </c>
      <c r="I80" s="33"/>
      <c r="J80" s="33">
        <v>1099615</v>
      </c>
      <c r="K80" s="33"/>
    </row>
    <row r="81" spans="1:11" ht="26.25" customHeight="1">
      <c r="A81" s="24" t="s">
        <v>107</v>
      </c>
      <c r="B81" s="30">
        <v>6.5</v>
      </c>
      <c r="D81" s="41">
        <v>20660</v>
      </c>
      <c r="E81" s="41"/>
      <c r="F81" s="41">
        <v>29402</v>
      </c>
      <c r="G81" s="41"/>
      <c r="H81" s="41">
        <v>20660</v>
      </c>
      <c r="I81" s="41"/>
      <c r="J81" s="41">
        <v>29402</v>
      </c>
      <c r="K81" s="41"/>
    </row>
    <row r="82" spans="1:11" ht="26.25" customHeight="1">
      <c r="A82" s="23" t="s">
        <v>108</v>
      </c>
      <c r="D82" s="35">
        <f>SUM(D76:D81)</f>
        <v>4556728</v>
      </c>
      <c r="E82" s="41"/>
      <c r="F82" s="35">
        <f>SUM(F76:F81)</f>
        <v>4626051</v>
      </c>
      <c r="G82" s="41"/>
      <c r="H82" s="35">
        <f>SUM(H76:H81)</f>
        <v>4556728</v>
      </c>
      <c r="I82" s="41"/>
      <c r="J82" s="35">
        <f>SUM(J76:J81)</f>
        <v>4626051</v>
      </c>
      <c r="K82" s="41"/>
    </row>
    <row r="83" spans="1:11" ht="26.25" customHeight="1" thickBot="1">
      <c r="A83" s="23" t="s">
        <v>109</v>
      </c>
      <c r="D83" s="47">
        <f>SUM(D60+D82)</f>
        <v>6733046</v>
      </c>
      <c r="E83" s="41"/>
      <c r="F83" s="47">
        <f>SUM(F60+F82)</f>
        <v>6391926</v>
      </c>
      <c r="G83" s="41"/>
      <c r="H83" s="47">
        <f>SUM(H60+H82)</f>
        <v>7410200</v>
      </c>
      <c r="I83" s="41"/>
      <c r="J83" s="47">
        <f>SUM(J60+J82)</f>
        <v>7284371</v>
      </c>
      <c r="K83" s="41"/>
    </row>
    <row r="84" spans="1:11" ht="26.25" customHeight="1" thickTop="1">
      <c r="D84" s="48">
        <f>SUM(D32-D83)</f>
        <v>0</v>
      </c>
      <c r="E84" s="48"/>
      <c r="F84" s="48">
        <f>SUM(F32-F83)</f>
        <v>0</v>
      </c>
      <c r="G84" s="49"/>
      <c r="H84" s="49">
        <f>SUM(H83-H32)</f>
        <v>0</v>
      </c>
      <c r="I84" s="49"/>
      <c r="J84" s="48">
        <f>SUM(J32-J83)</f>
        <v>0</v>
      </c>
      <c r="K84" s="50"/>
    </row>
    <row r="85" spans="1:11" ht="26.25" customHeight="1">
      <c r="A85" s="24" t="s">
        <v>9</v>
      </c>
      <c r="D85" s="26"/>
      <c r="E85" s="43"/>
      <c r="F85" s="26"/>
      <c r="G85" s="43"/>
      <c r="H85" s="26"/>
      <c r="I85" s="43"/>
      <c r="J85" s="26"/>
      <c r="K85" s="43"/>
    </row>
    <row r="86" spans="1:11" ht="21" customHeight="1">
      <c r="D86" s="26"/>
      <c r="E86" s="43"/>
      <c r="F86" s="26"/>
      <c r="G86" s="43"/>
      <c r="H86" s="26"/>
      <c r="I86" s="43"/>
      <c r="J86" s="26"/>
      <c r="K86" s="43"/>
    </row>
    <row r="87" spans="1:11" ht="24" customHeight="1">
      <c r="D87" s="26"/>
      <c r="E87" s="43"/>
      <c r="F87" s="26"/>
      <c r="G87" s="43"/>
      <c r="H87" s="26"/>
      <c r="I87" s="43"/>
      <c r="J87" s="26"/>
      <c r="K87" s="43"/>
    </row>
    <row r="88" spans="1:11" ht="15" customHeight="1">
      <c r="A88" s="51"/>
      <c r="B88" s="38"/>
      <c r="D88" s="26"/>
      <c r="E88" s="43"/>
      <c r="F88" s="51"/>
      <c r="G88" s="51"/>
      <c r="H88" s="51"/>
      <c r="I88" s="51"/>
      <c r="J88" s="51"/>
      <c r="K88" s="43"/>
    </row>
    <row r="89" spans="1:11" ht="12.75" customHeight="1">
      <c r="A89" s="38"/>
      <c r="B89" s="38"/>
      <c r="D89" s="26"/>
      <c r="E89" s="43"/>
      <c r="F89" s="26"/>
      <c r="G89" s="43"/>
      <c r="H89" s="26"/>
      <c r="I89" s="43"/>
      <c r="J89" s="26"/>
      <c r="K89" s="43"/>
    </row>
    <row r="90" spans="1:11" ht="27.75" customHeight="1">
      <c r="A90" s="52" t="s">
        <v>33</v>
      </c>
      <c r="B90" s="38"/>
      <c r="F90" s="103" t="s">
        <v>33</v>
      </c>
      <c r="G90" s="103"/>
      <c r="H90" s="103"/>
      <c r="I90" s="103"/>
      <c r="J90" s="103"/>
    </row>
  </sheetData>
  <mergeCells count="7">
    <mergeCell ref="D5:F5"/>
    <mergeCell ref="H5:J5"/>
    <mergeCell ref="D39:F39"/>
    <mergeCell ref="H39:J39"/>
    <mergeCell ref="F90:J90"/>
    <mergeCell ref="D67:F67"/>
    <mergeCell ref="H67:J67"/>
  </mergeCells>
  <printOptions gridLinesSet="0"/>
  <pageMargins left="0.75" right="0.19685039370078741" top="0.78740157480314965" bottom="0.19685039370078741" header="0.19685039370078741" footer="0.19685039370078741"/>
  <pageSetup paperSize="9" scale="70" orientation="portrait" r:id="rId1"/>
  <headerFooter alignWithMargins="0"/>
  <rowBreaks count="2" manualBreakCount="2">
    <brk id="34" max="10" man="1"/>
    <brk id="6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showGridLines="0" topLeftCell="A142" zoomScaleNormal="100" zoomScaleSheetLayoutView="100" workbookViewId="0">
      <selection activeCell="B12" sqref="B12"/>
    </sheetView>
  </sheetViews>
  <sheetFormatPr defaultColWidth="10.7109375" defaultRowHeight="21.75" customHeight="1"/>
  <cols>
    <col min="1" max="1" width="47" style="1" customWidth="1"/>
    <col min="2" max="2" width="7.85546875" style="1" customWidth="1"/>
    <col min="3" max="3" width="2.7109375" style="1" customWidth="1"/>
    <col min="4" max="4" width="13.7109375" style="2" customWidth="1"/>
    <col min="5" max="5" width="1.28515625" style="1" customWidth="1"/>
    <col min="6" max="6" width="13.7109375" style="2" customWidth="1"/>
    <col min="7" max="7" width="1.28515625" style="3" customWidth="1"/>
    <col min="8" max="8" width="13.7109375" style="2" customWidth="1"/>
    <col min="9" max="9" width="1.28515625" style="1" customWidth="1"/>
    <col min="10" max="10" width="13.7109375" style="2" customWidth="1"/>
    <col min="11" max="12" width="10.7109375" style="62"/>
    <col min="13" max="16384" width="10.7109375" style="1"/>
  </cols>
  <sheetData>
    <row r="1" spans="1:12" ht="21.75" customHeight="1">
      <c r="A1" s="3"/>
      <c r="B1" s="3"/>
      <c r="J1" s="56" t="s">
        <v>0</v>
      </c>
    </row>
    <row r="2" spans="1:12" s="4" customFormat="1" ht="21.75" customHeight="1">
      <c r="A2" s="4" t="s">
        <v>125</v>
      </c>
      <c r="K2" s="63"/>
      <c r="L2" s="63"/>
    </row>
    <row r="3" spans="1:12" s="4" customFormat="1" ht="21.75" customHeight="1">
      <c r="A3" s="4" t="s">
        <v>34</v>
      </c>
      <c r="K3" s="63"/>
      <c r="L3" s="63"/>
    </row>
    <row r="4" spans="1:12" s="4" customFormat="1" ht="21.75" customHeight="1">
      <c r="A4" s="4" t="s">
        <v>195</v>
      </c>
      <c r="K4" s="63"/>
      <c r="L4" s="63"/>
    </row>
    <row r="5" spans="1:12" ht="21.75" customHeight="1">
      <c r="J5" s="56" t="s">
        <v>1</v>
      </c>
    </row>
    <row r="6" spans="1:12" ht="21.75" customHeight="1">
      <c r="D6" s="64" t="s">
        <v>2</v>
      </c>
      <c r="E6" s="65"/>
      <c r="F6" s="64"/>
      <c r="G6" s="66"/>
      <c r="H6" s="64" t="s">
        <v>10</v>
      </c>
      <c r="I6" s="65"/>
      <c r="J6" s="64"/>
    </row>
    <row r="7" spans="1:12" ht="21.75" customHeight="1">
      <c r="B7" s="61" t="s">
        <v>12</v>
      </c>
      <c r="D7" s="67">
        <v>2562</v>
      </c>
      <c r="E7" s="11"/>
      <c r="F7" s="67">
        <v>2561</v>
      </c>
      <c r="G7" s="68"/>
      <c r="H7" s="67">
        <v>2562</v>
      </c>
      <c r="I7" s="11"/>
      <c r="J7" s="67">
        <v>2561</v>
      </c>
    </row>
    <row r="8" spans="1:12" ht="21.75" customHeight="1">
      <c r="A8" s="69" t="s">
        <v>119</v>
      </c>
      <c r="B8" s="3"/>
      <c r="C8" s="3"/>
      <c r="D8" s="6"/>
      <c r="E8" s="3"/>
      <c r="F8" s="6"/>
      <c r="H8" s="70"/>
      <c r="I8" s="3"/>
      <c r="J8" s="70"/>
    </row>
    <row r="9" spans="1:12" ht="21.75" customHeight="1">
      <c r="A9" s="69" t="s">
        <v>35</v>
      </c>
      <c r="B9" s="3"/>
      <c r="C9" s="3"/>
      <c r="D9" s="6"/>
      <c r="E9" s="3"/>
      <c r="F9" s="6"/>
      <c r="H9" s="70"/>
      <c r="I9" s="3"/>
      <c r="J9" s="70"/>
    </row>
    <row r="10" spans="1:12" ht="21.75" customHeight="1">
      <c r="A10" s="3" t="s">
        <v>126</v>
      </c>
      <c r="B10" s="71"/>
      <c r="C10" s="3"/>
      <c r="D10" s="72">
        <v>192843</v>
      </c>
      <c r="E10" s="14"/>
      <c r="F10" s="72">
        <v>204804</v>
      </c>
      <c r="G10" s="14"/>
      <c r="H10" s="72">
        <v>0</v>
      </c>
      <c r="I10" s="14"/>
      <c r="J10" s="72">
        <v>0</v>
      </c>
    </row>
    <row r="11" spans="1:12" ht="21.75" customHeight="1">
      <c r="A11" s="3" t="s">
        <v>137</v>
      </c>
      <c r="B11" s="71"/>
      <c r="C11" s="3"/>
      <c r="D11" s="72">
        <v>200866</v>
      </c>
      <c r="E11" s="14"/>
      <c r="F11" s="72">
        <v>177133</v>
      </c>
      <c r="G11" s="14"/>
      <c r="H11" s="72">
        <v>0</v>
      </c>
      <c r="I11" s="14"/>
      <c r="J11" s="72">
        <v>0</v>
      </c>
    </row>
    <row r="12" spans="1:12" ht="21.75" customHeight="1">
      <c r="A12" s="3" t="s">
        <v>37</v>
      </c>
      <c r="B12" s="71"/>
      <c r="C12" s="3"/>
      <c r="D12" s="72">
        <v>19382</v>
      </c>
      <c r="E12" s="14"/>
      <c r="F12" s="72">
        <v>28285</v>
      </c>
      <c r="G12" s="14"/>
      <c r="H12" s="72">
        <v>0</v>
      </c>
      <c r="I12" s="14"/>
      <c r="J12" s="72">
        <v>0</v>
      </c>
    </row>
    <row r="13" spans="1:12" ht="21.75" customHeight="1">
      <c r="A13" s="3" t="s">
        <v>138</v>
      </c>
      <c r="B13" s="71"/>
      <c r="C13" s="3"/>
      <c r="D13" s="72">
        <v>0</v>
      </c>
      <c r="E13" s="14"/>
      <c r="F13" s="72">
        <v>72552</v>
      </c>
      <c r="G13" s="14"/>
      <c r="H13" s="72">
        <v>0</v>
      </c>
      <c r="I13" s="14"/>
      <c r="J13" s="72">
        <v>23885</v>
      </c>
    </row>
    <row r="14" spans="1:12" ht="21.75" customHeight="1">
      <c r="A14" s="3" t="s">
        <v>139</v>
      </c>
      <c r="B14" s="71"/>
      <c r="C14" s="3"/>
      <c r="D14" s="72">
        <v>91074</v>
      </c>
      <c r="E14" s="14"/>
      <c r="F14" s="72">
        <v>6020</v>
      </c>
      <c r="G14" s="14"/>
      <c r="H14" s="72">
        <v>2782</v>
      </c>
      <c r="I14" s="14"/>
      <c r="J14" s="72">
        <v>10304</v>
      </c>
    </row>
    <row r="15" spans="1:12" ht="21.75" customHeight="1">
      <c r="A15" s="3" t="s">
        <v>36</v>
      </c>
      <c r="B15" s="71"/>
      <c r="C15" s="3"/>
      <c r="D15" s="72">
        <v>60637</v>
      </c>
      <c r="E15" s="14"/>
      <c r="F15" s="72">
        <v>47061</v>
      </c>
      <c r="G15" s="14"/>
      <c r="H15" s="72">
        <v>33971</v>
      </c>
      <c r="I15" s="14"/>
      <c r="J15" s="72">
        <v>19834</v>
      </c>
    </row>
    <row r="16" spans="1:12" ht="21.75" customHeight="1">
      <c r="A16" s="3" t="s">
        <v>38</v>
      </c>
      <c r="B16" s="71"/>
      <c r="C16" s="3"/>
      <c r="D16" s="72">
        <v>0</v>
      </c>
      <c r="E16" s="14"/>
      <c r="F16" s="72">
        <v>2718</v>
      </c>
      <c r="G16" s="14"/>
      <c r="H16" s="72">
        <v>67988</v>
      </c>
      <c r="I16" s="14"/>
      <c r="J16" s="72">
        <v>63763</v>
      </c>
    </row>
    <row r="17" spans="1:14" ht="21.75" customHeight="1">
      <c r="A17" s="69" t="s">
        <v>39</v>
      </c>
      <c r="B17" s="3"/>
      <c r="C17" s="3"/>
      <c r="D17" s="73">
        <f>SUM(D10:D16)</f>
        <v>564802</v>
      </c>
      <c r="E17" s="14"/>
      <c r="F17" s="73">
        <f>SUM(F10:F16)</f>
        <v>538573</v>
      </c>
      <c r="G17" s="14"/>
      <c r="H17" s="73">
        <f>SUM(H10:H16)</f>
        <v>104741</v>
      </c>
      <c r="I17" s="14"/>
      <c r="J17" s="73">
        <f>SUM(J10:J16)</f>
        <v>117786</v>
      </c>
    </row>
    <row r="18" spans="1:14" ht="21.75" customHeight="1">
      <c r="A18" s="69" t="s">
        <v>40</v>
      </c>
      <c r="B18" s="3"/>
      <c r="C18" s="3"/>
      <c r="D18" s="74"/>
      <c r="E18" s="74"/>
      <c r="F18" s="74"/>
      <c r="G18" s="74"/>
      <c r="H18" s="74"/>
      <c r="I18" s="74"/>
      <c r="J18" s="74"/>
    </row>
    <row r="19" spans="1:14" ht="21.75" customHeight="1">
      <c r="A19" s="3" t="s">
        <v>145</v>
      </c>
      <c r="B19" s="3"/>
      <c r="C19" s="3"/>
      <c r="D19" s="14">
        <v>227389</v>
      </c>
      <c r="E19" s="14"/>
      <c r="F19" s="14">
        <v>214881</v>
      </c>
      <c r="G19" s="14"/>
      <c r="H19" s="72">
        <v>37961</v>
      </c>
      <c r="I19" s="14"/>
      <c r="J19" s="72">
        <v>54994</v>
      </c>
    </row>
    <row r="20" spans="1:14" ht="21.75" customHeight="1">
      <c r="A20" s="3" t="s">
        <v>140</v>
      </c>
      <c r="B20" s="3"/>
      <c r="C20" s="3"/>
      <c r="D20" s="14">
        <v>9518</v>
      </c>
      <c r="E20" s="14"/>
      <c r="F20" s="14">
        <v>13677</v>
      </c>
      <c r="G20" s="14"/>
      <c r="H20" s="72">
        <v>3995</v>
      </c>
      <c r="I20" s="14"/>
      <c r="J20" s="72">
        <v>4490</v>
      </c>
    </row>
    <row r="21" spans="1:14" ht="21.75" customHeight="1">
      <c r="A21" s="3" t="s">
        <v>141</v>
      </c>
      <c r="B21" s="71"/>
      <c r="C21" s="3"/>
      <c r="D21" s="14">
        <v>33374</v>
      </c>
      <c r="E21" s="14"/>
      <c r="F21" s="14">
        <v>42137</v>
      </c>
      <c r="G21" s="14"/>
      <c r="H21" s="72">
        <v>821</v>
      </c>
      <c r="I21" s="14"/>
      <c r="J21" s="72">
        <v>896</v>
      </c>
    </row>
    <row r="22" spans="1:14" ht="21.75" customHeight="1">
      <c r="A22" s="3" t="s">
        <v>150</v>
      </c>
      <c r="B22" s="3"/>
      <c r="C22" s="3"/>
      <c r="D22" s="14">
        <v>14451</v>
      </c>
      <c r="E22" s="14"/>
      <c r="F22" s="14">
        <v>21485</v>
      </c>
      <c r="G22" s="14"/>
      <c r="H22" s="14">
        <v>12308</v>
      </c>
      <c r="I22" s="14"/>
      <c r="J22" s="14">
        <v>12362</v>
      </c>
    </row>
    <row r="23" spans="1:14" ht="21.75" customHeight="1">
      <c r="A23" s="3" t="s">
        <v>187</v>
      </c>
      <c r="B23" s="71"/>
      <c r="C23" s="3"/>
      <c r="D23" s="14">
        <v>837</v>
      </c>
      <c r="E23" s="14"/>
      <c r="F23" s="14">
        <v>11429</v>
      </c>
      <c r="G23" s="14"/>
      <c r="H23" s="14">
        <v>0</v>
      </c>
      <c r="I23" s="14"/>
      <c r="J23" s="14">
        <v>-219</v>
      </c>
    </row>
    <row r="24" spans="1:14" ht="21.75" customHeight="1">
      <c r="A24" s="3" t="s">
        <v>177</v>
      </c>
      <c r="B24" s="71"/>
      <c r="C24" s="3"/>
      <c r="D24" s="14">
        <v>98383</v>
      </c>
      <c r="E24" s="14"/>
      <c r="F24" s="14">
        <v>0</v>
      </c>
      <c r="G24" s="14"/>
      <c r="H24" s="14">
        <v>38784</v>
      </c>
      <c r="I24" s="14"/>
      <c r="J24" s="14">
        <v>0</v>
      </c>
    </row>
    <row r="25" spans="1:14" ht="21.75" customHeight="1">
      <c r="A25" s="3" t="s">
        <v>188</v>
      </c>
      <c r="B25" s="71"/>
      <c r="C25" s="3"/>
      <c r="D25" s="14">
        <v>0</v>
      </c>
      <c r="E25" s="14"/>
      <c r="F25" s="14">
        <v>78951</v>
      </c>
      <c r="G25" s="14"/>
      <c r="H25" s="14">
        <v>0</v>
      </c>
      <c r="I25" s="14"/>
      <c r="J25" s="14">
        <v>0</v>
      </c>
    </row>
    <row r="26" spans="1:14" ht="21.75" customHeight="1">
      <c r="A26" s="3" t="s">
        <v>142</v>
      </c>
      <c r="B26" s="3"/>
      <c r="C26" s="3"/>
      <c r="D26" s="14">
        <v>69452</v>
      </c>
      <c r="E26" s="14"/>
      <c r="F26" s="14">
        <v>70344</v>
      </c>
      <c r="G26" s="14"/>
      <c r="H26" s="72">
        <v>15205</v>
      </c>
      <c r="I26" s="14"/>
      <c r="J26" s="72">
        <v>15898</v>
      </c>
    </row>
    <row r="27" spans="1:14" ht="21.75" customHeight="1">
      <c r="A27" s="69" t="s">
        <v>41</v>
      </c>
      <c r="B27" s="3"/>
      <c r="C27" s="3"/>
      <c r="D27" s="75">
        <f>SUM(D19:D26)</f>
        <v>453404</v>
      </c>
      <c r="E27" s="14"/>
      <c r="F27" s="75">
        <f>SUM(F19:F26)</f>
        <v>452904</v>
      </c>
      <c r="G27" s="14"/>
      <c r="H27" s="75">
        <f>SUM(H19:H26)</f>
        <v>109074</v>
      </c>
      <c r="I27" s="14"/>
      <c r="J27" s="75">
        <f>SUM(J19:J26)</f>
        <v>88421</v>
      </c>
      <c r="N27" s="76"/>
    </row>
    <row r="28" spans="1:14" ht="21.75" customHeight="1">
      <c r="A28" s="69" t="s">
        <v>214</v>
      </c>
      <c r="B28" s="3"/>
      <c r="C28" s="3"/>
      <c r="D28" s="14"/>
      <c r="E28" s="14"/>
      <c r="F28" s="14"/>
      <c r="G28" s="14"/>
      <c r="H28" s="14"/>
      <c r="I28" s="14"/>
      <c r="J28" s="14"/>
      <c r="N28" s="76"/>
    </row>
    <row r="29" spans="1:14" ht="21.75" customHeight="1">
      <c r="A29" s="69" t="s">
        <v>219</v>
      </c>
      <c r="B29" s="3"/>
      <c r="C29" s="3"/>
      <c r="D29" s="14">
        <f>SUM(D17-D27)</f>
        <v>111398</v>
      </c>
      <c r="E29" s="14"/>
      <c r="F29" s="14">
        <f>SUM(F17-F27)</f>
        <v>85669</v>
      </c>
      <c r="G29" s="14"/>
      <c r="H29" s="14">
        <f>SUM(H17-H27)</f>
        <v>-4333</v>
      </c>
      <c r="I29" s="14"/>
      <c r="J29" s="14">
        <f>SUM(J17-J27)</f>
        <v>29365</v>
      </c>
      <c r="N29" s="76"/>
    </row>
    <row r="30" spans="1:14" ht="21.75" customHeight="1">
      <c r="A30" s="3" t="s">
        <v>215</v>
      </c>
      <c r="B30" s="71">
        <v>11.2</v>
      </c>
      <c r="C30" s="3"/>
      <c r="D30" s="14">
        <v>-42</v>
      </c>
      <c r="E30" s="14"/>
      <c r="F30" s="14">
        <v>0</v>
      </c>
      <c r="G30" s="14"/>
      <c r="H30" s="14">
        <v>-42</v>
      </c>
      <c r="I30" s="14"/>
      <c r="J30" s="14">
        <v>0</v>
      </c>
      <c r="N30" s="76"/>
    </row>
    <row r="31" spans="1:14" ht="21.75" customHeight="1">
      <c r="A31" s="3" t="s">
        <v>151</v>
      </c>
      <c r="B31" s="71">
        <v>10.199999999999999</v>
      </c>
      <c r="C31" s="3"/>
      <c r="D31" s="57">
        <v>0</v>
      </c>
      <c r="E31" s="14"/>
      <c r="F31" s="57">
        <v>0</v>
      </c>
      <c r="G31" s="14"/>
      <c r="H31" s="57">
        <v>93749</v>
      </c>
      <c r="I31" s="14"/>
      <c r="J31" s="57">
        <v>45144</v>
      </c>
      <c r="N31" s="76"/>
    </row>
    <row r="32" spans="1:14" ht="21.75" customHeight="1">
      <c r="A32" s="69" t="s">
        <v>160</v>
      </c>
      <c r="B32" s="3"/>
      <c r="C32" s="3"/>
      <c r="D32" s="14">
        <f>SUM(D29:D31)</f>
        <v>111356</v>
      </c>
      <c r="E32" s="14"/>
      <c r="F32" s="14">
        <f>SUM(F29:F31)</f>
        <v>85669</v>
      </c>
      <c r="G32" s="14"/>
      <c r="H32" s="14">
        <f>SUM(H29:H31)</f>
        <v>89374</v>
      </c>
      <c r="I32" s="14"/>
      <c r="J32" s="14">
        <f>SUM(J29:J31)</f>
        <v>74509</v>
      </c>
      <c r="N32" s="76"/>
    </row>
    <row r="33" spans="1:13" ht="21.75" customHeight="1">
      <c r="A33" s="3" t="s">
        <v>212</v>
      </c>
      <c r="B33" s="71">
        <v>20</v>
      </c>
      <c r="C33" s="3"/>
      <c r="D33" s="14">
        <v>-21347</v>
      </c>
      <c r="E33" s="14"/>
      <c r="F33" s="14">
        <v>-17398</v>
      </c>
      <c r="G33" s="14"/>
      <c r="H33" s="72">
        <v>635</v>
      </c>
      <c r="I33" s="14"/>
      <c r="J33" s="72">
        <v>-6238</v>
      </c>
    </row>
    <row r="34" spans="1:13" ht="21.75" customHeight="1">
      <c r="A34" s="76" t="s">
        <v>42</v>
      </c>
      <c r="B34" s="3"/>
      <c r="C34" s="3"/>
      <c r="D34" s="75">
        <f>SUM(D32:D33)</f>
        <v>90009</v>
      </c>
      <c r="E34" s="14"/>
      <c r="F34" s="75">
        <f>SUM(F32:F33)</f>
        <v>68271</v>
      </c>
      <c r="G34" s="14"/>
      <c r="H34" s="75">
        <f>SUM(H32:H33)</f>
        <v>90009</v>
      </c>
      <c r="I34" s="14"/>
      <c r="J34" s="75">
        <f>SUM(J32:J33)</f>
        <v>68271</v>
      </c>
    </row>
    <row r="35" spans="1:13" ht="21.75" customHeight="1">
      <c r="A35" s="69"/>
      <c r="B35" s="3"/>
      <c r="C35" s="3"/>
      <c r="D35" s="14"/>
      <c r="E35" s="14"/>
      <c r="F35" s="14"/>
      <c r="G35" s="14"/>
      <c r="H35" s="14"/>
      <c r="I35" s="14"/>
      <c r="J35" s="14"/>
    </row>
    <row r="36" spans="1:13" ht="21.75" customHeight="1">
      <c r="A36" s="1" t="s">
        <v>9</v>
      </c>
      <c r="B36" s="3"/>
      <c r="C36" s="3"/>
      <c r="D36" s="14"/>
      <c r="E36" s="14"/>
      <c r="F36" s="14"/>
      <c r="G36" s="14"/>
      <c r="H36" s="14"/>
      <c r="I36" s="14"/>
      <c r="J36" s="14"/>
    </row>
    <row r="37" spans="1:13" ht="21.75" customHeight="1">
      <c r="A37" s="3"/>
      <c r="B37" s="3"/>
      <c r="J37" s="56" t="s">
        <v>0</v>
      </c>
    </row>
    <row r="38" spans="1:13" s="4" customFormat="1" ht="21.75" customHeight="1">
      <c r="A38" s="4" t="s">
        <v>125</v>
      </c>
      <c r="K38" s="63"/>
      <c r="L38" s="63"/>
    </row>
    <row r="39" spans="1:13" s="4" customFormat="1" ht="21.75" customHeight="1">
      <c r="A39" s="4" t="s">
        <v>43</v>
      </c>
      <c r="K39" s="63"/>
      <c r="L39" s="63"/>
    </row>
    <row r="40" spans="1:13" s="4" customFormat="1" ht="21.75" customHeight="1">
      <c r="A40" s="4" t="s">
        <v>196</v>
      </c>
      <c r="K40" s="63"/>
      <c r="L40" s="63"/>
    </row>
    <row r="41" spans="1:13" ht="21.75" customHeight="1">
      <c r="J41" s="56" t="s">
        <v>1</v>
      </c>
    </row>
    <row r="42" spans="1:13" ht="21.75" customHeight="1">
      <c r="D42" s="64" t="s">
        <v>2</v>
      </c>
      <c r="E42" s="65"/>
      <c r="F42" s="64"/>
      <c r="G42" s="66"/>
      <c r="H42" s="64" t="s">
        <v>10</v>
      </c>
      <c r="I42" s="65"/>
      <c r="J42" s="64"/>
    </row>
    <row r="43" spans="1:13" ht="21.75" customHeight="1">
      <c r="B43" s="61" t="s">
        <v>12</v>
      </c>
      <c r="D43" s="67">
        <v>2562</v>
      </c>
      <c r="E43" s="11"/>
      <c r="F43" s="67">
        <v>2561</v>
      </c>
      <c r="G43" s="68"/>
      <c r="H43" s="67">
        <v>2562</v>
      </c>
      <c r="I43" s="11"/>
      <c r="J43" s="67">
        <v>2561</v>
      </c>
    </row>
    <row r="44" spans="1:13" ht="21.75" customHeight="1">
      <c r="A44" s="5" t="s">
        <v>44</v>
      </c>
      <c r="B44" s="15"/>
      <c r="C44" s="77"/>
      <c r="D44" s="78"/>
      <c r="E44" s="78"/>
      <c r="F44" s="79"/>
      <c r="G44" s="80"/>
      <c r="H44" s="79"/>
      <c r="I44" s="80"/>
      <c r="J44" s="79"/>
      <c r="K44" s="80"/>
      <c r="L44" s="81"/>
    </row>
    <row r="45" spans="1:13" ht="21.75" customHeight="1">
      <c r="A45" s="82" t="s">
        <v>189</v>
      </c>
      <c r="B45" s="15"/>
      <c r="C45" s="77"/>
      <c r="D45" s="78"/>
      <c r="E45" s="78"/>
      <c r="F45" s="79"/>
      <c r="G45" s="80"/>
      <c r="H45" s="79"/>
      <c r="I45" s="80"/>
      <c r="J45" s="79"/>
      <c r="K45" s="80"/>
      <c r="L45" s="81"/>
      <c r="M45" s="74"/>
    </row>
    <row r="46" spans="1:13" ht="21.75" customHeight="1">
      <c r="A46" s="15" t="s">
        <v>182</v>
      </c>
      <c r="B46" s="71">
        <v>6.5</v>
      </c>
      <c r="C46" s="83"/>
      <c r="D46" s="16">
        <v>-19034</v>
      </c>
      <c r="E46" s="14"/>
      <c r="F46" s="16">
        <v>3459</v>
      </c>
      <c r="G46" s="14"/>
      <c r="H46" s="16">
        <v>-19034</v>
      </c>
      <c r="I46" s="14"/>
      <c r="J46" s="16">
        <v>3459</v>
      </c>
      <c r="M46" s="74"/>
    </row>
    <row r="47" spans="1:13" ht="21.75" customHeight="1">
      <c r="A47" s="84" t="s">
        <v>118</v>
      </c>
      <c r="B47" s="71" t="s">
        <v>201</v>
      </c>
      <c r="C47" s="77"/>
      <c r="D47" s="17">
        <v>3807</v>
      </c>
      <c r="E47" s="14"/>
      <c r="F47" s="17">
        <v>-692</v>
      </c>
      <c r="G47" s="14"/>
      <c r="H47" s="17">
        <v>3807</v>
      </c>
      <c r="I47" s="14"/>
      <c r="J47" s="17">
        <v>-692</v>
      </c>
    </row>
    <row r="48" spans="1:13" ht="21.75" customHeight="1">
      <c r="A48" s="84" t="s">
        <v>189</v>
      </c>
      <c r="B48" s="15"/>
      <c r="C48" s="83"/>
      <c r="D48" s="14"/>
      <c r="E48" s="14"/>
      <c r="F48" s="14"/>
      <c r="G48" s="14"/>
      <c r="H48" s="14"/>
      <c r="I48" s="14"/>
      <c r="J48" s="14"/>
    </row>
    <row r="49" spans="1:14" ht="21.75" customHeight="1">
      <c r="A49" s="84" t="s">
        <v>190</v>
      </c>
      <c r="B49" s="15"/>
      <c r="C49" s="83"/>
      <c r="D49" s="57">
        <f>SUM(D46:D47)</f>
        <v>-15227</v>
      </c>
      <c r="E49" s="14"/>
      <c r="F49" s="57">
        <f>SUM(F46:F47)</f>
        <v>2767</v>
      </c>
      <c r="G49" s="14"/>
      <c r="H49" s="57">
        <f>SUM(H46:H47)</f>
        <v>-15227</v>
      </c>
      <c r="I49" s="14"/>
      <c r="J49" s="57">
        <f>SUM(J46:J47)</f>
        <v>2767</v>
      </c>
    </row>
    <row r="50" spans="1:14" ht="21.75" customHeight="1">
      <c r="A50" s="5" t="s">
        <v>45</v>
      </c>
      <c r="B50" s="15"/>
      <c r="C50" s="77"/>
      <c r="D50" s="57">
        <f>SUM(D49)</f>
        <v>-15227</v>
      </c>
      <c r="E50" s="14"/>
      <c r="F50" s="57">
        <f>SUM(F49)</f>
        <v>2767</v>
      </c>
      <c r="G50" s="14"/>
      <c r="H50" s="57">
        <f>SUM(H49)</f>
        <v>-15227</v>
      </c>
      <c r="I50" s="14"/>
      <c r="J50" s="57">
        <f>SUM(J49)</f>
        <v>2767</v>
      </c>
    </row>
    <row r="51" spans="1:14" ht="21.75" customHeight="1">
      <c r="A51" s="69"/>
      <c r="B51" s="3"/>
      <c r="C51" s="3"/>
      <c r="D51" s="14"/>
      <c r="E51" s="14"/>
      <c r="F51" s="14"/>
      <c r="G51" s="14"/>
      <c r="H51" s="14"/>
      <c r="I51" s="14"/>
      <c r="J51" s="14"/>
    </row>
    <row r="52" spans="1:14" ht="21.75" customHeight="1" thickBot="1">
      <c r="A52" s="69" t="s">
        <v>46</v>
      </c>
      <c r="B52" s="3"/>
      <c r="C52" s="3"/>
      <c r="D52" s="53">
        <f>SUM(D34,D50)</f>
        <v>74782</v>
      </c>
      <c r="E52" s="14"/>
      <c r="F52" s="53">
        <f>SUM(F34,F50)</f>
        <v>71038</v>
      </c>
      <c r="G52" s="14"/>
      <c r="H52" s="53">
        <f>SUM(H34,H50)</f>
        <v>74782</v>
      </c>
      <c r="I52" s="14"/>
      <c r="J52" s="53">
        <f>SUM(J34,J50)</f>
        <v>71038</v>
      </c>
    </row>
    <row r="53" spans="1:14" ht="21.75" customHeight="1" thickTop="1">
      <c r="A53" s="69"/>
      <c r="B53" s="3"/>
      <c r="C53" s="3"/>
      <c r="D53" s="14"/>
      <c r="E53" s="14"/>
      <c r="F53" s="14"/>
      <c r="G53" s="14"/>
      <c r="H53" s="14"/>
      <c r="I53" s="14"/>
      <c r="J53" s="14"/>
    </row>
    <row r="54" spans="1:14" ht="21.75" customHeight="1">
      <c r="A54" s="69" t="s">
        <v>120</v>
      </c>
      <c r="B54" s="71">
        <v>21</v>
      </c>
      <c r="C54" s="3"/>
      <c r="D54" s="1"/>
      <c r="F54" s="1"/>
      <c r="G54" s="1"/>
      <c r="H54" s="1"/>
      <c r="J54" s="1"/>
    </row>
    <row r="55" spans="1:14" ht="21.75" customHeight="1">
      <c r="A55" s="3" t="s">
        <v>47</v>
      </c>
      <c r="B55" s="3"/>
      <c r="C55" s="3"/>
      <c r="D55" s="1"/>
      <c r="F55" s="1"/>
      <c r="G55" s="1"/>
      <c r="H55" s="1"/>
      <c r="J55" s="85"/>
    </row>
    <row r="56" spans="1:14" ht="21.75" customHeight="1" thickBot="1">
      <c r="A56" s="3" t="s">
        <v>213</v>
      </c>
      <c r="B56" s="3"/>
      <c r="C56" s="3"/>
      <c r="D56" s="86">
        <v>0.04</v>
      </c>
      <c r="E56" s="87"/>
      <c r="F56" s="86">
        <v>0.03</v>
      </c>
      <c r="G56" s="87"/>
      <c r="H56" s="86">
        <v>0.04</v>
      </c>
      <c r="I56" s="87"/>
      <c r="J56" s="86">
        <v>0.03</v>
      </c>
      <c r="M56" s="74"/>
      <c r="N56" s="74"/>
    </row>
    <row r="57" spans="1:14" ht="21.75" customHeight="1" thickTop="1">
      <c r="A57" s="69"/>
      <c r="B57" s="3"/>
      <c r="C57" s="3"/>
      <c r="D57" s="14"/>
      <c r="E57" s="14"/>
      <c r="F57" s="14"/>
      <c r="G57" s="14"/>
      <c r="H57" s="14"/>
      <c r="I57" s="14"/>
      <c r="J57" s="14"/>
      <c r="M57" s="74"/>
      <c r="N57" s="74"/>
    </row>
    <row r="58" spans="1:14" ht="21.75" customHeight="1">
      <c r="A58" s="1" t="s">
        <v>9</v>
      </c>
      <c r="E58" s="6"/>
      <c r="F58" s="70"/>
      <c r="G58" s="6"/>
      <c r="I58" s="6"/>
      <c r="J58" s="6"/>
      <c r="M58" s="74"/>
      <c r="N58" s="74"/>
    </row>
    <row r="59" spans="1:14" ht="21.75" customHeight="1">
      <c r="E59" s="6"/>
      <c r="F59" s="70"/>
      <c r="G59" s="6"/>
      <c r="I59" s="6"/>
      <c r="J59" s="6"/>
      <c r="M59" s="74"/>
      <c r="N59" s="74"/>
    </row>
    <row r="60" spans="1:14" ht="21.75" customHeight="1">
      <c r="E60" s="6"/>
      <c r="F60" s="70"/>
      <c r="G60" s="6"/>
      <c r="I60" s="6"/>
      <c r="J60" s="6"/>
      <c r="M60" s="74"/>
      <c r="N60" s="74"/>
    </row>
    <row r="61" spans="1:14" ht="21.75" customHeight="1">
      <c r="E61" s="6"/>
      <c r="F61" s="70"/>
      <c r="G61" s="6"/>
      <c r="I61" s="6"/>
      <c r="J61" s="6"/>
      <c r="M61" s="74"/>
      <c r="N61" s="74"/>
    </row>
    <row r="62" spans="1:14" ht="21.75" customHeight="1">
      <c r="A62" s="88"/>
      <c r="B62" s="3"/>
      <c r="D62" s="56"/>
      <c r="E62" s="85"/>
      <c r="F62" s="88"/>
      <c r="G62" s="88"/>
      <c r="H62" s="88"/>
      <c r="I62" s="88"/>
      <c r="J62" s="88"/>
      <c r="K62" s="85"/>
      <c r="L62" s="1"/>
    </row>
    <row r="63" spans="1:14" ht="21.75" customHeight="1">
      <c r="A63" s="3"/>
      <c r="B63" s="3"/>
      <c r="D63" s="56"/>
      <c r="E63" s="85"/>
      <c r="F63" s="56"/>
      <c r="G63" s="85"/>
      <c r="H63" s="56"/>
      <c r="I63" s="85"/>
      <c r="J63" s="56"/>
      <c r="K63" s="85"/>
      <c r="L63" s="1"/>
    </row>
    <row r="64" spans="1:14" ht="21.75" customHeight="1">
      <c r="A64" s="89" t="s">
        <v>33</v>
      </c>
      <c r="B64" s="3"/>
      <c r="F64" s="104" t="s">
        <v>33</v>
      </c>
      <c r="G64" s="104"/>
      <c r="H64" s="104"/>
      <c r="I64" s="104"/>
      <c r="J64" s="104"/>
      <c r="K64" s="1"/>
      <c r="L64" s="1"/>
    </row>
    <row r="65" spans="1:12" ht="21.75" customHeight="1">
      <c r="A65" s="3"/>
      <c r="B65" s="3"/>
      <c r="J65" s="56" t="s">
        <v>0</v>
      </c>
    </row>
    <row r="66" spans="1:12" s="4" customFormat="1" ht="21.75" customHeight="1">
      <c r="A66" s="4" t="s">
        <v>125</v>
      </c>
      <c r="K66" s="63"/>
      <c r="L66" s="63"/>
    </row>
    <row r="67" spans="1:12" s="4" customFormat="1" ht="21.75" customHeight="1">
      <c r="A67" s="4" t="s">
        <v>34</v>
      </c>
      <c r="K67" s="63"/>
      <c r="L67" s="63"/>
    </row>
    <row r="68" spans="1:12" s="4" customFormat="1" ht="21.75" customHeight="1">
      <c r="A68" s="4" t="s">
        <v>197</v>
      </c>
      <c r="K68" s="63"/>
      <c r="L68" s="63"/>
    </row>
    <row r="69" spans="1:12" ht="21.75" customHeight="1">
      <c r="J69" s="56" t="s">
        <v>1</v>
      </c>
    </row>
    <row r="70" spans="1:12" ht="21.75" customHeight="1">
      <c r="D70" s="64" t="s">
        <v>2</v>
      </c>
      <c r="E70" s="65"/>
      <c r="F70" s="64"/>
      <c r="G70" s="66"/>
      <c r="H70" s="64" t="s">
        <v>10</v>
      </c>
      <c r="I70" s="65"/>
      <c r="J70" s="64"/>
    </row>
    <row r="71" spans="1:12" ht="21.75" customHeight="1">
      <c r="B71" s="61" t="s">
        <v>12</v>
      </c>
      <c r="D71" s="67">
        <v>2562</v>
      </c>
      <c r="E71" s="11"/>
      <c r="F71" s="67">
        <v>2561</v>
      </c>
      <c r="G71" s="68"/>
      <c r="H71" s="67">
        <v>2562</v>
      </c>
      <c r="I71" s="11"/>
      <c r="J71" s="67">
        <v>2561</v>
      </c>
    </row>
    <row r="72" spans="1:12" ht="21.75" customHeight="1">
      <c r="A72" s="69" t="s">
        <v>119</v>
      </c>
      <c r="B72" s="3"/>
      <c r="C72" s="3"/>
      <c r="D72" s="6"/>
      <c r="E72" s="3"/>
      <c r="F72" s="6"/>
      <c r="H72" s="70"/>
      <c r="I72" s="3"/>
      <c r="J72" s="70"/>
    </row>
    <row r="73" spans="1:12" ht="21.75" customHeight="1">
      <c r="A73" s="69" t="s">
        <v>35</v>
      </c>
      <c r="B73" s="3"/>
      <c r="C73" s="3"/>
      <c r="D73" s="6"/>
      <c r="E73" s="3"/>
      <c r="F73" s="6"/>
      <c r="H73" s="70"/>
      <c r="I73" s="3"/>
      <c r="J73" s="70"/>
    </row>
    <row r="74" spans="1:12" ht="21.75" customHeight="1">
      <c r="A74" s="3" t="s">
        <v>126</v>
      </c>
      <c r="B74" s="71"/>
      <c r="C74" s="3"/>
      <c r="D74" s="72">
        <v>502497</v>
      </c>
      <c r="E74" s="14"/>
      <c r="F74" s="72">
        <v>702328</v>
      </c>
      <c r="G74" s="14"/>
      <c r="H74" s="72">
        <v>0</v>
      </c>
      <c r="I74" s="14"/>
      <c r="J74" s="72">
        <v>0</v>
      </c>
    </row>
    <row r="75" spans="1:12" ht="21.75" customHeight="1">
      <c r="A75" s="3" t="s">
        <v>137</v>
      </c>
      <c r="B75" s="71"/>
      <c r="C75" s="3"/>
      <c r="D75" s="72">
        <v>544988</v>
      </c>
      <c r="E75" s="14"/>
      <c r="F75" s="72">
        <v>667841</v>
      </c>
      <c r="G75" s="14"/>
      <c r="H75" s="72">
        <v>0</v>
      </c>
      <c r="I75" s="14"/>
      <c r="J75" s="72">
        <v>0</v>
      </c>
    </row>
    <row r="76" spans="1:12" ht="21.75" customHeight="1">
      <c r="A76" s="3" t="s">
        <v>37</v>
      </c>
      <c r="B76" s="71"/>
      <c r="C76" s="3"/>
      <c r="D76" s="72">
        <v>62063</v>
      </c>
      <c r="E76" s="14"/>
      <c r="F76" s="72">
        <v>93555</v>
      </c>
      <c r="G76" s="14"/>
      <c r="H76" s="72">
        <v>0</v>
      </c>
      <c r="I76" s="14"/>
      <c r="J76" s="72">
        <v>0</v>
      </c>
    </row>
    <row r="77" spans="1:12" ht="21.75" customHeight="1">
      <c r="A77" s="3" t="s">
        <v>138</v>
      </c>
      <c r="B77" s="71"/>
      <c r="C77" s="3"/>
      <c r="D77" s="72">
        <v>122617</v>
      </c>
      <c r="E77" s="14"/>
      <c r="F77" s="72">
        <v>0</v>
      </c>
      <c r="G77" s="14"/>
      <c r="H77" s="72">
        <v>50288</v>
      </c>
      <c r="I77" s="14"/>
      <c r="J77" s="72">
        <v>32367</v>
      </c>
    </row>
    <row r="78" spans="1:12" ht="21.75" customHeight="1">
      <c r="A78" s="3" t="s">
        <v>139</v>
      </c>
      <c r="B78" s="71"/>
      <c r="C78" s="3"/>
      <c r="D78" s="72">
        <v>44467</v>
      </c>
      <c r="E78" s="14"/>
      <c r="F78" s="72">
        <v>178642</v>
      </c>
      <c r="G78" s="14"/>
      <c r="H78" s="72">
        <v>19960</v>
      </c>
      <c r="I78" s="14"/>
      <c r="J78" s="72">
        <v>7839</v>
      </c>
    </row>
    <row r="79" spans="1:12" ht="21.75" customHeight="1">
      <c r="A79" s="3" t="s">
        <v>36</v>
      </c>
      <c r="B79" s="71"/>
      <c r="C79" s="3"/>
      <c r="D79" s="72">
        <v>150653</v>
      </c>
      <c r="E79" s="14"/>
      <c r="F79" s="72">
        <v>180444</v>
      </c>
      <c r="G79" s="14"/>
      <c r="H79" s="72">
        <v>68621</v>
      </c>
      <c r="I79" s="14"/>
      <c r="J79" s="72">
        <v>69658</v>
      </c>
    </row>
    <row r="80" spans="1:12" ht="21.75" customHeight="1">
      <c r="A80" s="3" t="s">
        <v>38</v>
      </c>
      <c r="B80" s="71"/>
      <c r="C80" s="3"/>
      <c r="D80" s="72">
        <v>4298</v>
      </c>
      <c r="E80" s="14"/>
      <c r="F80" s="72">
        <v>12373</v>
      </c>
      <c r="G80" s="14"/>
      <c r="H80" s="72">
        <v>202248</v>
      </c>
      <c r="I80" s="14"/>
      <c r="J80" s="72">
        <v>201907</v>
      </c>
    </row>
    <row r="81" spans="1:14" ht="21.75" customHeight="1">
      <c r="A81" s="69" t="s">
        <v>39</v>
      </c>
      <c r="B81" s="3"/>
      <c r="C81" s="3"/>
      <c r="D81" s="73">
        <f>SUM(D74:D80)</f>
        <v>1431583</v>
      </c>
      <c r="E81" s="14"/>
      <c r="F81" s="73">
        <f>SUM(F74:F80)</f>
        <v>1835183</v>
      </c>
      <c r="G81" s="14"/>
      <c r="H81" s="73">
        <f>SUM(H74:H80)</f>
        <v>341117</v>
      </c>
      <c r="I81" s="14"/>
      <c r="J81" s="73">
        <f>SUM(J74:J80)</f>
        <v>311771</v>
      </c>
    </row>
    <row r="82" spans="1:14" ht="21.75" customHeight="1">
      <c r="A82" s="69" t="s">
        <v>40</v>
      </c>
      <c r="B82" s="3"/>
      <c r="C82" s="3"/>
      <c r="D82" s="74"/>
      <c r="E82" s="74"/>
      <c r="F82" s="74"/>
      <c r="G82" s="74"/>
      <c r="H82" s="74"/>
      <c r="I82" s="74"/>
      <c r="J82" s="74"/>
    </row>
    <row r="83" spans="1:14" ht="21.75" customHeight="1">
      <c r="A83" s="3" t="s">
        <v>145</v>
      </c>
      <c r="B83" s="3"/>
      <c r="C83" s="3"/>
      <c r="D83" s="14">
        <v>703561</v>
      </c>
      <c r="E83" s="14"/>
      <c r="F83" s="14">
        <v>743397</v>
      </c>
      <c r="G83" s="14"/>
      <c r="H83" s="72">
        <v>159519</v>
      </c>
      <c r="I83" s="14"/>
      <c r="J83" s="72">
        <v>160684</v>
      </c>
    </row>
    <row r="84" spans="1:14" ht="21.75" customHeight="1">
      <c r="A84" s="3" t="s">
        <v>140</v>
      </c>
      <c r="B84" s="3"/>
      <c r="C84" s="3"/>
      <c r="D84" s="14">
        <v>31698</v>
      </c>
      <c r="E84" s="14"/>
      <c r="F84" s="14">
        <v>40787</v>
      </c>
      <c r="G84" s="14"/>
      <c r="H84" s="72">
        <v>12483</v>
      </c>
      <c r="I84" s="14"/>
      <c r="J84" s="72">
        <v>13268</v>
      </c>
    </row>
    <row r="85" spans="1:14" ht="21.75" customHeight="1">
      <c r="A85" s="3" t="s">
        <v>141</v>
      </c>
      <c r="B85" s="71"/>
      <c r="C85" s="3"/>
      <c r="D85" s="14">
        <v>95689</v>
      </c>
      <c r="E85" s="14"/>
      <c r="F85" s="14">
        <v>143144</v>
      </c>
      <c r="G85" s="14"/>
      <c r="H85" s="72">
        <v>2582</v>
      </c>
      <c r="I85" s="14"/>
      <c r="J85" s="72">
        <v>2736</v>
      </c>
    </row>
    <row r="86" spans="1:14" ht="21.75" customHeight="1">
      <c r="A86" s="3" t="s">
        <v>150</v>
      </c>
      <c r="B86" s="3"/>
      <c r="C86" s="3"/>
      <c r="D86" s="14">
        <v>42273</v>
      </c>
      <c r="E86" s="14"/>
      <c r="F86" s="14">
        <v>76686</v>
      </c>
      <c r="G86" s="14"/>
      <c r="H86" s="14">
        <v>39036</v>
      </c>
      <c r="I86" s="14"/>
      <c r="J86" s="14">
        <v>39065</v>
      </c>
    </row>
    <row r="87" spans="1:14" ht="21.75" customHeight="1">
      <c r="A87" s="3" t="s">
        <v>187</v>
      </c>
      <c r="B87" s="71"/>
      <c r="C87" s="3"/>
      <c r="D87" s="14">
        <v>514</v>
      </c>
      <c r="E87" s="14"/>
      <c r="F87" s="14">
        <v>10901</v>
      </c>
      <c r="G87" s="14"/>
      <c r="H87" s="14">
        <v>-323</v>
      </c>
      <c r="I87" s="14"/>
      <c r="J87" s="14">
        <v>-747</v>
      </c>
    </row>
    <row r="88" spans="1:14" ht="21.75" customHeight="1">
      <c r="A88" s="3" t="s">
        <v>177</v>
      </c>
      <c r="B88" s="71"/>
      <c r="C88" s="3"/>
      <c r="D88" s="14">
        <v>0</v>
      </c>
      <c r="E88" s="14"/>
      <c r="F88" s="14">
        <v>2753</v>
      </c>
      <c r="G88" s="14"/>
      <c r="H88" s="14">
        <v>0</v>
      </c>
      <c r="I88" s="14"/>
      <c r="J88" s="14">
        <v>0</v>
      </c>
    </row>
    <row r="89" spans="1:14" ht="21.75" customHeight="1">
      <c r="A89" s="3" t="s">
        <v>188</v>
      </c>
      <c r="B89" s="71"/>
      <c r="C89" s="3"/>
      <c r="D89" s="14">
        <v>0</v>
      </c>
      <c r="E89" s="14"/>
      <c r="F89" s="14">
        <v>78951</v>
      </c>
      <c r="G89" s="14"/>
      <c r="H89" s="14">
        <v>0</v>
      </c>
      <c r="I89" s="14"/>
      <c r="J89" s="14">
        <v>0</v>
      </c>
    </row>
    <row r="90" spans="1:14" ht="21.75" customHeight="1">
      <c r="A90" s="3" t="s">
        <v>142</v>
      </c>
      <c r="B90" s="3"/>
      <c r="C90" s="3"/>
      <c r="D90" s="14">
        <v>214611</v>
      </c>
      <c r="E90" s="14"/>
      <c r="F90" s="14">
        <v>229257</v>
      </c>
      <c r="G90" s="14"/>
      <c r="H90" s="72">
        <v>50852</v>
      </c>
      <c r="I90" s="14"/>
      <c r="J90" s="72">
        <v>46258</v>
      </c>
    </row>
    <row r="91" spans="1:14" ht="21.75" customHeight="1">
      <c r="A91" s="69" t="s">
        <v>41</v>
      </c>
      <c r="B91" s="3"/>
      <c r="C91" s="3"/>
      <c r="D91" s="75">
        <f>SUM(D83:D90)</f>
        <v>1088346</v>
      </c>
      <c r="E91" s="14"/>
      <c r="F91" s="75">
        <f>SUM(F83:F90)</f>
        <v>1325876</v>
      </c>
      <c r="G91" s="14"/>
      <c r="H91" s="75">
        <f>SUM(H83:H90)</f>
        <v>264149</v>
      </c>
      <c r="I91" s="14"/>
      <c r="J91" s="75">
        <f>SUM(J83:J90)</f>
        <v>261264</v>
      </c>
      <c r="N91" s="76"/>
    </row>
    <row r="92" spans="1:14" ht="21.75" customHeight="1">
      <c r="A92" s="69" t="s">
        <v>218</v>
      </c>
      <c r="B92" s="3"/>
      <c r="C92" s="3"/>
      <c r="D92" s="14"/>
      <c r="E92" s="14"/>
      <c r="F92" s="14"/>
      <c r="G92" s="14"/>
      <c r="H92" s="14"/>
      <c r="I92" s="14"/>
      <c r="J92" s="14"/>
      <c r="N92" s="76"/>
    </row>
    <row r="93" spans="1:14" ht="21.75" customHeight="1">
      <c r="A93" s="69" t="s">
        <v>219</v>
      </c>
      <c r="B93" s="3"/>
      <c r="C93" s="3"/>
      <c r="D93" s="14">
        <f>SUM(D81-D91)</f>
        <v>343237</v>
      </c>
      <c r="E93" s="14"/>
      <c r="F93" s="14">
        <f>SUM(F81-F91)</f>
        <v>509307</v>
      </c>
      <c r="G93" s="14"/>
      <c r="H93" s="14">
        <f>SUM(H81-H91)</f>
        <v>76968</v>
      </c>
      <c r="I93" s="14"/>
      <c r="J93" s="14">
        <f>SUM(J81-J91)</f>
        <v>50507</v>
      </c>
      <c r="N93" s="76"/>
    </row>
    <row r="94" spans="1:14" ht="21.75" customHeight="1">
      <c r="A94" s="3" t="s">
        <v>215</v>
      </c>
      <c r="B94" s="71">
        <v>11.2</v>
      </c>
      <c r="C94" s="3"/>
      <c r="D94" s="14">
        <v>-42</v>
      </c>
      <c r="E94" s="14"/>
      <c r="F94" s="14">
        <v>0</v>
      </c>
      <c r="G94" s="14"/>
      <c r="H94" s="14">
        <v>-42</v>
      </c>
      <c r="I94" s="14"/>
      <c r="J94" s="14">
        <v>0</v>
      </c>
      <c r="N94" s="76"/>
    </row>
    <row r="95" spans="1:14" ht="21.75" customHeight="1">
      <c r="A95" s="3" t="s">
        <v>151</v>
      </c>
      <c r="B95" s="71">
        <v>10.199999999999999</v>
      </c>
      <c r="C95" s="3"/>
      <c r="D95" s="57">
        <v>0</v>
      </c>
      <c r="E95" s="14"/>
      <c r="F95" s="57">
        <v>0</v>
      </c>
      <c r="G95" s="14"/>
      <c r="H95" s="57">
        <v>214953</v>
      </c>
      <c r="I95" s="14"/>
      <c r="J95" s="57">
        <v>367560</v>
      </c>
      <c r="N95" s="76"/>
    </row>
    <row r="96" spans="1:14" ht="21.75" customHeight="1">
      <c r="A96" s="69" t="s">
        <v>160</v>
      </c>
      <c r="B96" s="3"/>
      <c r="C96" s="3"/>
      <c r="D96" s="14">
        <f>SUM(D93:D95)</f>
        <v>343195</v>
      </c>
      <c r="E96" s="14"/>
      <c r="F96" s="14">
        <f>SUM(F93:F95)</f>
        <v>509307</v>
      </c>
      <c r="G96" s="14"/>
      <c r="H96" s="14">
        <f>SUM(H93:H95)</f>
        <v>291879</v>
      </c>
      <c r="I96" s="14"/>
      <c r="J96" s="14">
        <f>SUM(J93:J95)</f>
        <v>418067</v>
      </c>
      <c r="N96" s="76"/>
    </row>
    <row r="97" spans="1:14" ht="21.75" customHeight="1">
      <c r="A97" s="3" t="s">
        <v>169</v>
      </c>
      <c r="B97" s="71">
        <v>20</v>
      </c>
      <c r="C97" s="3"/>
      <c r="D97" s="14">
        <v>-67455</v>
      </c>
      <c r="E97" s="14"/>
      <c r="F97" s="14">
        <v>-101278</v>
      </c>
      <c r="G97" s="14"/>
      <c r="H97" s="72">
        <v>-16139</v>
      </c>
      <c r="I97" s="14"/>
      <c r="J97" s="72">
        <v>-10038</v>
      </c>
    </row>
    <row r="98" spans="1:14" ht="21.75" customHeight="1">
      <c r="A98" s="76" t="s">
        <v>42</v>
      </c>
      <c r="B98" s="3"/>
      <c r="C98" s="3"/>
      <c r="D98" s="75">
        <f>SUM(D96:D97)</f>
        <v>275740</v>
      </c>
      <c r="E98" s="14"/>
      <c r="F98" s="75">
        <f>SUM(F96:F97)</f>
        <v>408029</v>
      </c>
      <c r="G98" s="14"/>
      <c r="H98" s="75">
        <f>SUM(H96:H97)</f>
        <v>275740</v>
      </c>
      <c r="I98" s="14"/>
      <c r="J98" s="75">
        <f>SUM(J96:J97)</f>
        <v>408029</v>
      </c>
    </row>
    <row r="99" spans="1:14" ht="21.75" customHeight="1">
      <c r="A99" s="69"/>
      <c r="B99" s="3"/>
      <c r="C99" s="3"/>
      <c r="D99" s="14"/>
      <c r="E99" s="14"/>
      <c r="F99" s="14"/>
      <c r="G99" s="14"/>
      <c r="H99" s="14"/>
      <c r="I99" s="14"/>
      <c r="J99" s="14"/>
    </row>
    <row r="100" spans="1:14" ht="21.75" customHeight="1">
      <c r="A100" s="1" t="s">
        <v>9</v>
      </c>
      <c r="B100" s="3"/>
      <c r="C100" s="3"/>
      <c r="D100" s="14"/>
      <c r="E100" s="14"/>
      <c r="F100" s="14"/>
      <c r="G100" s="14"/>
      <c r="H100" s="14"/>
      <c r="I100" s="14"/>
      <c r="J100" s="14"/>
    </row>
    <row r="101" spans="1:14" ht="21.75" customHeight="1">
      <c r="A101" s="3"/>
      <c r="B101" s="3"/>
      <c r="J101" s="56" t="s">
        <v>0</v>
      </c>
      <c r="M101" s="74"/>
      <c r="N101" s="74"/>
    </row>
    <row r="102" spans="1:14" ht="21.75" customHeight="1">
      <c r="A102" s="4" t="s">
        <v>125</v>
      </c>
      <c r="B102" s="4"/>
      <c r="C102" s="4"/>
      <c r="D102" s="4"/>
      <c r="E102" s="4"/>
      <c r="F102" s="4"/>
      <c r="G102" s="4"/>
      <c r="H102" s="4"/>
      <c r="I102" s="4"/>
      <c r="J102" s="4"/>
      <c r="K102" s="63"/>
      <c r="L102" s="63"/>
      <c r="M102" s="74"/>
      <c r="N102" s="74"/>
    </row>
    <row r="103" spans="1:14" ht="21.75" customHeight="1">
      <c r="A103" s="4" t="s">
        <v>43</v>
      </c>
      <c r="B103" s="4"/>
      <c r="C103" s="4"/>
      <c r="D103" s="4"/>
      <c r="E103" s="4"/>
      <c r="F103" s="4"/>
      <c r="G103" s="4"/>
      <c r="H103" s="4"/>
      <c r="I103" s="4"/>
      <c r="J103" s="4"/>
      <c r="K103" s="63"/>
      <c r="L103" s="63"/>
    </row>
    <row r="104" spans="1:14" ht="21.75" customHeight="1">
      <c r="A104" s="4" t="s">
        <v>198</v>
      </c>
      <c r="B104" s="4"/>
      <c r="C104" s="4"/>
      <c r="D104" s="4"/>
      <c r="E104" s="4"/>
      <c r="F104" s="4"/>
      <c r="G104" s="4"/>
      <c r="H104" s="4"/>
      <c r="I104" s="4"/>
      <c r="J104" s="4"/>
      <c r="K104" s="63"/>
      <c r="L104" s="63"/>
    </row>
    <row r="105" spans="1:14" ht="21.75" customHeight="1">
      <c r="J105" s="56" t="s">
        <v>1</v>
      </c>
    </row>
    <row r="106" spans="1:14" ht="21.75" customHeight="1">
      <c r="D106" s="64" t="s">
        <v>2</v>
      </c>
      <c r="E106" s="65"/>
      <c r="F106" s="64"/>
      <c r="G106" s="66"/>
      <c r="H106" s="64" t="s">
        <v>10</v>
      </c>
      <c r="I106" s="65"/>
      <c r="J106" s="64"/>
      <c r="M106" s="74"/>
      <c r="N106" s="74"/>
    </row>
    <row r="107" spans="1:14" ht="21.75" customHeight="1">
      <c r="B107" s="61" t="s">
        <v>12</v>
      </c>
      <c r="D107" s="67">
        <v>2562</v>
      </c>
      <c r="E107" s="11"/>
      <c r="F107" s="67">
        <v>2561</v>
      </c>
      <c r="G107" s="68"/>
      <c r="H107" s="67">
        <v>2562</v>
      </c>
      <c r="I107" s="11"/>
      <c r="J107" s="67">
        <v>2561</v>
      </c>
      <c r="M107" s="74"/>
      <c r="N107" s="74"/>
    </row>
    <row r="108" spans="1:14" ht="21.75" customHeight="1">
      <c r="A108" s="5" t="s">
        <v>44</v>
      </c>
      <c r="B108" s="15"/>
      <c r="C108" s="77"/>
      <c r="D108" s="78"/>
      <c r="E108" s="78"/>
      <c r="F108" s="79"/>
      <c r="G108" s="80"/>
      <c r="H108" s="79"/>
      <c r="I108" s="80"/>
      <c r="J108" s="79"/>
      <c r="M108" s="74"/>
      <c r="N108" s="74"/>
    </row>
    <row r="109" spans="1:14" ht="21.75" customHeight="1">
      <c r="A109" s="82" t="s">
        <v>189</v>
      </c>
      <c r="B109" s="15"/>
      <c r="C109" s="77"/>
      <c r="D109" s="78"/>
      <c r="E109" s="78"/>
      <c r="F109" s="79"/>
      <c r="G109" s="80"/>
      <c r="H109" s="79"/>
      <c r="I109" s="80"/>
      <c r="J109" s="79"/>
      <c r="M109" s="74"/>
      <c r="N109" s="74"/>
    </row>
    <row r="110" spans="1:14" ht="21.75" customHeight="1">
      <c r="A110" s="15" t="s">
        <v>182</v>
      </c>
      <c r="B110" s="71">
        <v>6.5</v>
      </c>
      <c r="C110" s="83"/>
      <c r="D110" s="16">
        <v>-10928</v>
      </c>
      <c r="E110" s="14"/>
      <c r="F110" s="16">
        <v>5068</v>
      </c>
      <c r="G110" s="14"/>
      <c r="H110" s="16">
        <v>-10928</v>
      </c>
      <c r="I110" s="14"/>
      <c r="J110" s="16">
        <v>5068</v>
      </c>
      <c r="M110" s="74"/>
      <c r="N110" s="74"/>
    </row>
    <row r="111" spans="1:14" ht="21.75" customHeight="1">
      <c r="A111" s="84" t="s">
        <v>118</v>
      </c>
      <c r="B111" s="71" t="s">
        <v>201</v>
      </c>
      <c r="C111" s="77"/>
      <c r="D111" s="17">
        <v>2186</v>
      </c>
      <c r="E111" s="14"/>
      <c r="F111" s="17">
        <v>-1014</v>
      </c>
      <c r="G111" s="14"/>
      <c r="H111" s="17">
        <v>2186</v>
      </c>
      <c r="I111" s="14"/>
      <c r="J111" s="17">
        <v>-1014</v>
      </c>
      <c r="M111" s="74"/>
      <c r="N111" s="74"/>
    </row>
    <row r="112" spans="1:14" ht="21.75" customHeight="1">
      <c r="A112" s="84" t="s">
        <v>189</v>
      </c>
      <c r="B112" s="15"/>
      <c r="C112" s="83"/>
      <c r="D112" s="14"/>
      <c r="E112" s="14"/>
      <c r="F112" s="14"/>
      <c r="G112" s="14"/>
      <c r="H112" s="14"/>
      <c r="I112" s="14"/>
      <c r="J112" s="14"/>
    </row>
    <row r="113" spans="1:14" ht="21.75" customHeight="1">
      <c r="A113" s="84" t="s">
        <v>190</v>
      </c>
      <c r="B113" s="15"/>
      <c r="C113" s="83"/>
      <c r="D113" s="57">
        <f>SUM(D110:D111)</f>
        <v>-8742</v>
      </c>
      <c r="E113" s="14"/>
      <c r="F113" s="57">
        <f>SUM(F110:F111)</f>
        <v>4054</v>
      </c>
      <c r="G113" s="14"/>
      <c r="H113" s="57">
        <f>SUM(H110:H111)</f>
        <v>-8742</v>
      </c>
      <c r="I113" s="14"/>
      <c r="J113" s="57">
        <f>SUM(J110:J111)</f>
        <v>4054</v>
      </c>
      <c r="M113" s="74"/>
      <c r="N113" s="74"/>
    </row>
    <row r="114" spans="1:14" ht="21.75" customHeight="1">
      <c r="A114" s="84" t="s">
        <v>202</v>
      </c>
      <c r="B114" s="15"/>
      <c r="C114" s="83"/>
      <c r="D114" s="14"/>
      <c r="E114" s="14"/>
      <c r="F114" s="14"/>
      <c r="G114" s="14"/>
      <c r="H114" s="14"/>
      <c r="I114" s="14"/>
      <c r="J114" s="14"/>
    </row>
    <row r="115" spans="1:14" ht="21.75" customHeight="1">
      <c r="A115" s="84" t="s">
        <v>203</v>
      </c>
      <c r="B115" s="15"/>
      <c r="C115" s="83"/>
      <c r="D115" s="14"/>
      <c r="E115" s="14"/>
      <c r="F115" s="14"/>
      <c r="G115" s="14"/>
      <c r="H115" s="14"/>
      <c r="I115" s="14"/>
      <c r="J115" s="14"/>
    </row>
    <row r="116" spans="1:14" ht="21.75" customHeight="1">
      <c r="A116" s="84" t="s">
        <v>204</v>
      </c>
      <c r="B116" s="15"/>
      <c r="C116" s="83"/>
      <c r="D116" s="16">
        <v>730</v>
      </c>
      <c r="E116" s="14"/>
      <c r="F116" s="16">
        <v>0</v>
      </c>
      <c r="G116" s="14"/>
      <c r="H116" s="16">
        <v>2200</v>
      </c>
      <c r="I116" s="14"/>
      <c r="J116" s="16">
        <v>0</v>
      </c>
    </row>
    <row r="117" spans="1:14" ht="21.75" customHeight="1">
      <c r="A117" s="84" t="s">
        <v>118</v>
      </c>
      <c r="B117" s="15"/>
      <c r="C117" s="83"/>
      <c r="D117" s="17">
        <v>-146</v>
      </c>
      <c r="E117" s="14"/>
      <c r="F117" s="17">
        <v>0</v>
      </c>
      <c r="G117" s="14"/>
      <c r="H117" s="17">
        <v>-440</v>
      </c>
      <c r="I117" s="14"/>
      <c r="J117" s="17">
        <v>0</v>
      </c>
    </row>
    <row r="118" spans="1:14" ht="21.75" customHeight="1">
      <c r="A118" s="84"/>
      <c r="B118" s="15"/>
      <c r="C118" s="83"/>
      <c r="D118" s="14"/>
      <c r="E118" s="14"/>
      <c r="F118" s="14"/>
      <c r="G118" s="14"/>
      <c r="H118" s="14"/>
      <c r="I118" s="14"/>
      <c r="J118" s="14"/>
    </row>
    <row r="119" spans="1:14" ht="21.75" customHeight="1">
      <c r="A119" s="84" t="s">
        <v>216</v>
      </c>
      <c r="B119" s="71">
        <v>10.199999999999999</v>
      </c>
      <c r="C119" s="83"/>
      <c r="D119" s="16">
        <v>0</v>
      </c>
      <c r="E119" s="14"/>
      <c r="F119" s="16">
        <v>0</v>
      </c>
      <c r="G119" s="14"/>
      <c r="H119" s="16">
        <v>-1470</v>
      </c>
      <c r="I119" s="14"/>
      <c r="J119" s="16">
        <v>0</v>
      </c>
    </row>
    <row r="120" spans="1:14" ht="21.75" customHeight="1">
      <c r="A120" s="84" t="s">
        <v>205</v>
      </c>
      <c r="B120" s="15"/>
      <c r="C120" s="83"/>
      <c r="D120" s="17">
        <v>0</v>
      </c>
      <c r="E120" s="14"/>
      <c r="F120" s="17">
        <v>0</v>
      </c>
      <c r="G120" s="14"/>
      <c r="H120" s="17">
        <v>294</v>
      </c>
      <c r="I120" s="14"/>
      <c r="J120" s="17">
        <v>0</v>
      </c>
    </row>
    <row r="121" spans="1:14" ht="21.75" customHeight="1">
      <c r="A121" s="84" t="s">
        <v>206</v>
      </c>
      <c r="B121" s="15"/>
      <c r="C121" s="83"/>
      <c r="D121" s="14"/>
      <c r="E121" s="14"/>
      <c r="F121" s="14"/>
      <c r="G121" s="14"/>
      <c r="H121" s="14"/>
      <c r="I121" s="14"/>
      <c r="J121" s="14"/>
      <c r="K121" s="14"/>
    </row>
    <row r="122" spans="1:14" ht="21.75" customHeight="1">
      <c r="A122" s="84" t="s">
        <v>207</v>
      </c>
      <c r="B122" s="15"/>
      <c r="C122" s="83"/>
      <c r="D122" s="57">
        <f>SUM(D116:D117)</f>
        <v>584</v>
      </c>
      <c r="E122" s="14"/>
      <c r="F122" s="57">
        <f>SUM(F116:F117)</f>
        <v>0</v>
      </c>
      <c r="G122" s="14"/>
      <c r="H122" s="57">
        <v>584</v>
      </c>
      <c r="I122" s="14"/>
      <c r="J122" s="57">
        <f>SUM(J116:J117)</f>
        <v>0</v>
      </c>
    </row>
    <row r="123" spans="1:14" ht="21.75" customHeight="1">
      <c r="A123" s="5" t="s">
        <v>45</v>
      </c>
      <c r="B123" s="15"/>
      <c r="C123" s="77"/>
      <c r="D123" s="57">
        <f>SUM(D113+D122)</f>
        <v>-8158</v>
      </c>
      <c r="E123" s="14"/>
      <c r="F123" s="57">
        <f>SUM(F113+F122)</f>
        <v>4054</v>
      </c>
      <c r="G123" s="14"/>
      <c r="H123" s="57">
        <f>SUM(H113+H122)</f>
        <v>-8158</v>
      </c>
      <c r="I123" s="14"/>
      <c r="J123" s="57">
        <f>SUM(J113+J122)</f>
        <v>4054</v>
      </c>
      <c r="M123" s="74"/>
      <c r="N123" s="74"/>
    </row>
    <row r="124" spans="1:14" ht="21.75" customHeight="1">
      <c r="A124" s="69"/>
      <c r="B124" s="3"/>
      <c r="C124" s="3"/>
      <c r="D124" s="14"/>
      <c r="E124" s="14"/>
      <c r="F124" s="14"/>
      <c r="G124" s="14"/>
      <c r="H124" s="14"/>
      <c r="I124" s="14"/>
      <c r="J124" s="14"/>
    </row>
    <row r="125" spans="1:14" ht="21.75" customHeight="1" thickBot="1">
      <c r="A125" s="69" t="s">
        <v>46</v>
      </c>
      <c r="B125" s="3"/>
      <c r="C125" s="3"/>
      <c r="D125" s="53">
        <f>SUM(D98,D123)</f>
        <v>267582</v>
      </c>
      <c r="E125" s="14"/>
      <c r="F125" s="53">
        <f>SUM(F98,F123)</f>
        <v>412083</v>
      </c>
      <c r="G125" s="14"/>
      <c r="H125" s="53">
        <f>SUM(H98,H123)</f>
        <v>267582</v>
      </c>
      <c r="I125" s="14"/>
      <c r="J125" s="53">
        <f>SUM(J98,J123)</f>
        <v>412083</v>
      </c>
    </row>
    <row r="126" spans="1:14" ht="21.75" customHeight="1" thickTop="1">
      <c r="A126" s="69"/>
      <c r="B126" s="3"/>
      <c r="C126" s="3"/>
      <c r="D126" s="14"/>
      <c r="E126" s="14"/>
      <c r="F126" s="14"/>
      <c r="G126" s="14"/>
      <c r="H126" s="14"/>
      <c r="I126" s="14"/>
      <c r="J126" s="14"/>
    </row>
    <row r="127" spans="1:14" ht="21.75" customHeight="1">
      <c r="A127" s="69" t="s">
        <v>120</v>
      </c>
      <c r="B127" s="71">
        <v>21</v>
      </c>
      <c r="C127" s="3"/>
      <c r="D127" s="1"/>
      <c r="F127" s="1"/>
      <c r="G127" s="1"/>
      <c r="H127" s="1"/>
      <c r="J127" s="1"/>
      <c r="M127" s="74"/>
      <c r="N127" s="74"/>
    </row>
    <row r="128" spans="1:14" ht="21.75" customHeight="1">
      <c r="A128" s="3" t="s">
        <v>47</v>
      </c>
      <c r="B128" s="3"/>
      <c r="C128" s="3"/>
      <c r="D128" s="1"/>
      <c r="F128" s="1"/>
      <c r="G128" s="1"/>
      <c r="H128" s="1"/>
      <c r="J128" s="85"/>
      <c r="M128" s="74"/>
      <c r="N128" s="74"/>
    </row>
    <row r="129" spans="1:14" ht="21.75" customHeight="1" thickBot="1">
      <c r="A129" s="3" t="s">
        <v>213</v>
      </c>
      <c r="B129" s="3"/>
      <c r="C129" s="3"/>
      <c r="D129" s="86">
        <v>0.13</v>
      </c>
      <c r="E129" s="87"/>
      <c r="F129" s="86">
        <v>0.19</v>
      </c>
      <c r="G129" s="87"/>
      <c r="H129" s="86">
        <v>0.13</v>
      </c>
      <c r="I129" s="87"/>
      <c r="J129" s="86">
        <v>0.19</v>
      </c>
    </row>
    <row r="130" spans="1:14" ht="21.75" customHeight="1" thickTop="1">
      <c r="A130" s="69"/>
      <c r="B130" s="3"/>
      <c r="C130" s="3"/>
      <c r="D130" s="14"/>
      <c r="E130" s="14"/>
      <c r="F130" s="14"/>
      <c r="G130" s="14"/>
      <c r="H130" s="14"/>
      <c r="I130" s="14"/>
      <c r="J130" s="14"/>
    </row>
    <row r="131" spans="1:14" ht="21.75" customHeight="1">
      <c r="A131" s="1" t="s">
        <v>9</v>
      </c>
      <c r="E131" s="6"/>
      <c r="F131" s="70"/>
      <c r="G131" s="6"/>
      <c r="I131" s="6"/>
      <c r="J131" s="6"/>
    </row>
    <row r="132" spans="1:14" ht="21.75" customHeight="1">
      <c r="E132" s="6"/>
      <c r="F132" s="70"/>
      <c r="G132" s="6"/>
      <c r="I132" s="6"/>
      <c r="J132" s="6"/>
    </row>
    <row r="133" spans="1:14" ht="21.75" customHeight="1">
      <c r="E133" s="6"/>
      <c r="F133" s="70"/>
      <c r="G133" s="6"/>
      <c r="I133" s="6"/>
      <c r="J133" s="6"/>
    </row>
    <row r="134" spans="1:14" ht="21.75" customHeight="1">
      <c r="E134" s="6"/>
      <c r="F134" s="70"/>
      <c r="G134" s="6"/>
      <c r="I134" s="6"/>
      <c r="J134" s="6"/>
    </row>
    <row r="135" spans="1:14" ht="21.75" customHeight="1">
      <c r="A135" s="88"/>
      <c r="B135" s="3"/>
      <c r="D135" s="56"/>
      <c r="E135" s="85"/>
      <c r="F135" s="88"/>
      <c r="G135" s="88"/>
      <c r="H135" s="88"/>
      <c r="I135" s="88"/>
      <c r="J135" s="88"/>
    </row>
    <row r="136" spans="1:14" ht="21.75" customHeight="1">
      <c r="A136" s="3"/>
      <c r="B136" s="3"/>
      <c r="D136" s="56"/>
      <c r="E136" s="85"/>
      <c r="F136" s="56"/>
      <c r="G136" s="85"/>
      <c r="H136" s="56"/>
      <c r="I136" s="85"/>
      <c r="J136" s="56"/>
    </row>
    <row r="137" spans="1:14" ht="21.75" customHeight="1">
      <c r="A137" s="89" t="s">
        <v>33</v>
      </c>
      <c r="B137" s="3"/>
      <c r="F137" s="104" t="s">
        <v>33</v>
      </c>
      <c r="G137" s="104"/>
      <c r="H137" s="104"/>
      <c r="I137" s="104"/>
      <c r="J137" s="104"/>
    </row>
    <row r="138" spans="1:14" s="62" customFormat="1" ht="21.75" customHeight="1">
      <c r="A138" s="1"/>
      <c r="B138" s="1"/>
      <c r="C138" s="1"/>
      <c r="D138" s="2"/>
      <c r="E138" s="1"/>
      <c r="F138" s="2"/>
      <c r="G138" s="3"/>
      <c r="H138" s="2"/>
      <c r="I138" s="1"/>
      <c r="J138" s="2"/>
      <c r="M138" s="1"/>
      <c r="N138" s="1"/>
    </row>
    <row r="139" spans="1:14" s="62" customFormat="1" ht="21.75" customHeight="1">
      <c r="A139" s="1"/>
      <c r="B139" s="1"/>
      <c r="C139" s="1"/>
      <c r="D139" s="2"/>
      <c r="E139" s="1"/>
      <c r="F139" s="2"/>
      <c r="G139" s="3"/>
      <c r="H139" s="2"/>
      <c r="I139" s="1"/>
      <c r="J139" s="2"/>
      <c r="M139" s="1"/>
      <c r="N139" s="1"/>
    </row>
    <row r="141" spans="1:14" s="62" customFormat="1" ht="21.75" customHeight="1">
      <c r="A141" s="1"/>
      <c r="B141" s="1"/>
      <c r="C141" s="1"/>
      <c r="D141" s="2"/>
      <c r="E141" s="1"/>
      <c r="F141" s="2"/>
      <c r="G141" s="3"/>
      <c r="H141" s="2"/>
      <c r="I141" s="1"/>
      <c r="J141" s="2"/>
      <c r="M141" s="1"/>
      <c r="N141" s="1"/>
    </row>
  </sheetData>
  <mergeCells count="2">
    <mergeCell ref="F64:J64"/>
    <mergeCell ref="F137:J137"/>
  </mergeCells>
  <printOptions gridLinesSet="0"/>
  <pageMargins left="0.6" right="0.19685039370078741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36" max="16383" man="1"/>
    <brk id="64" max="16383" man="1"/>
    <brk id="10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="85" zoomScaleNormal="85" workbookViewId="0">
      <selection activeCell="R24" sqref="R24"/>
    </sheetView>
  </sheetViews>
  <sheetFormatPr defaultColWidth="10.7109375" defaultRowHeight="21" customHeight="1"/>
  <cols>
    <col min="1" max="1" width="32.140625" style="1" customWidth="1"/>
    <col min="2" max="2" width="8.140625" style="1" customWidth="1"/>
    <col min="3" max="3" width="2.42578125" style="1" customWidth="1"/>
    <col min="4" max="4" width="15" style="2" customWidth="1"/>
    <col min="5" max="5" width="0.85546875" style="2" customWidth="1"/>
    <col min="6" max="6" width="13.85546875" style="2" customWidth="1"/>
    <col min="7" max="7" width="0.85546875" style="3" customWidth="1"/>
    <col min="8" max="8" width="17" style="2" customWidth="1"/>
    <col min="9" max="9" width="0.85546875" style="3" customWidth="1"/>
    <col min="10" max="10" width="13.85546875" style="2" customWidth="1"/>
    <col min="11" max="11" width="0.85546875" style="1" customWidth="1"/>
    <col min="12" max="12" width="13.85546875" style="2" customWidth="1"/>
    <col min="13" max="13" width="0.85546875" style="1" customWidth="1"/>
    <col min="14" max="14" width="13.85546875" style="2" customWidth="1"/>
    <col min="15" max="15" width="1.28515625" style="1" customWidth="1"/>
    <col min="16" max="16" width="10.140625" style="1" customWidth="1"/>
    <col min="17" max="16384" width="10.7109375" style="1"/>
  </cols>
  <sheetData>
    <row r="1" spans="1:15" ht="21" customHeight="1">
      <c r="N1" s="56" t="s">
        <v>0</v>
      </c>
    </row>
    <row r="2" spans="1:15" s="4" customFormat="1" ht="21" customHeight="1">
      <c r="A2" s="4" t="s">
        <v>125</v>
      </c>
    </row>
    <row r="3" spans="1:15" s="5" customFormat="1" ht="21" customHeight="1">
      <c r="A3" s="5" t="s">
        <v>110</v>
      </c>
    </row>
    <row r="4" spans="1:15" s="5" customFormat="1" ht="21" customHeight="1">
      <c r="A4" s="5" t="s">
        <v>198</v>
      </c>
    </row>
    <row r="5" spans="1:15" s="7" customFormat="1" ht="2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6" t="s">
        <v>1</v>
      </c>
    </row>
    <row r="6" spans="1:15" ht="21" customHeight="1">
      <c r="D6" s="105" t="s">
        <v>2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5" ht="21" customHeight="1">
      <c r="D7" s="8"/>
      <c r="E7" s="8"/>
      <c r="F7" s="8"/>
      <c r="G7" s="8"/>
      <c r="H7" s="8"/>
      <c r="I7" s="8"/>
      <c r="J7" s="8"/>
      <c r="K7" s="8"/>
      <c r="L7" s="9" t="s">
        <v>3</v>
      </c>
      <c r="M7" s="8"/>
      <c r="N7" s="8"/>
    </row>
    <row r="8" spans="1:15" ht="21" customHeight="1">
      <c r="D8" s="8"/>
      <c r="E8" s="8"/>
      <c r="F8" s="8"/>
      <c r="G8" s="8"/>
      <c r="H8" s="8"/>
      <c r="I8" s="8"/>
      <c r="J8" s="8"/>
      <c r="K8" s="8"/>
      <c r="L8" s="54" t="s">
        <v>103</v>
      </c>
      <c r="M8" s="8"/>
      <c r="N8" s="8"/>
    </row>
    <row r="9" spans="1:15" ht="21" customHeight="1">
      <c r="D9" s="8"/>
      <c r="E9" s="8"/>
      <c r="F9" s="8"/>
      <c r="G9" s="8"/>
      <c r="H9" s="8"/>
      <c r="I9" s="8"/>
      <c r="J9" s="8"/>
      <c r="K9" s="8"/>
      <c r="L9" s="9" t="s">
        <v>4</v>
      </c>
      <c r="M9" s="8"/>
      <c r="N9" s="8"/>
    </row>
    <row r="10" spans="1:15" ht="21" customHeight="1">
      <c r="D10" s="8"/>
      <c r="E10" s="8"/>
      <c r="F10" s="8"/>
      <c r="G10" s="8"/>
      <c r="H10" s="8"/>
      <c r="I10" s="8"/>
      <c r="J10" s="8"/>
      <c r="K10" s="8"/>
      <c r="L10" s="54" t="s">
        <v>5</v>
      </c>
      <c r="M10" s="8"/>
      <c r="N10" s="8"/>
    </row>
    <row r="11" spans="1:15" ht="21" customHeight="1">
      <c r="D11" s="8"/>
      <c r="E11" s="8"/>
      <c r="F11" s="8"/>
      <c r="G11" s="8"/>
      <c r="H11" s="106" t="s">
        <v>31</v>
      </c>
      <c r="I11" s="106"/>
      <c r="J11" s="106"/>
      <c r="K11" s="8"/>
      <c r="L11" s="9" t="s">
        <v>130</v>
      </c>
      <c r="M11" s="8"/>
      <c r="N11" s="8"/>
    </row>
    <row r="12" spans="1:15" ht="21" customHeight="1">
      <c r="D12" s="10" t="s">
        <v>29</v>
      </c>
      <c r="E12" s="10"/>
      <c r="F12" s="10" t="s">
        <v>111</v>
      </c>
      <c r="G12" s="11"/>
      <c r="H12" s="21" t="s">
        <v>115</v>
      </c>
      <c r="L12" s="10" t="s">
        <v>112</v>
      </c>
      <c r="M12" s="11"/>
      <c r="N12" s="10"/>
    </row>
    <row r="13" spans="1:15" ht="21" customHeight="1">
      <c r="D13" s="54" t="s">
        <v>113</v>
      </c>
      <c r="E13" s="9"/>
      <c r="F13" s="54" t="s">
        <v>114</v>
      </c>
      <c r="G13" s="11"/>
      <c r="H13" s="54" t="s">
        <v>131</v>
      </c>
      <c r="I13" s="11"/>
      <c r="J13" s="54" t="s">
        <v>7</v>
      </c>
      <c r="L13" s="12" t="s">
        <v>116</v>
      </c>
      <c r="M13" s="11"/>
      <c r="N13" s="54" t="s">
        <v>8</v>
      </c>
    </row>
    <row r="14" spans="1:15" ht="21" customHeight="1">
      <c r="A14" s="5" t="s">
        <v>161</v>
      </c>
      <c r="B14" s="13"/>
      <c r="D14" s="14">
        <v>2105656</v>
      </c>
      <c r="E14" s="14"/>
      <c r="F14" s="14">
        <v>1139184</v>
      </c>
      <c r="G14" s="14"/>
      <c r="H14" s="14">
        <v>252194</v>
      </c>
      <c r="I14" s="14"/>
      <c r="J14" s="14">
        <v>1297111</v>
      </c>
      <c r="K14" s="14"/>
      <c r="L14" s="14">
        <v>37244</v>
      </c>
      <c r="M14" s="14"/>
      <c r="N14" s="14">
        <f>SUM(D14:L14)</f>
        <v>4831389</v>
      </c>
      <c r="O14" s="3"/>
    </row>
    <row r="15" spans="1:15" ht="21" customHeight="1">
      <c r="A15" s="15" t="s">
        <v>42</v>
      </c>
      <c r="B15" s="4"/>
      <c r="D15" s="16">
        <v>0</v>
      </c>
      <c r="E15" s="14"/>
      <c r="F15" s="16">
        <v>0</v>
      </c>
      <c r="G15" s="14"/>
      <c r="H15" s="16">
        <v>0</v>
      </c>
      <c r="I15" s="14"/>
      <c r="J15" s="16">
        <f>PL!F98</f>
        <v>408029</v>
      </c>
      <c r="K15" s="14"/>
      <c r="L15" s="16">
        <v>0</v>
      </c>
      <c r="M15" s="14"/>
      <c r="N15" s="16">
        <f>SUM(D15:L15)</f>
        <v>408029</v>
      </c>
      <c r="O15" s="3"/>
    </row>
    <row r="16" spans="1:15" ht="21" customHeight="1">
      <c r="A16" s="15" t="s">
        <v>45</v>
      </c>
      <c r="B16" s="4"/>
      <c r="D16" s="17">
        <v>0</v>
      </c>
      <c r="E16" s="14"/>
      <c r="F16" s="17">
        <v>0</v>
      </c>
      <c r="G16" s="14"/>
      <c r="H16" s="17">
        <v>0</v>
      </c>
      <c r="I16" s="14"/>
      <c r="J16" s="17">
        <v>0</v>
      </c>
      <c r="K16" s="14"/>
      <c r="L16" s="17">
        <f>PL!F113</f>
        <v>4054</v>
      </c>
      <c r="M16" s="14"/>
      <c r="N16" s="17">
        <f>SUM(D16:L16)</f>
        <v>4054</v>
      </c>
      <c r="O16" s="3"/>
    </row>
    <row r="17" spans="1:15" ht="21" customHeight="1">
      <c r="A17" s="15" t="s">
        <v>46</v>
      </c>
      <c r="B17" s="4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0</v>
      </c>
      <c r="I17" s="14"/>
      <c r="J17" s="14">
        <f>SUM(J15:J16)</f>
        <v>408029</v>
      </c>
      <c r="K17" s="14"/>
      <c r="L17" s="14">
        <f>SUM(L15:L16)</f>
        <v>4054</v>
      </c>
      <c r="M17" s="14"/>
      <c r="N17" s="14">
        <f>SUM(N15:N16)</f>
        <v>412083</v>
      </c>
      <c r="O17" s="3"/>
    </row>
    <row r="18" spans="1:15" ht="21" customHeight="1">
      <c r="A18" s="15" t="s">
        <v>183</v>
      </c>
      <c r="B18" s="4"/>
      <c r="D18" s="14">
        <v>0</v>
      </c>
      <c r="E18" s="14"/>
      <c r="F18" s="14">
        <v>0</v>
      </c>
      <c r="G18" s="14"/>
      <c r="H18" s="14">
        <v>0</v>
      </c>
      <c r="I18" s="14"/>
      <c r="J18" s="14">
        <v>-631697</v>
      </c>
      <c r="K18" s="14"/>
      <c r="L18" s="14">
        <v>0</v>
      </c>
      <c r="M18" s="14"/>
      <c r="N18" s="14">
        <f>SUM(D18:L18)</f>
        <v>-631697</v>
      </c>
      <c r="O18" s="3"/>
    </row>
    <row r="19" spans="1:15" s="15" customFormat="1" ht="21" customHeight="1" thickBot="1">
      <c r="A19" s="4" t="s">
        <v>199</v>
      </c>
      <c r="B19" s="4"/>
      <c r="C19" s="18"/>
      <c r="D19" s="19">
        <f>SUM(D14,D17:D18)</f>
        <v>2105656</v>
      </c>
      <c r="E19" s="14"/>
      <c r="F19" s="19">
        <f>SUM(F14,F17:F18)</f>
        <v>1139184</v>
      </c>
      <c r="G19" s="14"/>
      <c r="H19" s="19">
        <f>SUM(H14,H17:H18)</f>
        <v>252194</v>
      </c>
      <c r="I19" s="14"/>
      <c r="J19" s="19">
        <f>SUM(J14,J17:J18)</f>
        <v>1073443</v>
      </c>
      <c r="K19" s="14"/>
      <c r="L19" s="19">
        <f>SUM(L14,L17:L18)</f>
        <v>41298</v>
      </c>
      <c r="M19" s="14"/>
      <c r="N19" s="19">
        <f>SUM(N14,N17:N18)</f>
        <v>4611775</v>
      </c>
    </row>
    <row r="20" spans="1:15" ht="21" customHeight="1" thickTop="1">
      <c r="A20" s="4"/>
      <c r="B20" s="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3"/>
    </row>
    <row r="21" spans="1:15" ht="21" customHeight="1">
      <c r="A21" s="5" t="s">
        <v>167</v>
      </c>
      <c r="B21" s="4"/>
      <c r="D21" s="14">
        <v>2105656</v>
      </c>
      <c r="E21" s="14"/>
      <c r="F21" s="14">
        <v>1139184</v>
      </c>
      <c r="G21" s="14"/>
      <c r="H21" s="14">
        <v>252194</v>
      </c>
      <c r="I21" s="14"/>
      <c r="J21" s="14">
        <v>1099615</v>
      </c>
      <c r="K21" s="14"/>
      <c r="L21" s="14">
        <v>29402</v>
      </c>
      <c r="M21" s="14"/>
      <c r="N21" s="14">
        <f>SUM(D21:L21)</f>
        <v>4626051</v>
      </c>
      <c r="O21" s="3"/>
    </row>
    <row r="22" spans="1:15" ht="21" customHeight="1">
      <c r="A22" s="15" t="s">
        <v>42</v>
      </c>
      <c r="B22" s="4"/>
      <c r="D22" s="16">
        <v>0</v>
      </c>
      <c r="E22" s="14"/>
      <c r="F22" s="16">
        <v>0</v>
      </c>
      <c r="G22" s="14"/>
      <c r="H22" s="16">
        <v>0</v>
      </c>
      <c r="I22" s="14"/>
      <c r="J22" s="16">
        <v>276324</v>
      </c>
      <c r="K22" s="14"/>
      <c r="L22" s="16">
        <v>0</v>
      </c>
      <c r="M22" s="14"/>
      <c r="N22" s="16">
        <f>SUM(D22:L22)</f>
        <v>276324</v>
      </c>
      <c r="O22" s="3"/>
    </row>
    <row r="23" spans="1:15" ht="21" customHeight="1">
      <c r="A23" s="15" t="s">
        <v>45</v>
      </c>
      <c r="B23" s="4"/>
      <c r="D23" s="17">
        <v>0</v>
      </c>
      <c r="E23" s="14"/>
      <c r="F23" s="17">
        <v>0</v>
      </c>
      <c r="G23" s="14"/>
      <c r="H23" s="17">
        <v>0</v>
      </c>
      <c r="I23" s="14"/>
      <c r="J23" s="17">
        <v>0</v>
      </c>
      <c r="K23" s="14"/>
      <c r="L23" s="17">
        <v>-8742</v>
      </c>
      <c r="M23" s="14"/>
      <c r="N23" s="17">
        <f>SUM(D23:L23)</f>
        <v>-8742</v>
      </c>
      <c r="O23" s="3"/>
    </row>
    <row r="24" spans="1:15" ht="21" customHeight="1">
      <c r="A24" s="15" t="s">
        <v>46</v>
      </c>
      <c r="B24" s="4"/>
      <c r="D24" s="14">
        <f>SUM(D22:D23)</f>
        <v>0</v>
      </c>
      <c r="E24" s="14"/>
      <c r="F24" s="14">
        <f>SUM(F22:F23)</f>
        <v>0</v>
      </c>
      <c r="G24" s="14"/>
      <c r="H24" s="14">
        <f>SUM(H22:H23)</f>
        <v>0</v>
      </c>
      <c r="I24" s="14"/>
      <c r="J24" s="14">
        <f>SUM(J22:J23)</f>
        <v>276324</v>
      </c>
      <c r="K24" s="14"/>
      <c r="L24" s="14">
        <f>SUM(L22:L23)</f>
        <v>-8742</v>
      </c>
      <c r="M24" s="14"/>
      <c r="N24" s="14">
        <f>SUM(N22:N23)</f>
        <v>267582</v>
      </c>
      <c r="O24" s="3"/>
    </row>
    <row r="25" spans="1:15" ht="21" customHeight="1">
      <c r="A25" s="15" t="s">
        <v>183</v>
      </c>
      <c r="B25" s="4"/>
      <c r="D25" s="14">
        <v>0</v>
      </c>
      <c r="E25" s="14"/>
      <c r="F25" s="14">
        <v>0</v>
      </c>
      <c r="G25" s="14"/>
      <c r="H25" s="14">
        <v>0</v>
      </c>
      <c r="I25" s="14"/>
      <c r="J25" s="14">
        <v>-336905</v>
      </c>
      <c r="K25" s="14"/>
      <c r="L25" s="14">
        <v>0</v>
      </c>
      <c r="M25" s="14"/>
      <c r="N25" s="57">
        <f>SUM(D25:L25)</f>
        <v>-336905</v>
      </c>
      <c r="O25" s="3"/>
    </row>
    <row r="26" spans="1:15" s="15" customFormat="1" ht="21" customHeight="1" thickBot="1">
      <c r="A26" s="4" t="s">
        <v>200</v>
      </c>
      <c r="B26" s="4"/>
      <c r="C26" s="18"/>
      <c r="D26" s="19">
        <f>SUM(D21,D24:D25)</f>
        <v>2105656</v>
      </c>
      <c r="E26" s="14"/>
      <c r="F26" s="19">
        <f>SUM(F21,F24:F25)</f>
        <v>1139184</v>
      </c>
      <c r="G26" s="14"/>
      <c r="H26" s="19">
        <f>SUM(H21,H24:H25)</f>
        <v>252194</v>
      </c>
      <c r="I26" s="14"/>
      <c r="J26" s="19">
        <f>SUM(J21,J24:J25)</f>
        <v>1039034</v>
      </c>
      <c r="K26" s="14"/>
      <c r="L26" s="19">
        <f>SUM(L21,L24:L25)</f>
        <v>20660</v>
      </c>
      <c r="M26" s="14"/>
      <c r="N26" s="53">
        <f>SUM(N21,N24:N25)</f>
        <v>4556728</v>
      </c>
    </row>
    <row r="27" spans="1:15" s="15" customFormat="1" ht="21" customHeight="1" thickTop="1">
      <c r="A27" s="4"/>
      <c r="B27" s="4"/>
      <c r="C27" s="18"/>
      <c r="D27" s="20">
        <f>D21-'BS '!F76</f>
        <v>0</v>
      </c>
      <c r="E27" s="20"/>
      <c r="F27" s="20">
        <f>F21-'BS '!F77</f>
        <v>0</v>
      </c>
      <c r="G27" s="20"/>
      <c r="H27" s="20">
        <f>H21-'BS '!F79</f>
        <v>0</v>
      </c>
      <c r="I27" s="20"/>
      <c r="J27" s="20">
        <f>J21-'BS '!F80</f>
        <v>0</v>
      </c>
      <c r="K27" s="20"/>
      <c r="L27" s="20">
        <f>L21-'BS '!F81</f>
        <v>0</v>
      </c>
      <c r="M27" s="20"/>
      <c r="N27" s="20">
        <f>N21-'BS '!F82</f>
        <v>0</v>
      </c>
    </row>
    <row r="28" spans="1:15" s="15" customFormat="1" ht="21" customHeight="1">
      <c r="C28" s="18"/>
      <c r="D28" s="20">
        <f>D26-'BS '!D76</f>
        <v>0</v>
      </c>
      <c r="E28" s="20"/>
      <c r="F28" s="20">
        <f>F26-'BS '!D77</f>
        <v>0</v>
      </c>
      <c r="G28" s="20"/>
      <c r="H28" s="20">
        <f>H26-'BS '!D79</f>
        <v>0</v>
      </c>
      <c r="I28" s="20"/>
      <c r="J28" s="20">
        <f>J26-'BS '!D80</f>
        <v>0</v>
      </c>
      <c r="K28" s="20"/>
      <c r="L28" s="20">
        <f>L26-'BS '!D81</f>
        <v>0</v>
      </c>
      <c r="M28" s="20"/>
      <c r="N28" s="20">
        <f>N26-'BS '!D82</f>
        <v>0</v>
      </c>
    </row>
    <row r="29" spans="1:15" s="15" customFormat="1" ht="21" customHeight="1">
      <c r="A29" s="15" t="s">
        <v>9</v>
      </c>
      <c r="C29" s="18"/>
      <c r="D29" s="2"/>
      <c r="E29" s="2"/>
      <c r="F29" s="2"/>
      <c r="L29" s="2"/>
    </row>
  </sheetData>
  <mergeCells count="2">
    <mergeCell ref="D6:N6"/>
    <mergeCell ref="H11:J11"/>
  </mergeCells>
  <pageMargins left="0.97" right="0.19685039370078741" top="0.51" bottom="0.39370078740157483" header="0.19685039370078741" footer="0.19685039370078741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opLeftCell="A8" zoomScale="85" zoomScaleNormal="85" workbookViewId="0">
      <selection activeCell="F44" sqref="F44"/>
    </sheetView>
  </sheetViews>
  <sheetFormatPr defaultColWidth="10.7109375" defaultRowHeight="21" customHeight="1"/>
  <cols>
    <col min="1" max="1" width="32" style="1" customWidth="1"/>
    <col min="2" max="2" width="22.85546875" style="1" customWidth="1"/>
    <col min="3" max="3" width="2" style="1" customWidth="1"/>
    <col min="4" max="4" width="15.5703125" style="2" customWidth="1"/>
    <col min="5" max="5" width="2.7109375" style="2" customWidth="1"/>
    <col min="6" max="6" width="13.85546875" style="2" customWidth="1"/>
    <col min="7" max="7" width="2.7109375" style="2" customWidth="1"/>
    <col min="8" max="8" width="16.85546875" style="2" customWidth="1"/>
    <col min="9" max="9" width="2.7109375" style="2" customWidth="1"/>
    <col min="10" max="10" width="13.85546875" style="2" customWidth="1"/>
    <col min="11" max="11" width="2.7109375" style="2" customWidth="1"/>
    <col min="12" max="12" width="15.140625" style="2" customWidth="1"/>
    <col min="13" max="13" width="2.7109375" style="2" customWidth="1"/>
    <col min="14" max="14" width="13.85546875" style="2" customWidth="1"/>
    <col min="15" max="15" width="1.28515625" style="1" customWidth="1"/>
    <col min="16" max="16" width="10.140625" style="1" customWidth="1"/>
    <col min="17" max="16384" width="10.7109375" style="1"/>
  </cols>
  <sheetData>
    <row r="1" spans="1:15" ht="21" customHeight="1">
      <c r="N1" s="56" t="s">
        <v>0</v>
      </c>
    </row>
    <row r="2" spans="1:15" s="4" customFormat="1" ht="21" customHeight="1">
      <c r="A2" s="4" t="s">
        <v>125</v>
      </c>
    </row>
    <row r="3" spans="1:15" s="5" customFormat="1" ht="21" customHeight="1">
      <c r="A3" s="5" t="s">
        <v>117</v>
      </c>
    </row>
    <row r="4" spans="1:15" s="5" customFormat="1" ht="21" customHeight="1">
      <c r="A4" s="5" t="s">
        <v>198</v>
      </c>
    </row>
    <row r="5" spans="1:15" s="7" customFormat="1" ht="2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6" t="s">
        <v>1</v>
      </c>
    </row>
    <row r="6" spans="1:15" ht="21" customHeight="1">
      <c r="D6" s="105" t="s">
        <v>10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5" ht="21" customHeight="1">
      <c r="D7" s="8"/>
      <c r="E7" s="8"/>
      <c r="F7" s="8"/>
      <c r="G7" s="8"/>
      <c r="H7" s="8"/>
      <c r="I7" s="8"/>
      <c r="J7" s="8"/>
      <c r="K7" s="8"/>
      <c r="L7" s="9" t="s">
        <v>3</v>
      </c>
      <c r="M7" s="8"/>
      <c r="N7" s="8"/>
    </row>
    <row r="8" spans="1:15" ht="21" customHeight="1">
      <c r="D8" s="8"/>
      <c r="E8" s="8"/>
      <c r="F8" s="8"/>
      <c r="G8" s="8"/>
      <c r="H8" s="8"/>
      <c r="I8" s="8"/>
      <c r="J8" s="8"/>
      <c r="K8" s="8"/>
      <c r="L8" s="55" t="s">
        <v>103</v>
      </c>
      <c r="M8" s="8"/>
      <c r="N8" s="8"/>
    </row>
    <row r="9" spans="1:15" ht="21" customHeight="1">
      <c r="D9" s="8"/>
      <c r="E9" s="8"/>
      <c r="F9" s="8"/>
      <c r="G9" s="8"/>
      <c r="H9" s="8"/>
      <c r="I9" s="8"/>
      <c r="J9" s="8"/>
      <c r="K9" s="8"/>
      <c r="L9" s="55" t="s">
        <v>44</v>
      </c>
      <c r="M9" s="8"/>
      <c r="N9" s="8"/>
    </row>
    <row r="10" spans="1:15" ht="21" customHeight="1">
      <c r="D10" s="8"/>
      <c r="E10" s="8"/>
      <c r="F10" s="8"/>
      <c r="G10" s="8"/>
      <c r="H10" s="106" t="s">
        <v>31</v>
      </c>
      <c r="I10" s="106"/>
      <c r="J10" s="106"/>
      <c r="K10" s="8"/>
      <c r="L10" s="9" t="s">
        <v>130</v>
      </c>
      <c r="M10" s="8"/>
      <c r="N10" s="8"/>
    </row>
    <row r="11" spans="1:15" ht="21" customHeight="1">
      <c r="D11" s="10" t="s">
        <v>29</v>
      </c>
      <c r="E11" s="10"/>
      <c r="F11" s="10" t="s">
        <v>111</v>
      </c>
      <c r="G11" s="10"/>
      <c r="H11" s="21" t="s">
        <v>115</v>
      </c>
      <c r="I11" s="10"/>
      <c r="K11" s="10"/>
      <c r="L11" s="10" t="s">
        <v>112</v>
      </c>
      <c r="M11" s="10"/>
      <c r="N11" s="10"/>
    </row>
    <row r="12" spans="1:15" ht="21" customHeight="1">
      <c r="B12" s="4"/>
      <c r="D12" s="55" t="s">
        <v>113</v>
      </c>
      <c r="E12" s="9"/>
      <c r="F12" s="55" t="s">
        <v>114</v>
      </c>
      <c r="G12" s="9"/>
      <c r="H12" s="55" t="s">
        <v>131</v>
      </c>
      <c r="I12" s="9"/>
      <c r="J12" s="55" t="s">
        <v>7</v>
      </c>
      <c r="K12" s="9"/>
      <c r="L12" s="12" t="s">
        <v>116</v>
      </c>
      <c r="M12" s="9"/>
      <c r="N12" s="55" t="s">
        <v>8</v>
      </c>
    </row>
    <row r="13" spans="1:15" ht="21" customHeight="1">
      <c r="A13" s="5" t="s">
        <v>161</v>
      </c>
      <c r="B13" s="13"/>
      <c r="D13" s="14">
        <v>2105656</v>
      </c>
      <c r="E13" s="14"/>
      <c r="F13" s="14">
        <v>1139184</v>
      </c>
      <c r="G13" s="14"/>
      <c r="H13" s="14">
        <v>252194</v>
      </c>
      <c r="I13" s="14"/>
      <c r="J13" s="14">
        <v>1297111</v>
      </c>
      <c r="K13" s="14"/>
      <c r="L13" s="14">
        <v>37244</v>
      </c>
      <c r="M13" s="14"/>
      <c r="N13" s="14">
        <f>SUM(D13:L13)</f>
        <v>4831389</v>
      </c>
      <c r="O13" s="3"/>
    </row>
    <row r="14" spans="1:15" ht="21" customHeight="1">
      <c r="A14" s="15" t="s">
        <v>42</v>
      </c>
      <c r="B14" s="4"/>
      <c r="D14" s="16">
        <v>0</v>
      </c>
      <c r="E14" s="14"/>
      <c r="F14" s="16">
        <v>0</v>
      </c>
      <c r="G14" s="14"/>
      <c r="H14" s="16">
        <v>0</v>
      </c>
      <c r="I14" s="14"/>
      <c r="J14" s="16">
        <f>PL!J98</f>
        <v>408029</v>
      </c>
      <c r="K14" s="14"/>
      <c r="L14" s="16">
        <v>0</v>
      </c>
      <c r="M14" s="14"/>
      <c r="N14" s="16">
        <f t="shared" ref="N14:N18" si="0">SUM(D14:L14)</f>
        <v>408029</v>
      </c>
      <c r="O14" s="3"/>
    </row>
    <row r="15" spans="1:15" ht="21" customHeight="1">
      <c r="A15" s="15" t="s">
        <v>162</v>
      </c>
      <c r="B15" s="4"/>
      <c r="D15" s="17">
        <v>0</v>
      </c>
      <c r="E15" s="14"/>
      <c r="F15" s="17">
        <v>0</v>
      </c>
      <c r="G15" s="14"/>
      <c r="H15" s="17">
        <v>0</v>
      </c>
      <c r="I15" s="14"/>
      <c r="J15" s="17">
        <v>0</v>
      </c>
      <c r="K15" s="14"/>
      <c r="L15" s="17">
        <f>PL!J113</f>
        <v>4054</v>
      </c>
      <c r="M15" s="14"/>
      <c r="N15" s="17">
        <f t="shared" si="0"/>
        <v>4054</v>
      </c>
      <c r="O15" s="3"/>
    </row>
    <row r="16" spans="1:15" ht="21" customHeight="1">
      <c r="A16" s="15" t="s">
        <v>46</v>
      </c>
      <c r="B16" s="4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408029</v>
      </c>
      <c r="K16" s="14"/>
      <c r="L16" s="14">
        <f>SUM(L14:L15)</f>
        <v>4054</v>
      </c>
      <c r="M16" s="14"/>
      <c r="N16" s="14">
        <f t="shared" si="0"/>
        <v>412083</v>
      </c>
      <c r="O16" s="3"/>
    </row>
    <row r="17" spans="1:15" ht="21" customHeight="1">
      <c r="A17" s="15" t="s">
        <v>183</v>
      </c>
      <c r="B17" s="4"/>
      <c r="D17" s="14">
        <v>0</v>
      </c>
      <c r="E17" s="14"/>
      <c r="F17" s="14">
        <v>0</v>
      </c>
      <c r="G17" s="14"/>
      <c r="H17" s="14">
        <v>0</v>
      </c>
      <c r="I17" s="14"/>
      <c r="J17" s="14">
        <v>-631697</v>
      </c>
      <c r="K17" s="14"/>
      <c r="L17" s="14">
        <v>0</v>
      </c>
      <c r="M17" s="14"/>
      <c r="N17" s="57">
        <f>SUM(D17:L17)</f>
        <v>-631697</v>
      </c>
      <c r="O17" s="3"/>
    </row>
    <row r="18" spans="1:15" s="15" customFormat="1" ht="21" customHeight="1" thickBot="1">
      <c r="A18" s="4" t="s">
        <v>199</v>
      </c>
      <c r="B18" s="4"/>
      <c r="C18" s="18"/>
      <c r="D18" s="19">
        <f>SUM(D13,D16:D17)</f>
        <v>2105656</v>
      </c>
      <c r="E18" s="14"/>
      <c r="F18" s="19">
        <f>SUM(F13,F16:F17)</f>
        <v>1139184</v>
      </c>
      <c r="G18" s="14"/>
      <c r="H18" s="19">
        <f>SUM(H13,H16:H17)</f>
        <v>252194</v>
      </c>
      <c r="I18" s="14"/>
      <c r="J18" s="19">
        <f>SUM(J13,J16:J17)</f>
        <v>1073443</v>
      </c>
      <c r="K18" s="14"/>
      <c r="L18" s="19">
        <f>SUM(L13,L16:L17)</f>
        <v>41298</v>
      </c>
      <c r="M18" s="14"/>
      <c r="N18" s="53">
        <f t="shared" si="0"/>
        <v>4611775</v>
      </c>
    </row>
    <row r="19" spans="1:15" ht="21" customHeight="1" thickTop="1">
      <c r="A19" s="4"/>
      <c r="B19" s="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3"/>
    </row>
    <row r="20" spans="1:15" ht="21" customHeight="1">
      <c r="A20" s="5" t="s">
        <v>170</v>
      </c>
      <c r="B20" s="4"/>
      <c r="D20" s="14">
        <v>2105656</v>
      </c>
      <c r="E20" s="14"/>
      <c r="F20" s="14">
        <v>1139184</v>
      </c>
      <c r="G20" s="14"/>
      <c r="H20" s="14">
        <v>252194</v>
      </c>
      <c r="I20" s="14"/>
      <c r="J20" s="14">
        <v>1099615</v>
      </c>
      <c r="K20" s="14"/>
      <c r="L20" s="14">
        <v>29402</v>
      </c>
      <c r="M20" s="14"/>
      <c r="N20" s="14">
        <f>SUM(D20:L20)</f>
        <v>4626051</v>
      </c>
      <c r="O20" s="3"/>
    </row>
    <row r="21" spans="1:15" ht="21" customHeight="1">
      <c r="A21" s="15" t="s">
        <v>42</v>
      </c>
      <c r="B21" s="4"/>
      <c r="D21" s="16">
        <v>0</v>
      </c>
      <c r="E21" s="14"/>
      <c r="F21" s="16">
        <v>0</v>
      </c>
      <c r="G21" s="14"/>
      <c r="H21" s="16">
        <v>0</v>
      </c>
      <c r="I21" s="14"/>
      <c r="J21" s="16">
        <v>276324</v>
      </c>
      <c r="K21" s="14"/>
      <c r="L21" s="16">
        <v>0</v>
      </c>
      <c r="M21" s="14"/>
      <c r="N21" s="16">
        <f t="shared" ref="N21:N23" si="1">SUM(D21:L21)</f>
        <v>276324</v>
      </c>
      <c r="O21" s="3"/>
    </row>
    <row r="22" spans="1:15" ht="21" customHeight="1">
      <c r="A22" s="15" t="s">
        <v>45</v>
      </c>
      <c r="B22" s="4"/>
      <c r="D22" s="17">
        <v>0</v>
      </c>
      <c r="E22" s="14"/>
      <c r="F22" s="17">
        <v>0</v>
      </c>
      <c r="G22" s="14"/>
      <c r="H22" s="17">
        <v>0</v>
      </c>
      <c r="I22" s="14"/>
      <c r="J22" s="17">
        <v>0</v>
      </c>
      <c r="K22" s="14"/>
      <c r="L22" s="17">
        <v>-8742</v>
      </c>
      <c r="M22" s="14"/>
      <c r="N22" s="17">
        <f t="shared" si="1"/>
        <v>-8742</v>
      </c>
      <c r="O22" s="3"/>
    </row>
    <row r="23" spans="1:15" ht="21" customHeight="1">
      <c r="A23" s="15" t="s">
        <v>46</v>
      </c>
      <c r="B23" s="4"/>
      <c r="D23" s="14">
        <f>SUM(D21:D22)</f>
        <v>0</v>
      </c>
      <c r="E23" s="14"/>
      <c r="F23" s="14">
        <f>SUM(F21:F22)</f>
        <v>0</v>
      </c>
      <c r="G23" s="14"/>
      <c r="H23" s="14">
        <f>SUM(H21:H22)</f>
        <v>0</v>
      </c>
      <c r="I23" s="14"/>
      <c r="J23" s="14">
        <f>SUM(J21:J22)</f>
        <v>276324</v>
      </c>
      <c r="K23" s="14"/>
      <c r="L23" s="14">
        <f>SUM(L21:L22)</f>
        <v>-8742</v>
      </c>
      <c r="M23" s="14"/>
      <c r="N23" s="14">
        <f t="shared" si="1"/>
        <v>267582</v>
      </c>
      <c r="O23" s="3"/>
    </row>
    <row r="24" spans="1:15" ht="21" customHeight="1">
      <c r="A24" s="15" t="s">
        <v>183</v>
      </c>
      <c r="B24" s="4"/>
      <c r="D24" s="14">
        <v>0</v>
      </c>
      <c r="E24" s="14"/>
      <c r="F24" s="14">
        <v>0</v>
      </c>
      <c r="G24" s="14"/>
      <c r="H24" s="14">
        <v>0</v>
      </c>
      <c r="I24" s="14"/>
      <c r="J24" s="14">
        <v>-336905</v>
      </c>
      <c r="K24" s="14"/>
      <c r="L24" s="14">
        <v>0</v>
      </c>
      <c r="M24" s="14"/>
      <c r="N24" s="57">
        <f>SUM(D24:L24)</f>
        <v>-336905</v>
      </c>
      <c r="O24" s="3"/>
    </row>
    <row r="25" spans="1:15" s="15" customFormat="1" ht="21" customHeight="1" thickBot="1">
      <c r="A25" s="4" t="s">
        <v>200</v>
      </c>
      <c r="B25" s="4"/>
      <c r="C25" s="18"/>
      <c r="D25" s="19">
        <f>SUM(D23:D24,D20)</f>
        <v>2105656</v>
      </c>
      <c r="E25" s="14"/>
      <c r="F25" s="19">
        <f>SUM(F23:F24,F20)</f>
        <v>1139184</v>
      </c>
      <c r="G25" s="14"/>
      <c r="H25" s="19">
        <f>SUM(H23:H24,H20)</f>
        <v>252194</v>
      </c>
      <c r="I25" s="14"/>
      <c r="J25" s="19">
        <f>SUM(J23:J24,J20)</f>
        <v>1039034</v>
      </c>
      <c r="K25" s="14"/>
      <c r="L25" s="19">
        <f>SUM(L23:L24,L20)</f>
        <v>20660</v>
      </c>
      <c r="M25" s="14"/>
      <c r="N25" s="53">
        <f>SUM(D25:L25)</f>
        <v>4556728</v>
      </c>
    </row>
    <row r="26" spans="1:15" ht="21" customHeight="1" thickTop="1">
      <c r="D26" s="14">
        <f>D20-'BS '!J76</f>
        <v>0</v>
      </c>
      <c r="E26" s="14"/>
      <c r="F26" s="14">
        <f>F20-'BS '!J77</f>
        <v>0</v>
      </c>
      <c r="G26" s="14"/>
      <c r="H26" s="14">
        <f>H20-'BS '!J79</f>
        <v>0</v>
      </c>
      <c r="I26" s="14"/>
      <c r="J26" s="14">
        <f>J20-'BS '!J80</f>
        <v>0</v>
      </c>
      <c r="K26" s="14"/>
      <c r="L26" s="14">
        <f>L20-'BS '!J81</f>
        <v>0</v>
      </c>
      <c r="M26" s="14"/>
      <c r="N26" s="14">
        <f>N20-'BS '!J82</f>
        <v>0</v>
      </c>
    </row>
    <row r="27" spans="1:15" ht="21" customHeight="1">
      <c r="D27" s="14">
        <f>D25-'BS '!H76</f>
        <v>0</v>
      </c>
      <c r="E27" s="14"/>
      <c r="F27" s="14">
        <f>F25-'BS '!H77</f>
        <v>0</v>
      </c>
      <c r="G27" s="14"/>
      <c r="H27" s="14">
        <f>H25-'BS '!H79</f>
        <v>0</v>
      </c>
      <c r="I27" s="14"/>
      <c r="J27" s="14">
        <f>J25-'BS '!H80</f>
        <v>0</v>
      </c>
      <c r="K27" s="14"/>
      <c r="L27" s="14">
        <f>L25-'BS '!H81</f>
        <v>0</v>
      </c>
      <c r="M27" s="14"/>
      <c r="N27" s="14">
        <f>N25-'BS '!H82</f>
        <v>0</v>
      </c>
    </row>
    <row r="28" spans="1:15" s="15" customFormat="1" ht="21" customHeight="1">
      <c r="A28" s="15" t="s">
        <v>9</v>
      </c>
      <c r="C28" s="18"/>
      <c r="D28" s="2"/>
      <c r="E28" s="2"/>
      <c r="F28" s="2"/>
      <c r="G28" s="2"/>
      <c r="I28" s="2"/>
      <c r="K28" s="2"/>
      <c r="L28" s="2"/>
      <c r="M28" s="2"/>
    </row>
  </sheetData>
  <mergeCells count="2">
    <mergeCell ref="D6:N6"/>
    <mergeCell ref="H10:J10"/>
  </mergeCells>
  <pageMargins left="0.83" right="0.19685039370078741" top="0.46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showGridLines="0" tabSelected="1" topLeftCell="A92" zoomScaleNormal="100" zoomScaleSheetLayoutView="100" workbookViewId="0">
      <selection activeCell="D117" sqref="D117"/>
    </sheetView>
  </sheetViews>
  <sheetFormatPr defaultColWidth="10.7109375" defaultRowHeight="21.75" customHeight="1"/>
  <cols>
    <col min="1" max="1" width="53.85546875" style="1" customWidth="1"/>
    <col min="2" max="2" width="7" style="1" customWidth="1"/>
    <col min="3" max="3" width="1.28515625" style="1" customWidth="1"/>
    <col min="4" max="4" width="13.7109375" style="2" customWidth="1"/>
    <col min="5" max="5" width="1.28515625" style="1" customWidth="1"/>
    <col min="6" max="6" width="13.7109375" style="2" customWidth="1"/>
    <col min="7" max="7" width="1.28515625" style="3" customWidth="1"/>
    <col min="8" max="8" width="13.7109375" style="2" customWidth="1"/>
    <col min="9" max="9" width="1.28515625" style="1" customWidth="1"/>
    <col min="10" max="10" width="13.7109375" style="2" customWidth="1"/>
    <col min="11" max="12" width="10.7109375" style="62"/>
    <col min="13" max="16384" width="10.7109375" style="1"/>
  </cols>
  <sheetData>
    <row r="1" spans="1:14" ht="21.75" customHeight="1">
      <c r="A1" s="3"/>
      <c r="B1" s="3"/>
      <c r="J1" s="56" t="s">
        <v>0</v>
      </c>
    </row>
    <row r="2" spans="1:14" ht="21.75" customHeight="1">
      <c r="A2" s="4" t="s">
        <v>125</v>
      </c>
      <c r="B2" s="4"/>
      <c r="C2" s="4"/>
      <c r="D2" s="4"/>
      <c r="E2" s="4"/>
      <c r="F2" s="4"/>
      <c r="G2" s="4"/>
      <c r="H2" s="4"/>
      <c r="I2" s="4"/>
      <c r="J2" s="4"/>
    </row>
    <row r="3" spans="1:14" ht="21.75" customHeight="1">
      <c r="A3" s="4" t="s">
        <v>48</v>
      </c>
      <c r="B3" s="4"/>
      <c r="C3" s="4"/>
      <c r="D3" s="4"/>
      <c r="E3" s="4"/>
      <c r="F3" s="4"/>
      <c r="G3" s="4"/>
      <c r="H3" s="4"/>
      <c r="I3" s="4"/>
      <c r="J3" s="4"/>
    </row>
    <row r="4" spans="1:14" ht="21.75" customHeight="1">
      <c r="A4" s="4" t="s">
        <v>198</v>
      </c>
      <c r="B4" s="4"/>
      <c r="C4" s="4"/>
      <c r="D4" s="4"/>
      <c r="E4" s="4"/>
      <c r="F4" s="4"/>
      <c r="G4" s="4"/>
      <c r="H4" s="4"/>
      <c r="I4" s="4"/>
      <c r="J4" s="4"/>
    </row>
    <row r="5" spans="1:14" ht="21.75" customHeight="1">
      <c r="J5" s="56" t="s">
        <v>1</v>
      </c>
    </row>
    <row r="6" spans="1:14" ht="21.75" customHeight="1">
      <c r="D6" s="64" t="s">
        <v>2</v>
      </c>
      <c r="E6" s="65"/>
      <c r="F6" s="64"/>
      <c r="G6" s="66"/>
      <c r="H6" s="64" t="s">
        <v>10</v>
      </c>
      <c r="I6" s="65"/>
      <c r="J6" s="64"/>
    </row>
    <row r="7" spans="1:14" ht="21.75" customHeight="1">
      <c r="D7" s="67">
        <v>2562</v>
      </c>
      <c r="E7" s="11"/>
      <c r="F7" s="67">
        <v>2561</v>
      </c>
      <c r="G7" s="68"/>
      <c r="H7" s="67">
        <v>2562</v>
      </c>
      <c r="I7" s="11"/>
      <c r="J7" s="67">
        <v>2561</v>
      </c>
      <c r="M7" s="74"/>
      <c r="N7" s="74"/>
    </row>
    <row r="8" spans="1:14" ht="21.75" customHeight="1">
      <c r="A8" s="4" t="s">
        <v>49</v>
      </c>
      <c r="K8" s="63"/>
      <c r="L8" s="63"/>
      <c r="M8" s="74"/>
      <c r="N8" s="74"/>
    </row>
    <row r="9" spans="1:14" ht="21.75" customHeight="1">
      <c r="A9" s="90" t="s">
        <v>157</v>
      </c>
      <c r="D9" s="72">
        <f>PL!D96</f>
        <v>343195</v>
      </c>
      <c r="E9" s="72"/>
      <c r="F9" s="72">
        <f>PL!F96</f>
        <v>509307</v>
      </c>
      <c r="G9" s="72"/>
      <c r="H9" s="72">
        <f>PL!H96</f>
        <v>291879</v>
      </c>
      <c r="I9" s="72"/>
      <c r="J9" s="72">
        <f>PL!J96</f>
        <v>418067</v>
      </c>
      <c r="K9" s="63"/>
      <c r="L9" s="63"/>
    </row>
    <row r="10" spans="1:14" ht="21.75" customHeight="1">
      <c r="A10" s="1" t="s">
        <v>184</v>
      </c>
      <c r="D10" s="72"/>
      <c r="E10" s="74"/>
      <c r="F10" s="72"/>
      <c r="G10" s="72"/>
      <c r="H10" s="72"/>
      <c r="I10" s="91"/>
      <c r="J10" s="72"/>
      <c r="M10" s="74"/>
      <c r="N10" s="74"/>
    </row>
    <row r="11" spans="1:14" ht="21.75" customHeight="1">
      <c r="A11" s="1" t="s">
        <v>121</v>
      </c>
      <c r="D11" s="74"/>
      <c r="E11" s="74"/>
      <c r="F11" s="74"/>
      <c r="G11" s="14"/>
      <c r="H11" s="74"/>
      <c r="I11" s="74"/>
      <c r="J11" s="74"/>
      <c r="M11" s="74"/>
      <c r="N11" s="74"/>
    </row>
    <row r="12" spans="1:14" ht="21.75" customHeight="1">
      <c r="A12" s="1" t="s">
        <v>191</v>
      </c>
      <c r="D12" s="14">
        <v>31698</v>
      </c>
      <c r="E12" s="91"/>
      <c r="F12" s="14">
        <v>40787</v>
      </c>
      <c r="G12" s="72"/>
      <c r="H12" s="81">
        <v>12483</v>
      </c>
      <c r="I12" s="91"/>
      <c r="J12" s="81">
        <v>13268</v>
      </c>
      <c r="K12" s="80"/>
      <c r="L12" s="81"/>
    </row>
    <row r="13" spans="1:14" ht="21.75" customHeight="1">
      <c r="A13" s="1" t="s">
        <v>192</v>
      </c>
      <c r="D13" s="14">
        <v>514</v>
      </c>
      <c r="E13" s="91"/>
      <c r="F13" s="14">
        <v>10901</v>
      </c>
      <c r="G13" s="72"/>
      <c r="H13" s="81">
        <v>-323</v>
      </c>
      <c r="I13" s="91"/>
      <c r="J13" s="81">
        <v>-747</v>
      </c>
      <c r="K13" s="80"/>
      <c r="L13" s="81"/>
      <c r="M13" s="74"/>
    </row>
    <row r="14" spans="1:14" ht="21.75" customHeight="1">
      <c r="A14" s="1" t="s">
        <v>171</v>
      </c>
      <c r="D14" s="1"/>
      <c r="E14" s="91"/>
      <c r="F14" s="14"/>
      <c r="G14" s="72"/>
      <c r="H14" s="1"/>
      <c r="I14" s="91"/>
      <c r="J14" s="81"/>
    </row>
    <row r="15" spans="1:14" s="62" customFormat="1" ht="21.75" customHeight="1">
      <c r="A15" s="1" t="s">
        <v>127</v>
      </c>
      <c r="B15" s="1"/>
      <c r="C15" s="1"/>
      <c r="D15" s="14">
        <v>5202</v>
      </c>
      <c r="E15" s="91"/>
      <c r="F15" s="14">
        <v>139</v>
      </c>
      <c r="G15" s="72"/>
      <c r="H15" s="81">
        <v>-1566</v>
      </c>
      <c r="I15" s="91"/>
      <c r="J15" s="72">
        <v>-1003</v>
      </c>
      <c r="M15" s="1"/>
      <c r="N15" s="1"/>
    </row>
    <row r="16" spans="1:14" s="62" customFormat="1" ht="21.75" customHeight="1">
      <c r="A16" s="1" t="s">
        <v>217</v>
      </c>
      <c r="B16" s="1"/>
      <c r="C16" s="1"/>
      <c r="D16" s="14">
        <v>8739</v>
      </c>
      <c r="E16" s="91"/>
      <c r="F16" s="14">
        <v>-46305</v>
      </c>
      <c r="G16" s="72"/>
      <c r="H16" s="72">
        <v>358</v>
      </c>
      <c r="I16" s="91"/>
      <c r="J16" s="81">
        <v>-541</v>
      </c>
      <c r="M16" s="1"/>
      <c r="N16" s="1"/>
    </row>
    <row r="17" spans="1:14" s="62" customFormat="1" ht="21.75" customHeight="1">
      <c r="A17" s="1" t="s">
        <v>50</v>
      </c>
      <c r="B17" s="1"/>
      <c r="C17" s="1"/>
      <c r="D17" s="14">
        <v>-3848</v>
      </c>
      <c r="E17" s="91"/>
      <c r="F17" s="81">
        <v>-2209</v>
      </c>
      <c r="G17" s="72"/>
      <c r="H17" s="81">
        <v>-3848</v>
      </c>
      <c r="I17" s="91"/>
      <c r="J17" s="81">
        <v>-2209</v>
      </c>
      <c r="M17" s="1"/>
      <c r="N17" s="1"/>
    </row>
    <row r="18" spans="1:14" s="62" customFormat="1" ht="21.75" customHeight="1">
      <c r="A18" s="1" t="s">
        <v>152</v>
      </c>
      <c r="B18" s="1"/>
      <c r="C18" s="1"/>
      <c r="D18" s="81">
        <v>1569</v>
      </c>
      <c r="E18" s="91"/>
      <c r="F18" s="81">
        <v>880</v>
      </c>
      <c r="G18" s="72"/>
      <c r="H18" s="81">
        <v>1569</v>
      </c>
      <c r="I18" s="91"/>
      <c r="J18" s="81">
        <v>880</v>
      </c>
      <c r="M18" s="1"/>
      <c r="N18" s="1"/>
    </row>
    <row r="19" spans="1:14" s="62" customFormat="1" ht="21.75" customHeight="1">
      <c r="A19" s="1" t="s">
        <v>208</v>
      </c>
      <c r="B19" s="1"/>
      <c r="C19" s="1"/>
      <c r="D19" s="81">
        <v>0</v>
      </c>
      <c r="E19" s="91"/>
      <c r="F19" s="81">
        <v>339</v>
      </c>
      <c r="G19" s="72"/>
      <c r="H19" s="81">
        <v>0</v>
      </c>
      <c r="I19" s="91"/>
      <c r="J19" s="81">
        <v>339</v>
      </c>
      <c r="M19" s="1"/>
      <c r="N19" s="1"/>
    </row>
    <row r="20" spans="1:14" s="62" customFormat="1" ht="21.75" customHeight="1">
      <c r="A20" s="1" t="s">
        <v>173</v>
      </c>
      <c r="B20" s="1"/>
      <c r="C20" s="1"/>
      <c r="D20" s="1"/>
      <c r="E20" s="91"/>
      <c r="F20" s="1"/>
      <c r="G20" s="72"/>
      <c r="H20" s="81"/>
      <c r="I20" s="91"/>
      <c r="J20" s="81"/>
      <c r="M20" s="1"/>
      <c r="N20" s="1"/>
    </row>
    <row r="21" spans="1:14" s="62" customFormat="1" ht="21.75" customHeight="1">
      <c r="A21" s="1" t="s">
        <v>153</v>
      </c>
      <c r="B21" s="1"/>
      <c r="C21" s="1"/>
      <c r="D21" s="81">
        <v>374</v>
      </c>
      <c r="E21" s="91"/>
      <c r="F21" s="81">
        <v>-2362</v>
      </c>
      <c r="G21" s="72"/>
      <c r="H21" s="81">
        <v>374</v>
      </c>
      <c r="I21" s="91"/>
      <c r="J21" s="81">
        <v>-2362</v>
      </c>
      <c r="M21" s="1"/>
      <c r="N21" s="1"/>
    </row>
    <row r="22" spans="1:14" s="62" customFormat="1" ht="21.75" customHeight="1">
      <c r="A22" s="1" t="s">
        <v>193</v>
      </c>
      <c r="B22" s="1"/>
      <c r="C22" s="1"/>
      <c r="D22" s="81">
        <v>0</v>
      </c>
      <c r="E22" s="91"/>
      <c r="F22" s="81">
        <v>78951</v>
      </c>
      <c r="G22" s="72"/>
      <c r="H22" s="81">
        <v>0</v>
      </c>
      <c r="I22" s="91"/>
      <c r="J22" s="81">
        <v>0</v>
      </c>
      <c r="M22" s="1"/>
      <c r="N22" s="1"/>
    </row>
    <row r="23" spans="1:14" s="62" customFormat="1" ht="21.75" customHeight="1">
      <c r="A23" s="1" t="s">
        <v>129</v>
      </c>
      <c r="B23" s="1"/>
      <c r="C23" s="1"/>
      <c r="D23" s="72">
        <v>0</v>
      </c>
      <c r="E23" s="72"/>
      <c r="F23" s="72">
        <v>-41751</v>
      </c>
      <c r="G23" s="14"/>
      <c r="H23" s="14">
        <v>0</v>
      </c>
      <c r="I23" s="14"/>
      <c r="J23" s="14">
        <v>-41751</v>
      </c>
      <c r="M23" s="1"/>
      <c r="N23" s="1"/>
    </row>
    <row r="24" spans="1:14" s="62" customFormat="1" ht="21.75" customHeight="1">
      <c r="A24" s="1" t="s">
        <v>172</v>
      </c>
      <c r="B24" s="1"/>
      <c r="C24" s="1"/>
      <c r="D24" s="81">
        <v>-44290</v>
      </c>
      <c r="E24" s="74"/>
      <c r="F24" s="81">
        <v>97060</v>
      </c>
      <c r="G24" s="72"/>
      <c r="H24" s="81">
        <v>-36328</v>
      </c>
      <c r="I24" s="91"/>
      <c r="J24" s="81">
        <v>88030</v>
      </c>
      <c r="M24" s="1"/>
      <c r="N24" s="1"/>
    </row>
    <row r="25" spans="1:14" s="62" customFormat="1" ht="21.75" customHeight="1">
      <c r="A25" s="1" t="s">
        <v>163</v>
      </c>
      <c r="B25" s="1"/>
      <c r="C25" s="1"/>
      <c r="D25" s="14">
        <v>2917</v>
      </c>
      <c r="E25" s="72"/>
      <c r="F25" s="14">
        <v>-2121</v>
      </c>
      <c r="G25" s="72"/>
      <c r="H25" s="72">
        <v>0</v>
      </c>
      <c r="I25" s="72"/>
      <c r="J25" s="72">
        <v>0</v>
      </c>
      <c r="M25" s="1"/>
      <c r="N25" s="1"/>
    </row>
    <row r="26" spans="1:14" s="62" customFormat="1" ht="21.75" customHeight="1">
      <c r="A26" s="1" t="s">
        <v>220</v>
      </c>
      <c r="B26" s="1"/>
      <c r="C26" s="1"/>
      <c r="D26" s="14">
        <v>-314</v>
      </c>
      <c r="E26" s="14"/>
      <c r="F26" s="14">
        <v>-1440</v>
      </c>
      <c r="G26" s="14"/>
      <c r="H26" s="14">
        <v>-4</v>
      </c>
      <c r="I26" s="14"/>
      <c r="J26" s="14">
        <v>-1045</v>
      </c>
      <c r="M26" s="1"/>
      <c r="N26" s="1"/>
    </row>
    <row r="27" spans="1:14" s="62" customFormat="1" ht="21.75" customHeight="1">
      <c r="A27" s="1" t="s">
        <v>136</v>
      </c>
      <c r="B27" s="1"/>
      <c r="C27" s="1"/>
      <c r="D27" s="14">
        <v>64</v>
      </c>
      <c r="E27" s="14"/>
      <c r="F27" s="14">
        <v>0</v>
      </c>
      <c r="G27" s="14"/>
      <c r="H27" s="14">
        <v>0</v>
      </c>
      <c r="I27" s="14"/>
      <c r="J27" s="14">
        <v>0</v>
      </c>
      <c r="M27" s="1"/>
      <c r="N27" s="1"/>
    </row>
    <row r="28" spans="1:14" s="62" customFormat="1" ht="21.75" customHeight="1">
      <c r="A28" s="1" t="s">
        <v>132</v>
      </c>
      <c r="B28" s="1"/>
      <c r="C28" s="1"/>
      <c r="D28" s="72">
        <v>39364</v>
      </c>
      <c r="E28" s="72"/>
      <c r="F28" s="72">
        <v>11886</v>
      </c>
      <c r="G28" s="72"/>
      <c r="H28" s="72">
        <v>9678</v>
      </c>
      <c r="I28" s="72"/>
      <c r="J28" s="72">
        <v>3526</v>
      </c>
      <c r="M28" s="1"/>
      <c r="N28" s="1"/>
    </row>
    <row r="29" spans="1:14" s="62" customFormat="1" ht="21.75" customHeight="1">
      <c r="A29" s="1" t="s">
        <v>227</v>
      </c>
      <c r="B29" s="1"/>
      <c r="C29" s="1"/>
      <c r="D29" s="72">
        <v>42</v>
      </c>
      <c r="E29" s="72"/>
      <c r="F29" s="72">
        <v>0</v>
      </c>
      <c r="G29" s="72"/>
      <c r="H29" s="62">
        <v>42</v>
      </c>
      <c r="I29" s="72"/>
      <c r="J29" s="72">
        <v>0</v>
      </c>
      <c r="M29" s="1"/>
      <c r="N29" s="1"/>
    </row>
    <row r="30" spans="1:14" s="62" customFormat="1" ht="21.75" customHeight="1">
      <c r="A30" s="1" t="s">
        <v>156</v>
      </c>
      <c r="B30" s="1"/>
      <c r="C30" s="1"/>
      <c r="D30" s="72">
        <v>0</v>
      </c>
      <c r="E30" s="72"/>
      <c r="F30" s="72">
        <v>0</v>
      </c>
      <c r="G30" s="72"/>
      <c r="H30" s="72">
        <v>-214953</v>
      </c>
      <c r="I30" s="72"/>
      <c r="J30" s="72">
        <v>-367560</v>
      </c>
      <c r="M30" s="1"/>
      <c r="N30" s="1"/>
    </row>
    <row r="31" spans="1:14" ht="21.75" customHeight="1">
      <c r="A31" s="1" t="s">
        <v>51</v>
      </c>
      <c r="D31" s="72">
        <v>-150653</v>
      </c>
      <c r="E31" s="91"/>
      <c r="F31" s="72">
        <v>-180443</v>
      </c>
      <c r="G31" s="72"/>
      <c r="H31" s="72">
        <v>-68621</v>
      </c>
      <c r="I31" s="91"/>
      <c r="J31" s="72">
        <v>-69658</v>
      </c>
    </row>
    <row r="32" spans="1:14" ht="21.75" customHeight="1">
      <c r="A32" s="1" t="s">
        <v>52</v>
      </c>
      <c r="D32" s="74">
        <v>-62063</v>
      </c>
      <c r="E32" s="62"/>
      <c r="F32" s="74">
        <v>-93555</v>
      </c>
      <c r="G32" s="62"/>
      <c r="H32" s="14">
        <v>0</v>
      </c>
      <c r="I32" s="62"/>
      <c r="J32" s="14">
        <v>0</v>
      </c>
    </row>
    <row r="33" spans="1:14" ht="21.75" customHeight="1">
      <c r="A33" s="1" t="s">
        <v>53</v>
      </c>
      <c r="D33" s="92">
        <v>42273</v>
      </c>
      <c r="E33" s="91"/>
      <c r="F33" s="92">
        <v>76686</v>
      </c>
      <c r="G33" s="72"/>
      <c r="H33" s="93">
        <v>39036</v>
      </c>
      <c r="I33" s="91"/>
      <c r="J33" s="93">
        <v>39065</v>
      </c>
    </row>
    <row r="34" spans="1:14" ht="21.75" customHeight="1">
      <c r="A34" s="4" t="s">
        <v>221</v>
      </c>
      <c r="D34" s="72"/>
      <c r="E34" s="91"/>
      <c r="F34" s="72"/>
      <c r="G34" s="72"/>
      <c r="H34" s="72"/>
      <c r="I34" s="91"/>
      <c r="J34" s="72"/>
    </row>
    <row r="35" spans="1:14" ht="21.75" customHeight="1">
      <c r="A35" s="4" t="s">
        <v>194</v>
      </c>
      <c r="D35" s="81">
        <f>SUM(D9:D33)</f>
        <v>214783</v>
      </c>
      <c r="E35" s="91"/>
      <c r="F35" s="81">
        <f>SUM(F9:F33)</f>
        <v>456750</v>
      </c>
      <c r="G35" s="72"/>
      <c r="H35" s="81">
        <f>SUM(H9:H33)</f>
        <v>29776</v>
      </c>
      <c r="I35" s="91"/>
      <c r="J35" s="81">
        <f>SUM(J9:J33)</f>
        <v>76299</v>
      </c>
      <c r="M35" s="74"/>
      <c r="N35" s="74"/>
    </row>
    <row r="36" spans="1:14" ht="21.75" customHeight="1">
      <c r="A36" s="1" t="s">
        <v>54</v>
      </c>
      <c r="D36" s="72"/>
      <c r="E36" s="91"/>
      <c r="F36" s="72"/>
      <c r="G36" s="72"/>
      <c r="H36" s="72"/>
      <c r="I36" s="91"/>
      <c r="J36" s="72"/>
      <c r="M36" s="74"/>
      <c r="N36" s="74"/>
    </row>
    <row r="37" spans="1:14" ht="21.75" customHeight="1">
      <c r="A37" s="1" t="s">
        <v>128</v>
      </c>
      <c r="D37" s="72">
        <v>-16500</v>
      </c>
      <c r="E37" s="91"/>
      <c r="F37" s="72">
        <v>25000</v>
      </c>
      <c r="G37" s="72"/>
      <c r="H37" s="72">
        <v>0</v>
      </c>
      <c r="I37" s="91"/>
      <c r="J37" s="72">
        <v>0</v>
      </c>
      <c r="M37" s="74"/>
      <c r="N37" s="74"/>
    </row>
    <row r="38" spans="1:14" ht="21.75" customHeight="1">
      <c r="A38" s="1" t="s">
        <v>58</v>
      </c>
      <c r="D38" s="72">
        <v>-349761</v>
      </c>
      <c r="E38" s="91"/>
      <c r="F38" s="72">
        <v>904866</v>
      </c>
      <c r="G38" s="72"/>
      <c r="H38" s="81">
        <v>-235494</v>
      </c>
      <c r="I38" s="91"/>
      <c r="J38" s="81">
        <v>347734</v>
      </c>
      <c r="K38" s="85"/>
      <c r="L38" s="1"/>
    </row>
    <row r="39" spans="1:14" ht="21.75" customHeight="1">
      <c r="A39" s="1" t="s">
        <v>55</v>
      </c>
      <c r="D39" s="72">
        <v>-612071</v>
      </c>
      <c r="E39" s="91"/>
      <c r="F39" s="72">
        <v>-1464254</v>
      </c>
      <c r="G39" s="72"/>
      <c r="H39" s="72">
        <v>0</v>
      </c>
      <c r="I39" s="91"/>
      <c r="J39" s="72">
        <v>0</v>
      </c>
      <c r="K39" s="85"/>
      <c r="L39" s="1"/>
    </row>
    <row r="40" spans="1:14" ht="21.75" customHeight="1">
      <c r="A40" s="1" t="s">
        <v>148</v>
      </c>
      <c r="D40" s="72">
        <v>34141</v>
      </c>
      <c r="E40" s="91"/>
      <c r="F40" s="72">
        <v>321428</v>
      </c>
      <c r="G40" s="72"/>
      <c r="H40" s="72">
        <v>0</v>
      </c>
      <c r="I40" s="91"/>
      <c r="J40" s="72">
        <v>0</v>
      </c>
      <c r="K40" s="1"/>
      <c r="L40" s="1"/>
    </row>
    <row r="41" spans="1:14" ht="21.75" customHeight="1">
      <c r="A41" s="1" t="s">
        <v>56</v>
      </c>
      <c r="D41" s="72">
        <v>-1494</v>
      </c>
      <c r="E41" s="91"/>
      <c r="F41" s="72">
        <v>1741667</v>
      </c>
      <c r="G41" s="72"/>
      <c r="H41" s="72">
        <v>0</v>
      </c>
      <c r="I41" s="91"/>
      <c r="J41" s="72">
        <v>0</v>
      </c>
    </row>
    <row r="42" spans="1:14" ht="21.75" customHeight="1">
      <c r="A42" s="1" t="s">
        <v>143</v>
      </c>
      <c r="D42" s="72">
        <v>13613</v>
      </c>
      <c r="E42" s="91"/>
      <c r="F42" s="72">
        <v>6234</v>
      </c>
      <c r="G42" s="72"/>
      <c r="H42" s="72">
        <v>0</v>
      </c>
      <c r="I42" s="91"/>
      <c r="J42" s="72">
        <v>0</v>
      </c>
    </row>
    <row r="43" spans="1:14" ht="21.75" customHeight="1">
      <c r="A43" s="1" t="s">
        <v>57</v>
      </c>
      <c r="D43" s="72">
        <v>-10875</v>
      </c>
      <c r="E43" s="91"/>
      <c r="F43" s="72">
        <v>-6341</v>
      </c>
      <c r="G43" s="72"/>
      <c r="H43" s="72">
        <v>0</v>
      </c>
      <c r="I43" s="91"/>
      <c r="J43" s="72">
        <v>-1591</v>
      </c>
      <c r="K43" s="63"/>
      <c r="L43" s="63"/>
    </row>
    <row r="44" spans="1:14" ht="21.75" customHeight="1">
      <c r="A44" s="1" t="s">
        <v>59</v>
      </c>
      <c r="D44" s="72">
        <v>20606</v>
      </c>
      <c r="E44" s="91"/>
      <c r="F44" s="72">
        <v>-22593</v>
      </c>
      <c r="G44" s="72"/>
      <c r="H44" s="81">
        <v>47337</v>
      </c>
      <c r="I44" s="91"/>
      <c r="J44" s="81">
        <v>63181</v>
      </c>
      <c r="K44" s="63"/>
      <c r="L44" s="63"/>
    </row>
    <row r="45" spans="1:14" ht="21.75" customHeight="1">
      <c r="F45" s="6"/>
      <c r="G45" s="94"/>
      <c r="H45" s="6"/>
      <c r="I45" s="85"/>
      <c r="J45" s="6"/>
      <c r="K45" s="63"/>
      <c r="L45" s="63"/>
    </row>
    <row r="46" spans="1:14" ht="21.75" customHeight="1">
      <c r="A46" s="1" t="s">
        <v>9</v>
      </c>
      <c r="F46" s="6"/>
      <c r="G46" s="94"/>
      <c r="H46" s="6"/>
      <c r="I46" s="85"/>
      <c r="J46" s="6"/>
    </row>
    <row r="47" spans="1:14" ht="21.75" customHeight="1">
      <c r="A47" s="3"/>
      <c r="B47" s="3"/>
      <c r="J47" s="56" t="s">
        <v>0</v>
      </c>
    </row>
    <row r="48" spans="1:14" ht="21.75" customHeight="1">
      <c r="A48" s="4" t="s">
        <v>125</v>
      </c>
      <c r="B48" s="4"/>
      <c r="C48" s="4"/>
      <c r="D48" s="4"/>
      <c r="E48" s="4"/>
      <c r="F48" s="4"/>
      <c r="G48" s="4"/>
      <c r="H48" s="4"/>
      <c r="I48" s="4"/>
      <c r="J48" s="4"/>
    </row>
    <row r="49" spans="1:14" ht="21.75" customHeight="1">
      <c r="A49" s="4" t="s">
        <v>60</v>
      </c>
      <c r="B49" s="4"/>
      <c r="C49" s="4"/>
      <c r="D49" s="4"/>
      <c r="E49" s="4"/>
      <c r="F49" s="4"/>
      <c r="G49" s="4"/>
      <c r="H49" s="4"/>
      <c r="I49" s="4"/>
      <c r="J49" s="4"/>
    </row>
    <row r="50" spans="1:14" ht="21.75" customHeight="1">
      <c r="A50" s="4" t="s">
        <v>197</v>
      </c>
      <c r="B50" s="4"/>
      <c r="C50" s="4"/>
      <c r="D50" s="4"/>
      <c r="E50" s="4"/>
      <c r="F50" s="4"/>
      <c r="G50" s="4"/>
      <c r="H50" s="4"/>
      <c r="I50" s="4"/>
      <c r="J50" s="4"/>
    </row>
    <row r="51" spans="1:14" ht="21.75" customHeight="1">
      <c r="J51" s="56" t="s">
        <v>1</v>
      </c>
    </row>
    <row r="52" spans="1:14" ht="21.75" customHeight="1">
      <c r="D52" s="64" t="s">
        <v>2</v>
      </c>
      <c r="E52" s="65"/>
      <c r="F52" s="64"/>
      <c r="G52" s="66"/>
      <c r="H52" s="64" t="s">
        <v>10</v>
      </c>
      <c r="I52" s="65"/>
      <c r="J52" s="64"/>
    </row>
    <row r="53" spans="1:14" ht="21.75" customHeight="1">
      <c r="B53" s="95"/>
      <c r="D53" s="67">
        <v>2562</v>
      </c>
      <c r="E53" s="11"/>
      <c r="F53" s="67">
        <v>2561</v>
      </c>
      <c r="G53" s="68"/>
      <c r="H53" s="67">
        <v>2562</v>
      </c>
      <c r="I53" s="11"/>
      <c r="J53" s="67">
        <v>2561</v>
      </c>
    </row>
    <row r="54" spans="1:14" ht="21.75" customHeight="1">
      <c r="A54" s="15" t="s">
        <v>61</v>
      </c>
      <c r="D54" s="6"/>
      <c r="F54" s="6"/>
      <c r="G54" s="94"/>
      <c r="H54" s="6"/>
      <c r="I54" s="85"/>
      <c r="J54" s="6"/>
    </row>
    <row r="55" spans="1:14" ht="21.75" customHeight="1">
      <c r="A55" s="15" t="s">
        <v>62</v>
      </c>
      <c r="D55" s="72">
        <v>611960</v>
      </c>
      <c r="F55" s="72">
        <v>1464024</v>
      </c>
      <c r="G55" s="94"/>
      <c r="H55" s="81">
        <v>0</v>
      </c>
      <c r="I55" s="85"/>
      <c r="J55" s="81">
        <v>0</v>
      </c>
    </row>
    <row r="56" spans="1:14" s="62" customFormat="1" ht="21.75" customHeight="1">
      <c r="A56" s="15" t="s">
        <v>149</v>
      </c>
      <c r="B56" s="1"/>
      <c r="C56" s="1"/>
      <c r="D56" s="72">
        <v>85600</v>
      </c>
      <c r="E56" s="74"/>
      <c r="F56" s="72">
        <v>263582</v>
      </c>
      <c r="G56" s="72"/>
      <c r="H56" s="72">
        <v>0</v>
      </c>
      <c r="I56" s="91"/>
      <c r="J56" s="72">
        <v>0</v>
      </c>
      <c r="M56" s="1"/>
      <c r="N56" s="1"/>
    </row>
    <row r="57" spans="1:14" s="62" customFormat="1" ht="21.75" customHeight="1">
      <c r="A57" s="15" t="s">
        <v>63</v>
      </c>
      <c r="B57" s="1"/>
      <c r="C57" s="1"/>
      <c r="D57" s="72">
        <v>-44769</v>
      </c>
      <c r="E57" s="74"/>
      <c r="F57" s="72">
        <v>-624664</v>
      </c>
      <c r="G57" s="72"/>
      <c r="H57" s="72">
        <v>0</v>
      </c>
      <c r="I57" s="91"/>
      <c r="J57" s="72">
        <v>0</v>
      </c>
      <c r="M57" s="1"/>
      <c r="N57" s="1"/>
    </row>
    <row r="58" spans="1:14" s="62" customFormat="1" ht="21.75" customHeight="1">
      <c r="A58" s="15" t="s">
        <v>144</v>
      </c>
      <c r="B58" s="1"/>
      <c r="C58" s="1"/>
      <c r="D58" s="72">
        <v>-4861</v>
      </c>
      <c r="E58" s="74"/>
      <c r="F58" s="72">
        <v>-12195</v>
      </c>
      <c r="G58" s="72"/>
      <c r="H58" s="72">
        <v>0</v>
      </c>
      <c r="I58" s="91"/>
      <c r="J58" s="72">
        <v>0</v>
      </c>
      <c r="M58" s="1"/>
      <c r="N58" s="1"/>
    </row>
    <row r="59" spans="1:14" s="62" customFormat="1" ht="21.75" customHeight="1">
      <c r="A59" s="15" t="s">
        <v>64</v>
      </c>
      <c r="B59" s="1"/>
      <c r="C59" s="1"/>
      <c r="D59" s="72">
        <v>12574</v>
      </c>
      <c r="E59" s="91"/>
      <c r="F59" s="72">
        <v>2873</v>
      </c>
      <c r="G59" s="72"/>
      <c r="H59" s="72">
        <v>0</v>
      </c>
      <c r="I59" s="91"/>
      <c r="J59" s="72">
        <v>0</v>
      </c>
      <c r="M59" s="1"/>
      <c r="N59" s="1"/>
    </row>
    <row r="60" spans="1:14" s="62" customFormat="1" ht="21.75" customHeight="1">
      <c r="A60" s="15" t="s">
        <v>122</v>
      </c>
      <c r="B60" s="1"/>
      <c r="C60" s="1"/>
      <c r="D60" s="72">
        <v>-125641</v>
      </c>
      <c r="E60" s="72"/>
      <c r="F60" s="72">
        <v>-184166</v>
      </c>
      <c r="G60" s="96"/>
      <c r="H60" s="72">
        <v>3326</v>
      </c>
      <c r="I60" s="72"/>
      <c r="J60" s="72">
        <v>-183926</v>
      </c>
      <c r="M60" s="1"/>
      <c r="N60" s="1"/>
    </row>
    <row r="61" spans="1:14" s="62" customFormat="1" ht="21.75" customHeight="1">
      <c r="A61" s="15" t="s">
        <v>222</v>
      </c>
      <c r="B61" s="1"/>
      <c r="C61" s="1"/>
      <c r="D61" s="72">
        <v>-20079</v>
      </c>
      <c r="E61" s="72"/>
      <c r="F61" s="72">
        <v>-4520</v>
      </c>
      <c r="G61" s="72"/>
      <c r="H61" s="72">
        <v>-4064</v>
      </c>
      <c r="I61" s="72"/>
      <c r="J61" s="72">
        <v>0</v>
      </c>
      <c r="M61" s="1"/>
      <c r="N61" s="1"/>
    </row>
    <row r="62" spans="1:14" s="62" customFormat="1" ht="21.75" customHeight="1">
      <c r="A62" s="15" t="s">
        <v>65</v>
      </c>
      <c r="B62" s="1"/>
      <c r="C62" s="1"/>
      <c r="D62" s="92">
        <v>17847</v>
      </c>
      <c r="E62" s="72"/>
      <c r="F62" s="92">
        <v>4885</v>
      </c>
      <c r="G62" s="96"/>
      <c r="H62" s="93">
        <v>11103</v>
      </c>
      <c r="I62" s="81"/>
      <c r="J62" s="93">
        <v>17023</v>
      </c>
      <c r="M62" s="1"/>
      <c r="N62" s="1"/>
    </row>
    <row r="63" spans="1:14" s="62" customFormat="1" ht="21.75" customHeight="1">
      <c r="A63" s="101" t="s">
        <v>158</v>
      </c>
      <c r="B63" s="1"/>
      <c r="C63" s="1"/>
      <c r="D63" s="72">
        <f>SUM(D35:D44)+SUM(D55:D62)</f>
        <v>-174927</v>
      </c>
      <c r="E63" s="72"/>
      <c r="F63" s="72">
        <f>SUM(F35:F44)+SUM(F55:F62)</f>
        <v>2872576</v>
      </c>
      <c r="G63" s="96"/>
      <c r="H63" s="72">
        <f>SUM(H35:H44)+SUM(H55:H62)</f>
        <v>-148016</v>
      </c>
      <c r="I63" s="81"/>
      <c r="J63" s="72">
        <f>SUM(J35:J44)+SUM(J55:J62)</f>
        <v>318720</v>
      </c>
      <c r="M63" s="1"/>
      <c r="N63" s="1"/>
    </row>
    <row r="64" spans="1:14" s="62" customFormat="1" ht="21.75" customHeight="1">
      <c r="A64" s="18" t="s">
        <v>66</v>
      </c>
      <c r="B64" s="1"/>
      <c r="C64" s="1"/>
      <c r="D64" s="72">
        <v>111077</v>
      </c>
      <c r="E64" s="72"/>
      <c r="F64" s="72">
        <v>136889</v>
      </c>
      <c r="G64" s="96"/>
      <c r="H64" s="81">
        <v>22067</v>
      </c>
      <c r="I64" s="81"/>
      <c r="J64" s="81">
        <v>29212</v>
      </c>
      <c r="M64" s="1"/>
      <c r="N64" s="1"/>
    </row>
    <row r="65" spans="1:14" s="62" customFormat="1" ht="21.75" customHeight="1">
      <c r="A65" s="18" t="s">
        <v>67</v>
      </c>
      <c r="B65" s="1"/>
      <c r="C65" s="1"/>
      <c r="D65" s="72">
        <v>-40759</v>
      </c>
      <c r="E65" s="72"/>
      <c r="F65" s="72">
        <v>-56310</v>
      </c>
      <c r="G65" s="96"/>
      <c r="H65" s="81">
        <v>-38258</v>
      </c>
      <c r="I65" s="81"/>
      <c r="J65" s="81">
        <v>-20281</v>
      </c>
      <c r="M65" s="1"/>
      <c r="N65" s="1"/>
    </row>
    <row r="66" spans="1:14" s="62" customFormat="1" ht="21.75" customHeight="1">
      <c r="A66" s="18" t="s">
        <v>228</v>
      </c>
      <c r="B66" s="1"/>
      <c r="C66" s="1"/>
      <c r="D66" s="72">
        <v>7029</v>
      </c>
      <c r="E66" s="72"/>
      <c r="F66" s="72">
        <v>0</v>
      </c>
      <c r="G66" s="96"/>
      <c r="H66" s="81">
        <v>7029</v>
      </c>
      <c r="I66" s="81"/>
      <c r="J66" s="81">
        <v>0</v>
      </c>
      <c r="M66" s="1"/>
      <c r="N66" s="1"/>
    </row>
    <row r="67" spans="1:14" s="62" customFormat="1" ht="21.75" customHeight="1">
      <c r="A67" s="18" t="s">
        <v>68</v>
      </c>
      <c r="B67" s="1"/>
      <c r="C67" s="1"/>
      <c r="D67" s="92">
        <v>-96946</v>
      </c>
      <c r="E67" s="72"/>
      <c r="F67" s="92">
        <v>-155232</v>
      </c>
      <c r="G67" s="72"/>
      <c r="H67" s="92">
        <v>-6381</v>
      </c>
      <c r="I67" s="72"/>
      <c r="J67" s="92">
        <v>-6269</v>
      </c>
      <c r="M67" s="1"/>
      <c r="N67" s="1"/>
    </row>
    <row r="68" spans="1:14" s="62" customFormat="1" ht="21.75" customHeight="1">
      <c r="A68" s="5" t="s">
        <v>159</v>
      </c>
      <c r="B68" s="1"/>
      <c r="C68" s="1"/>
      <c r="D68" s="73">
        <f>SUM(D63:D67)</f>
        <v>-194526</v>
      </c>
      <c r="E68" s="72"/>
      <c r="F68" s="73">
        <f>SUM(F63:F67)</f>
        <v>2797923</v>
      </c>
      <c r="G68" s="72"/>
      <c r="H68" s="73">
        <f>SUM(H63:H67)</f>
        <v>-163559</v>
      </c>
      <c r="I68" s="72"/>
      <c r="J68" s="73">
        <f>SUM(J63:J67)</f>
        <v>321382</v>
      </c>
      <c r="M68" s="1"/>
      <c r="N68" s="1"/>
    </row>
    <row r="69" spans="1:14" s="62" customFormat="1" ht="21.75" customHeight="1">
      <c r="A69" s="5" t="s">
        <v>69</v>
      </c>
      <c r="B69" s="1"/>
      <c r="C69" s="1"/>
      <c r="D69" s="72"/>
      <c r="E69" s="72"/>
      <c r="F69" s="72"/>
      <c r="G69" s="72"/>
      <c r="H69" s="72"/>
      <c r="I69" s="72"/>
      <c r="J69" s="72"/>
      <c r="M69" s="1"/>
      <c r="N69" s="1"/>
    </row>
    <row r="70" spans="1:14" s="62" customFormat="1" ht="21.75" customHeight="1">
      <c r="A70" s="15" t="s">
        <v>70</v>
      </c>
      <c r="B70" s="1"/>
      <c r="C70" s="1"/>
      <c r="D70" s="72">
        <v>-214748</v>
      </c>
      <c r="E70" s="72"/>
      <c r="F70" s="72">
        <v>-100000</v>
      </c>
      <c r="G70" s="72"/>
      <c r="H70" s="72">
        <v>-214748</v>
      </c>
      <c r="I70" s="72"/>
      <c r="J70" s="72">
        <v>-100000</v>
      </c>
      <c r="M70" s="1"/>
      <c r="N70" s="1"/>
    </row>
    <row r="71" spans="1:14" s="62" customFormat="1" ht="21.75" customHeight="1">
      <c r="A71" s="15" t="s">
        <v>71</v>
      </c>
      <c r="B71" s="13"/>
      <c r="C71" s="1"/>
      <c r="D71" s="72">
        <v>280850</v>
      </c>
      <c r="E71" s="72"/>
      <c r="F71" s="72">
        <v>131046</v>
      </c>
      <c r="G71" s="72"/>
      <c r="H71" s="72">
        <v>280850</v>
      </c>
      <c r="I71" s="72"/>
      <c r="J71" s="72">
        <v>131046</v>
      </c>
      <c r="M71" s="1"/>
      <c r="N71" s="1"/>
    </row>
    <row r="72" spans="1:14" s="62" customFormat="1" ht="21.75" customHeight="1">
      <c r="A72" s="15" t="s">
        <v>123</v>
      </c>
      <c r="B72" s="1"/>
      <c r="C72" s="1"/>
      <c r="D72" s="72">
        <v>-514457</v>
      </c>
      <c r="E72" s="85"/>
      <c r="F72" s="72">
        <v>-1398283</v>
      </c>
      <c r="G72" s="94"/>
      <c r="H72" s="72">
        <v>-514457</v>
      </c>
      <c r="I72" s="85"/>
      <c r="J72" s="72">
        <v>-1319332</v>
      </c>
      <c r="M72" s="1"/>
      <c r="N72" s="1"/>
    </row>
    <row r="73" spans="1:14" s="62" customFormat="1" ht="21.75" customHeight="1">
      <c r="A73" s="15" t="s">
        <v>77</v>
      </c>
      <c r="B73" s="1"/>
      <c r="C73" s="1"/>
      <c r="D73" s="72">
        <v>321226</v>
      </c>
      <c r="E73" s="85"/>
      <c r="F73" s="72">
        <v>1177675</v>
      </c>
      <c r="G73" s="94"/>
      <c r="H73" s="72">
        <v>321226</v>
      </c>
      <c r="I73" s="85"/>
      <c r="J73" s="72">
        <v>1177675</v>
      </c>
      <c r="M73" s="1"/>
      <c r="N73" s="1"/>
    </row>
    <row r="74" spans="1:14" s="62" customFormat="1" ht="21.75" customHeight="1">
      <c r="A74" s="15" t="s">
        <v>174</v>
      </c>
      <c r="B74" s="1"/>
      <c r="C74" s="1"/>
      <c r="D74" s="72">
        <v>206370</v>
      </c>
      <c r="E74" s="85"/>
      <c r="F74" s="72">
        <v>288122</v>
      </c>
      <c r="G74" s="94"/>
      <c r="H74" s="72">
        <v>206370</v>
      </c>
      <c r="I74" s="85"/>
      <c r="J74" s="72">
        <v>288122</v>
      </c>
      <c r="M74" s="1"/>
      <c r="N74" s="1"/>
    </row>
    <row r="75" spans="1:14" ht="21.75" customHeight="1">
      <c r="A75" s="15" t="s">
        <v>154</v>
      </c>
      <c r="D75" s="74">
        <v>-4406</v>
      </c>
      <c r="F75" s="74">
        <v>-4878</v>
      </c>
      <c r="H75" s="74">
        <v>-3995</v>
      </c>
      <c r="J75" s="74">
        <v>-4621</v>
      </c>
    </row>
    <row r="76" spans="1:14" ht="21.75" customHeight="1">
      <c r="A76" s="15" t="s">
        <v>133</v>
      </c>
      <c r="D76" s="74">
        <v>0</v>
      </c>
      <c r="F76" s="74">
        <v>61900</v>
      </c>
      <c r="H76" s="74">
        <v>0</v>
      </c>
      <c r="J76" s="74">
        <v>61900</v>
      </c>
    </row>
    <row r="77" spans="1:14" ht="21.75" customHeight="1">
      <c r="A77" s="15" t="s">
        <v>78</v>
      </c>
      <c r="D77" s="72">
        <v>0</v>
      </c>
      <c r="E77" s="74"/>
      <c r="F77" s="72">
        <v>0</v>
      </c>
      <c r="G77" s="72"/>
      <c r="H77" s="72">
        <v>198800</v>
      </c>
      <c r="I77" s="91"/>
      <c r="J77" s="72">
        <v>300100</v>
      </c>
    </row>
    <row r="78" spans="1:14" s="4" customFormat="1" ht="21.75" customHeight="1">
      <c r="A78" s="15" t="s">
        <v>72</v>
      </c>
      <c r="B78" s="1"/>
      <c r="C78" s="1"/>
      <c r="D78" s="72">
        <v>21895</v>
      </c>
      <c r="E78" s="74"/>
      <c r="F78" s="72">
        <v>4640</v>
      </c>
      <c r="G78" s="72"/>
      <c r="H78" s="72">
        <v>21895</v>
      </c>
      <c r="I78" s="91"/>
      <c r="J78" s="72">
        <v>4640</v>
      </c>
      <c r="K78" s="62"/>
      <c r="L78" s="62"/>
    </row>
    <row r="79" spans="1:14" ht="21.75" customHeight="1">
      <c r="A79" s="15" t="s">
        <v>124</v>
      </c>
      <c r="D79" s="74">
        <v>24010</v>
      </c>
      <c r="E79" s="74"/>
      <c r="F79" s="74">
        <v>31488</v>
      </c>
      <c r="G79" s="72"/>
      <c r="H79" s="74">
        <v>24010</v>
      </c>
      <c r="I79" s="91"/>
      <c r="J79" s="74">
        <v>31487</v>
      </c>
    </row>
    <row r="80" spans="1:14" ht="21.75" customHeight="1">
      <c r="A80" s="15" t="s">
        <v>79</v>
      </c>
      <c r="D80" s="2">
        <v>-16063</v>
      </c>
      <c r="F80" s="2">
        <v>-13208</v>
      </c>
      <c r="H80" s="2">
        <v>-762</v>
      </c>
      <c r="J80" s="2">
        <v>-6383</v>
      </c>
    </row>
    <row r="81" spans="1:14" s="4" customFormat="1" ht="21.75" customHeight="1">
      <c r="A81" s="15" t="s">
        <v>223</v>
      </c>
      <c r="B81" s="1"/>
      <c r="C81" s="1"/>
      <c r="D81" s="97">
        <v>1719</v>
      </c>
      <c r="E81" s="1"/>
      <c r="F81" s="97">
        <v>1440</v>
      </c>
      <c r="G81" s="3"/>
      <c r="H81" s="97">
        <v>4</v>
      </c>
      <c r="I81" s="1"/>
      <c r="J81" s="97">
        <v>1045</v>
      </c>
      <c r="K81" s="62"/>
      <c r="L81" s="62"/>
    </row>
    <row r="82" spans="1:14" s="4" customFormat="1" ht="21.75" customHeight="1">
      <c r="A82" s="5" t="s">
        <v>209</v>
      </c>
      <c r="B82" s="1"/>
      <c r="C82" s="1"/>
      <c r="D82" s="98">
        <f>SUM(D70:D81)</f>
        <v>106396</v>
      </c>
      <c r="E82" s="1"/>
      <c r="F82" s="98">
        <f>SUM(F70:F81)</f>
        <v>179942</v>
      </c>
      <c r="G82" s="3"/>
      <c r="H82" s="98">
        <f>SUM(H70:H81)</f>
        <v>319193</v>
      </c>
      <c r="I82" s="1"/>
      <c r="J82" s="98">
        <f>SUM(J70:J81)</f>
        <v>565679</v>
      </c>
      <c r="K82" s="62"/>
      <c r="L82" s="62"/>
    </row>
    <row r="83" spans="1:14" ht="21.75" customHeight="1">
      <c r="A83" s="5"/>
    </row>
    <row r="84" spans="1:14" ht="21.75" customHeight="1">
      <c r="A84" s="1" t="s">
        <v>9</v>
      </c>
    </row>
    <row r="85" spans="1:14" ht="21.75" customHeight="1">
      <c r="A85" s="3"/>
      <c r="B85" s="3"/>
      <c r="J85" s="56" t="s">
        <v>0</v>
      </c>
    </row>
    <row r="86" spans="1:14" ht="21.75" customHeight="1">
      <c r="A86" s="4" t="s">
        <v>125</v>
      </c>
      <c r="B86" s="4"/>
      <c r="C86" s="4"/>
      <c r="D86" s="4"/>
      <c r="E86" s="4"/>
      <c r="F86" s="4"/>
      <c r="G86" s="4"/>
      <c r="H86" s="4"/>
      <c r="I86" s="4"/>
      <c r="J86" s="4"/>
      <c r="K86" s="63"/>
      <c r="L86" s="63"/>
    </row>
    <row r="87" spans="1:14" ht="21.75" customHeight="1">
      <c r="A87" s="4" t="s">
        <v>60</v>
      </c>
      <c r="B87" s="4"/>
      <c r="C87" s="4"/>
      <c r="D87" s="4"/>
      <c r="E87" s="4"/>
      <c r="F87" s="4"/>
      <c r="G87" s="4"/>
      <c r="H87" s="4"/>
      <c r="I87" s="4"/>
      <c r="J87" s="4"/>
      <c r="K87" s="63"/>
      <c r="L87" s="63"/>
    </row>
    <row r="88" spans="1:14" ht="21.75" customHeight="1">
      <c r="A88" s="4" t="s">
        <v>198</v>
      </c>
      <c r="B88" s="4"/>
      <c r="C88" s="4"/>
      <c r="D88" s="4"/>
      <c r="E88" s="4"/>
      <c r="F88" s="4"/>
      <c r="G88" s="4"/>
      <c r="H88" s="4"/>
      <c r="I88" s="4"/>
      <c r="J88" s="4"/>
      <c r="K88" s="63"/>
      <c r="L88" s="63"/>
    </row>
    <row r="89" spans="1:14" s="62" customFormat="1" ht="21.75" customHeight="1">
      <c r="A89" s="1"/>
      <c r="B89" s="1"/>
      <c r="C89" s="1"/>
      <c r="D89" s="2"/>
      <c r="E89" s="1"/>
      <c r="F89" s="2"/>
      <c r="G89" s="3"/>
      <c r="H89" s="2"/>
      <c r="I89" s="1"/>
      <c r="J89" s="56" t="s">
        <v>1</v>
      </c>
      <c r="M89" s="1"/>
      <c r="N89" s="1"/>
    </row>
    <row r="90" spans="1:14" s="62" customFormat="1" ht="21.75" customHeight="1">
      <c r="A90" s="1"/>
      <c r="B90" s="1"/>
      <c r="C90" s="1"/>
      <c r="D90" s="64" t="s">
        <v>2</v>
      </c>
      <c r="E90" s="65"/>
      <c r="F90" s="64"/>
      <c r="G90" s="66"/>
      <c r="H90" s="64" t="s">
        <v>10</v>
      </c>
      <c r="I90" s="65"/>
      <c r="J90" s="64"/>
      <c r="M90" s="1"/>
      <c r="N90" s="1"/>
    </row>
    <row r="91" spans="1:14" s="62" customFormat="1" ht="21.75" customHeight="1">
      <c r="A91" s="1"/>
      <c r="B91" s="95"/>
      <c r="C91" s="1"/>
      <c r="D91" s="67">
        <v>2562</v>
      </c>
      <c r="E91" s="11"/>
      <c r="F91" s="67">
        <v>2561</v>
      </c>
      <c r="G91" s="68"/>
      <c r="H91" s="67">
        <v>2562</v>
      </c>
      <c r="I91" s="11"/>
      <c r="J91" s="67">
        <v>2561</v>
      </c>
      <c r="M91" s="1"/>
      <c r="N91" s="1"/>
    </row>
    <row r="92" spans="1:14" s="62" customFormat="1" ht="21.75" customHeight="1">
      <c r="A92" s="5" t="s">
        <v>155</v>
      </c>
      <c r="B92" s="1"/>
      <c r="C92" s="1"/>
      <c r="D92" s="14"/>
      <c r="E92" s="74"/>
      <c r="F92" s="14"/>
      <c r="G92" s="14"/>
      <c r="H92" s="14"/>
      <c r="I92" s="74"/>
      <c r="J92" s="14"/>
      <c r="M92" s="1"/>
      <c r="N92" s="1"/>
    </row>
    <row r="93" spans="1:14" s="62" customFormat="1" ht="21.75" customHeight="1">
      <c r="A93" s="15" t="s">
        <v>164</v>
      </c>
      <c r="B93" s="1"/>
      <c r="C93" s="1"/>
      <c r="D93" s="14">
        <v>21765000</v>
      </c>
      <c r="E93" s="74"/>
      <c r="F93" s="14">
        <v>28595000</v>
      </c>
      <c r="G93" s="14"/>
      <c r="H93" s="14">
        <v>0</v>
      </c>
      <c r="I93" s="74"/>
      <c r="J93" s="14">
        <v>0</v>
      </c>
      <c r="K93" s="74"/>
      <c r="M93" s="1"/>
      <c r="N93" s="1"/>
    </row>
    <row r="94" spans="1:14" s="62" customFormat="1" ht="21.75" customHeight="1">
      <c r="A94" s="15" t="s">
        <v>165</v>
      </c>
      <c r="B94" s="1"/>
      <c r="C94" s="1"/>
      <c r="D94" s="14">
        <v>-21355000</v>
      </c>
      <c r="E94" s="74"/>
      <c r="F94" s="14">
        <v>-31045000</v>
      </c>
      <c r="G94" s="14"/>
      <c r="H94" s="14">
        <v>0</v>
      </c>
      <c r="I94" s="74"/>
      <c r="J94" s="14">
        <v>0</v>
      </c>
      <c r="K94" s="74"/>
      <c r="M94" s="1"/>
      <c r="N94" s="1"/>
    </row>
    <row r="95" spans="1:14" s="62" customFormat="1" ht="21.75" customHeight="1">
      <c r="A95" s="15" t="s">
        <v>166</v>
      </c>
      <c r="B95" s="1"/>
      <c r="C95" s="1"/>
      <c r="D95" s="14">
        <v>-550665</v>
      </c>
      <c r="E95" s="74"/>
      <c r="F95" s="14">
        <v>262932</v>
      </c>
      <c r="G95" s="14"/>
      <c r="H95" s="14">
        <v>175000</v>
      </c>
      <c r="I95" s="74"/>
      <c r="J95" s="14">
        <v>-234289</v>
      </c>
      <c r="K95" s="74"/>
      <c r="M95" s="1"/>
      <c r="N95" s="1"/>
    </row>
    <row r="96" spans="1:14" s="62" customFormat="1" ht="21.75" customHeight="1">
      <c r="A96" s="15" t="s">
        <v>178</v>
      </c>
      <c r="B96" s="1"/>
      <c r="C96" s="1"/>
      <c r="D96" s="57">
        <v>-336905</v>
      </c>
      <c r="E96" s="14"/>
      <c r="F96" s="57">
        <v>-631697</v>
      </c>
      <c r="G96" s="14"/>
      <c r="H96" s="57">
        <v>-336905</v>
      </c>
      <c r="I96" s="74"/>
      <c r="J96" s="57">
        <v>-631697</v>
      </c>
      <c r="K96" s="74"/>
      <c r="M96" s="1"/>
      <c r="N96" s="1"/>
    </row>
    <row r="97" spans="1:14" s="62" customFormat="1" ht="21.75" customHeight="1">
      <c r="A97" s="5" t="s">
        <v>210</v>
      </c>
      <c r="B97" s="1"/>
      <c r="C97" s="1"/>
      <c r="D97" s="57">
        <f>SUM(D93:D96)</f>
        <v>-477570</v>
      </c>
      <c r="E97" s="74"/>
      <c r="F97" s="57">
        <f>SUM(F93:F96)</f>
        <v>-2818765</v>
      </c>
      <c r="G97" s="14"/>
      <c r="H97" s="57">
        <f>SUM(H93:H96)</f>
        <v>-161905</v>
      </c>
      <c r="I97" s="74"/>
      <c r="J97" s="57">
        <f>SUM(J93:J96)</f>
        <v>-865986</v>
      </c>
      <c r="K97" s="74"/>
      <c r="M97" s="1"/>
      <c r="N97" s="1"/>
    </row>
    <row r="98" spans="1:14" s="62" customFormat="1" ht="21.75" customHeight="1">
      <c r="A98" s="5" t="s">
        <v>229</v>
      </c>
      <c r="B98" s="1"/>
      <c r="C98" s="1"/>
      <c r="D98" s="74">
        <f>SUM(D68,D82,D97)</f>
        <v>-565700</v>
      </c>
      <c r="E98" s="74"/>
      <c r="F98" s="74">
        <f>SUM(F68,F82,F97)</f>
        <v>159100</v>
      </c>
      <c r="G98" s="14"/>
      <c r="H98" s="74">
        <f>SUM(H68,H82,H97)</f>
        <v>-6271</v>
      </c>
      <c r="I98" s="74"/>
      <c r="J98" s="74">
        <f>SUM(J68,J82,J97)</f>
        <v>21075</v>
      </c>
      <c r="K98" s="74"/>
      <c r="M98" s="1"/>
      <c r="N98" s="1"/>
    </row>
    <row r="99" spans="1:14" s="62" customFormat="1" ht="21.75" customHeight="1">
      <c r="A99" s="15" t="s">
        <v>73</v>
      </c>
      <c r="B99" s="1"/>
      <c r="C99" s="1"/>
      <c r="D99" s="92">
        <v>1147983</v>
      </c>
      <c r="E99" s="14"/>
      <c r="F99" s="92">
        <v>405625</v>
      </c>
      <c r="G99" s="14"/>
      <c r="H99" s="92">
        <v>145989</v>
      </c>
      <c r="I99" s="74"/>
      <c r="J99" s="92">
        <v>58925</v>
      </c>
      <c r="K99" s="74"/>
      <c r="M99" s="1"/>
      <c r="N99" s="1"/>
    </row>
    <row r="100" spans="1:14" s="62" customFormat="1" ht="21.75" customHeight="1" thickBot="1">
      <c r="A100" s="5" t="s">
        <v>224</v>
      </c>
      <c r="B100" s="1"/>
      <c r="C100" s="1"/>
      <c r="D100" s="53">
        <f>SUM(D98:D99)</f>
        <v>582283</v>
      </c>
      <c r="E100" s="99"/>
      <c r="F100" s="53">
        <f>SUM(F98:F99)</f>
        <v>564725</v>
      </c>
      <c r="G100" s="14"/>
      <c r="H100" s="53">
        <f>SUM(H98:H99)</f>
        <v>139718</v>
      </c>
      <c r="I100" s="74"/>
      <c r="J100" s="53">
        <f>SUM(J98:J99)</f>
        <v>80000</v>
      </c>
      <c r="K100" s="74"/>
      <c r="M100" s="1"/>
      <c r="N100" s="1"/>
    </row>
    <row r="101" spans="1:14" s="62" customFormat="1" ht="21.75" customHeight="1" thickTop="1">
      <c r="A101" s="15"/>
      <c r="B101" s="1"/>
      <c r="C101" s="1"/>
      <c r="D101" s="74">
        <f>D100-'BS '!D11</f>
        <v>0</v>
      </c>
      <c r="E101" s="99"/>
      <c r="F101" s="74"/>
      <c r="G101" s="14"/>
      <c r="H101" s="74">
        <f>H100-'BS '!H11</f>
        <v>0</v>
      </c>
      <c r="I101" s="74"/>
      <c r="J101" s="74"/>
      <c r="K101" s="74"/>
      <c r="M101" s="1"/>
      <c r="N101" s="1"/>
    </row>
    <row r="102" spans="1:14" s="62" customFormat="1" ht="21.75" customHeight="1">
      <c r="A102" s="5" t="s">
        <v>74</v>
      </c>
      <c r="B102" s="1"/>
      <c r="C102" s="1"/>
      <c r="D102" s="15"/>
      <c r="E102" s="15"/>
      <c r="F102" s="15"/>
      <c r="G102" s="15"/>
      <c r="H102" s="15"/>
      <c r="I102" s="15"/>
      <c r="J102" s="15"/>
      <c r="K102" s="15"/>
      <c r="M102" s="1"/>
      <c r="N102" s="1"/>
    </row>
    <row r="103" spans="1:14" s="62" customFormat="1" ht="21.75" customHeight="1">
      <c r="A103" s="15" t="s">
        <v>75</v>
      </c>
      <c r="B103" s="1"/>
      <c r="C103" s="1"/>
      <c r="D103" s="15"/>
      <c r="E103" s="15"/>
      <c r="F103" s="15"/>
      <c r="G103" s="15"/>
      <c r="H103" s="15"/>
      <c r="I103" s="15"/>
      <c r="J103" s="15"/>
      <c r="K103" s="15"/>
      <c r="M103" s="1"/>
      <c r="N103" s="1"/>
    </row>
    <row r="104" spans="1:14" s="62" customFormat="1" ht="21.75" customHeight="1">
      <c r="A104" s="15" t="s">
        <v>211</v>
      </c>
      <c r="B104" s="1"/>
      <c r="C104" s="1"/>
      <c r="D104" s="74">
        <v>-10928</v>
      </c>
      <c r="E104" s="14"/>
      <c r="F104" s="74">
        <v>5068</v>
      </c>
      <c r="G104" s="14"/>
      <c r="H104" s="74">
        <v>-10928</v>
      </c>
      <c r="I104" s="14"/>
      <c r="J104" s="74">
        <v>5068</v>
      </c>
      <c r="K104" s="14"/>
      <c r="M104" s="1"/>
      <c r="N104" s="1"/>
    </row>
    <row r="105" spans="1:14" s="62" customFormat="1" ht="21.75" customHeight="1">
      <c r="A105" s="15" t="s">
        <v>135</v>
      </c>
      <c r="B105" s="1"/>
      <c r="C105" s="1"/>
      <c r="D105" s="74">
        <v>416</v>
      </c>
      <c r="E105" s="14"/>
      <c r="F105" s="74">
        <v>244</v>
      </c>
      <c r="G105" s="14"/>
      <c r="H105" s="74">
        <v>266</v>
      </c>
      <c r="I105" s="14"/>
      <c r="J105" s="74">
        <v>219</v>
      </c>
      <c r="K105" s="14"/>
      <c r="M105" s="1"/>
      <c r="N105" s="1"/>
    </row>
    <row r="106" spans="1:14" s="62" customFormat="1" ht="21.75" customHeight="1">
      <c r="A106" s="1" t="s">
        <v>225</v>
      </c>
      <c r="B106" s="1"/>
      <c r="C106" s="1"/>
      <c r="K106" s="1"/>
      <c r="M106" s="1"/>
      <c r="N106" s="1"/>
    </row>
    <row r="107" spans="1:14" s="62" customFormat="1" ht="21.75" customHeight="1">
      <c r="A107" s="1" t="s">
        <v>226</v>
      </c>
      <c r="B107" s="1"/>
      <c r="C107" s="1"/>
      <c r="D107" s="2">
        <v>730</v>
      </c>
      <c r="E107" s="1"/>
      <c r="F107" s="14">
        <v>0</v>
      </c>
      <c r="G107" s="3"/>
      <c r="H107" s="2">
        <v>2200</v>
      </c>
      <c r="I107" s="1"/>
      <c r="J107" s="14">
        <v>0</v>
      </c>
      <c r="K107" s="1"/>
      <c r="M107" s="1"/>
      <c r="N107" s="1"/>
    </row>
    <row r="108" spans="1:14" s="62" customFormat="1" ht="21.75" customHeight="1">
      <c r="A108" s="1"/>
      <c r="B108" s="1"/>
      <c r="C108" s="1"/>
      <c r="D108" s="2"/>
      <c r="E108" s="1"/>
      <c r="F108" s="14"/>
      <c r="G108" s="3"/>
      <c r="H108" s="2"/>
      <c r="I108" s="1"/>
      <c r="J108" s="14"/>
      <c r="K108" s="1"/>
      <c r="M108" s="1"/>
      <c r="N108" s="1"/>
    </row>
    <row r="109" spans="1:14" s="62" customFormat="1" ht="21.75" customHeight="1">
      <c r="A109" s="1" t="s">
        <v>9</v>
      </c>
      <c r="B109" s="1"/>
      <c r="C109" s="1"/>
      <c r="D109" s="2"/>
      <c r="E109" s="1"/>
      <c r="F109" s="100"/>
      <c r="G109" s="3"/>
      <c r="H109" s="2"/>
      <c r="I109" s="1"/>
      <c r="J109" s="2"/>
      <c r="K109" s="1"/>
      <c r="M109" s="1"/>
      <c r="N109" s="1"/>
    </row>
    <row r="110" spans="1:14" s="62" customFormat="1" ht="21.75" customHeight="1">
      <c r="A110" s="1"/>
      <c r="B110" s="1"/>
      <c r="C110" s="1"/>
      <c r="D110" s="2"/>
      <c r="E110" s="1"/>
      <c r="F110" s="2"/>
      <c r="G110" s="3"/>
      <c r="H110" s="2"/>
      <c r="I110" s="1"/>
      <c r="J110" s="2"/>
      <c r="K110" s="1"/>
      <c r="M110" s="1"/>
      <c r="N110" s="1"/>
    </row>
    <row r="111" spans="1:14" s="62" customFormat="1" ht="21.75" customHeight="1">
      <c r="A111" s="1"/>
      <c r="B111" s="1"/>
      <c r="C111" s="1"/>
      <c r="D111" s="2"/>
      <c r="E111" s="1"/>
      <c r="F111" s="2"/>
      <c r="G111" s="3"/>
      <c r="H111" s="2"/>
      <c r="I111" s="1"/>
      <c r="J111" s="2"/>
      <c r="K111" s="1"/>
      <c r="M111" s="1"/>
      <c r="N111" s="1"/>
    </row>
    <row r="112" spans="1:14" s="62" customFormat="1" ht="21.75" customHeight="1">
      <c r="A112" s="1"/>
      <c r="B112" s="1"/>
      <c r="C112" s="1"/>
      <c r="D112" s="2"/>
      <c r="E112" s="1"/>
      <c r="F112" s="2"/>
      <c r="G112" s="3"/>
      <c r="H112" s="2"/>
      <c r="I112" s="1"/>
      <c r="J112" s="2"/>
      <c r="K112" s="1"/>
      <c r="M112" s="1"/>
      <c r="N112" s="1"/>
    </row>
    <row r="113" spans="1:14" s="62" customFormat="1" ht="21.75" customHeight="1">
      <c r="A113" s="1"/>
      <c r="B113" s="1"/>
      <c r="C113" s="1"/>
      <c r="D113" s="2"/>
      <c r="E113" s="1"/>
      <c r="F113" s="2"/>
      <c r="G113" s="3"/>
      <c r="H113" s="2"/>
      <c r="I113" s="1"/>
      <c r="J113" s="2"/>
      <c r="K113" s="1"/>
      <c r="M113" s="1"/>
      <c r="N113" s="1"/>
    </row>
    <row r="114" spans="1:14" s="62" customFormat="1" ht="21.75" customHeight="1">
      <c r="A114" s="1"/>
      <c r="B114" s="1"/>
      <c r="C114" s="1"/>
      <c r="D114" s="2"/>
      <c r="E114" s="1"/>
      <c r="F114" s="2"/>
      <c r="G114" s="3"/>
      <c r="H114" s="2"/>
      <c r="I114" s="1"/>
      <c r="J114" s="2"/>
      <c r="K114" s="1"/>
      <c r="M114" s="1"/>
      <c r="N114" s="1"/>
    </row>
    <row r="115" spans="1:14" s="62" customFormat="1" ht="21.75" customHeight="1">
      <c r="A115" s="1"/>
      <c r="B115" s="1"/>
      <c r="C115" s="1"/>
      <c r="D115" s="2"/>
      <c r="E115" s="1"/>
      <c r="F115" s="2"/>
      <c r="G115" s="3"/>
      <c r="H115" s="2"/>
      <c r="I115" s="1"/>
      <c r="J115" s="2"/>
      <c r="K115" s="1"/>
      <c r="M115" s="1"/>
      <c r="N115" s="1"/>
    </row>
    <row r="116" spans="1:14" s="62" customFormat="1" ht="21.75" customHeight="1">
      <c r="A116" s="1"/>
      <c r="B116" s="1"/>
      <c r="C116" s="1"/>
      <c r="D116" s="2"/>
      <c r="E116" s="1"/>
      <c r="F116" s="2"/>
      <c r="G116" s="3"/>
      <c r="H116" s="2"/>
      <c r="I116" s="1"/>
      <c r="J116" s="2"/>
      <c r="K116" s="1"/>
      <c r="M116" s="1"/>
      <c r="N116" s="1"/>
    </row>
    <row r="117" spans="1:14" s="62" customFormat="1" ht="21.75" customHeight="1">
      <c r="A117" s="1"/>
      <c r="B117" s="1"/>
      <c r="C117" s="1"/>
      <c r="D117" s="2"/>
      <c r="E117" s="1"/>
      <c r="F117" s="2"/>
      <c r="G117" s="3"/>
      <c r="H117" s="2"/>
      <c r="I117" s="1"/>
      <c r="J117" s="2"/>
      <c r="K117" s="1"/>
      <c r="M117" s="1"/>
      <c r="N117" s="1"/>
    </row>
    <row r="118" spans="1:14" s="62" customFormat="1" ht="21.75" customHeight="1">
      <c r="A118" s="1"/>
      <c r="B118" s="1"/>
      <c r="C118" s="1"/>
      <c r="D118" s="2"/>
      <c r="E118" s="1"/>
      <c r="F118" s="2"/>
      <c r="G118" s="3"/>
      <c r="H118" s="2"/>
      <c r="I118" s="1"/>
      <c r="J118" s="2"/>
      <c r="M118" s="1"/>
      <c r="N118" s="1"/>
    </row>
    <row r="125" spans="1:14" ht="21.75" customHeight="1">
      <c r="K125" s="63"/>
      <c r="L125" s="63"/>
    </row>
    <row r="126" spans="1:14" ht="21.75" customHeight="1">
      <c r="K126" s="63"/>
      <c r="L126" s="63"/>
    </row>
    <row r="127" spans="1:14" ht="21.75" customHeight="1">
      <c r="K127" s="63"/>
      <c r="L127" s="63"/>
    </row>
    <row r="132" spans="1:14" s="62" customFormat="1" ht="21.75" customHeight="1">
      <c r="A132" s="1"/>
      <c r="B132" s="1"/>
      <c r="C132" s="1"/>
      <c r="D132" s="2"/>
      <c r="E132" s="1"/>
      <c r="F132" s="2"/>
      <c r="G132" s="3"/>
      <c r="H132" s="2"/>
      <c r="I132" s="1"/>
      <c r="J132" s="2"/>
      <c r="M132" s="1"/>
      <c r="N132" s="1"/>
    </row>
    <row r="133" spans="1:14" s="62" customFormat="1" ht="21.75" customHeight="1">
      <c r="A133" s="1"/>
      <c r="B133" s="1"/>
      <c r="C133" s="1"/>
      <c r="D133" s="2"/>
      <c r="E133" s="1"/>
      <c r="F133" s="2"/>
      <c r="G133" s="3"/>
      <c r="H133" s="2"/>
      <c r="I133" s="1"/>
      <c r="J133" s="2"/>
      <c r="M133" s="1"/>
      <c r="N133" s="1"/>
    </row>
    <row r="134" spans="1:14" s="62" customFormat="1" ht="21.75" customHeight="1">
      <c r="A134" s="1"/>
      <c r="B134" s="1"/>
      <c r="C134" s="1"/>
      <c r="D134" s="2"/>
      <c r="E134" s="1"/>
      <c r="F134" s="2"/>
      <c r="G134" s="3"/>
      <c r="H134" s="2"/>
      <c r="I134" s="1"/>
      <c r="J134" s="2"/>
      <c r="M134" s="1"/>
      <c r="N134" s="1"/>
    </row>
    <row r="135" spans="1:14" s="62" customFormat="1" ht="21.75" customHeight="1">
      <c r="A135" s="1"/>
      <c r="B135" s="1"/>
      <c r="C135" s="1"/>
      <c r="D135" s="2"/>
      <c r="E135" s="1"/>
      <c r="F135" s="2"/>
      <c r="G135" s="3"/>
      <c r="H135" s="2"/>
      <c r="I135" s="1"/>
      <c r="J135" s="2"/>
      <c r="M135" s="1"/>
      <c r="N135" s="1"/>
    </row>
    <row r="136" spans="1:14" s="62" customFormat="1" ht="21.75" customHeight="1">
      <c r="A136" s="1"/>
      <c r="B136" s="1"/>
      <c r="C136" s="1"/>
      <c r="D136" s="2"/>
      <c r="E136" s="1"/>
      <c r="F136" s="2"/>
      <c r="G136" s="3"/>
      <c r="H136" s="2"/>
      <c r="I136" s="1"/>
      <c r="J136" s="2"/>
      <c r="M136" s="1"/>
      <c r="N136" s="1"/>
    </row>
    <row r="137" spans="1:14" s="62" customFormat="1" ht="21.75" customHeight="1">
      <c r="A137" s="1"/>
      <c r="B137" s="1"/>
      <c r="C137" s="1"/>
      <c r="D137" s="2"/>
      <c r="E137" s="1"/>
      <c r="F137" s="2"/>
      <c r="G137" s="3"/>
      <c r="H137" s="2"/>
      <c r="I137" s="1"/>
      <c r="J137" s="2"/>
      <c r="M137" s="1"/>
      <c r="N137" s="1"/>
    </row>
    <row r="138" spans="1:14" s="62" customFormat="1" ht="21.75" customHeight="1">
      <c r="A138" s="1"/>
      <c r="B138" s="1"/>
      <c r="C138" s="1"/>
      <c r="D138" s="2"/>
      <c r="E138" s="1"/>
      <c r="F138" s="2"/>
      <c r="G138" s="3"/>
      <c r="H138" s="2"/>
      <c r="I138" s="1"/>
      <c r="J138" s="2"/>
      <c r="M138" s="1"/>
      <c r="N138" s="1"/>
    </row>
    <row r="139" spans="1:14" s="62" customFormat="1" ht="21.75" customHeight="1">
      <c r="A139" s="1"/>
      <c r="B139" s="1"/>
      <c r="C139" s="1"/>
      <c r="D139" s="2"/>
      <c r="E139" s="1"/>
      <c r="F139" s="2"/>
      <c r="G139" s="3"/>
      <c r="H139" s="2"/>
      <c r="I139" s="1"/>
      <c r="J139" s="2"/>
      <c r="M139" s="1"/>
      <c r="N139" s="1"/>
    </row>
    <row r="140" spans="1:14" s="62" customFormat="1" ht="21.75" customHeight="1">
      <c r="A140" s="1"/>
      <c r="B140" s="1"/>
      <c r="C140" s="1"/>
      <c r="D140" s="2"/>
      <c r="E140" s="1"/>
      <c r="F140" s="2"/>
      <c r="G140" s="3"/>
      <c r="H140" s="2"/>
      <c r="I140" s="1"/>
      <c r="J140" s="2"/>
      <c r="M140" s="1"/>
      <c r="N140" s="1"/>
    </row>
    <row r="141" spans="1:14" s="62" customFormat="1" ht="21.75" customHeight="1">
      <c r="A141" s="1"/>
      <c r="B141" s="1"/>
      <c r="C141" s="1"/>
      <c r="D141" s="2"/>
      <c r="E141" s="1"/>
      <c r="F141" s="2"/>
      <c r="G141" s="3"/>
      <c r="H141" s="2"/>
      <c r="I141" s="1"/>
      <c r="J141" s="2"/>
      <c r="M141" s="1"/>
      <c r="N141" s="1"/>
    </row>
    <row r="142" spans="1:14" s="62" customFormat="1" ht="21.75" customHeight="1">
      <c r="A142" s="1"/>
      <c r="B142" s="1"/>
      <c r="C142" s="1"/>
      <c r="D142" s="2"/>
      <c r="E142" s="1"/>
      <c r="F142" s="2"/>
      <c r="G142" s="3"/>
      <c r="H142" s="2"/>
      <c r="I142" s="1"/>
      <c r="J142" s="2"/>
      <c r="M142" s="1"/>
      <c r="N142" s="1"/>
    </row>
    <row r="143" spans="1:14" s="62" customFormat="1" ht="21.75" customHeight="1">
      <c r="A143" s="1"/>
      <c r="B143" s="1"/>
      <c r="C143" s="1"/>
      <c r="D143" s="2"/>
      <c r="E143" s="1"/>
      <c r="F143" s="2"/>
      <c r="G143" s="3"/>
      <c r="H143" s="2"/>
      <c r="I143" s="1"/>
      <c r="J143" s="2"/>
      <c r="M143" s="1"/>
      <c r="N143" s="1"/>
    </row>
    <row r="144" spans="1:14" s="62" customFormat="1" ht="21.75" customHeight="1">
      <c r="A144" s="1"/>
      <c r="B144" s="1"/>
      <c r="C144" s="1"/>
      <c r="D144" s="2"/>
      <c r="E144" s="1"/>
      <c r="F144" s="2"/>
      <c r="G144" s="3"/>
      <c r="H144" s="2"/>
      <c r="I144" s="1"/>
      <c r="J144" s="2"/>
      <c r="M144" s="1"/>
      <c r="N144" s="1"/>
    </row>
    <row r="145" spans="1:14" s="62" customFormat="1" ht="21.75" customHeight="1">
      <c r="A145" s="1"/>
      <c r="B145" s="1"/>
      <c r="C145" s="1"/>
      <c r="D145" s="2"/>
      <c r="E145" s="1"/>
      <c r="F145" s="2"/>
      <c r="G145" s="3"/>
      <c r="H145" s="2"/>
      <c r="I145" s="1"/>
      <c r="J145" s="2"/>
      <c r="M145" s="1"/>
      <c r="N145" s="1"/>
    </row>
    <row r="146" spans="1:14" s="62" customFormat="1" ht="21.75" customHeight="1">
      <c r="A146" s="1"/>
      <c r="B146" s="1"/>
      <c r="C146" s="1"/>
      <c r="D146" s="2"/>
      <c r="E146" s="1"/>
      <c r="F146" s="2"/>
      <c r="G146" s="3"/>
      <c r="H146" s="2"/>
      <c r="I146" s="1"/>
      <c r="J146" s="2"/>
      <c r="M146" s="1"/>
      <c r="N146" s="1"/>
    </row>
    <row r="147" spans="1:14" s="62" customFormat="1" ht="21.75" customHeight="1">
      <c r="A147" s="1"/>
      <c r="B147" s="1"/>
      <c r="C147" s="1"/>
      <c r="D147" s="2"/>
      <c r="E147" s="1"/>
      <c r="F147" s="2"/>
      <c r="G147" s="3"/>
      <c r="H147" s="2"/>
      <c r="I147" s="1"/>
      <c r="J147" s="2"/>
      <c r="M147" s="1"/>
      <c r="N147" s="1"/>
    </row>
    <row r="149" spans="1:14" s="62" customFormat="1" ht="21.75" customHeight="1">
      <c r="A149" s="1"/>
      <c r="B149" s="1"/>
      <c r="C149" s="1"/>
      <c r="D149" s="2"/>
      <c r="E149" s="1"/>
      <c r="F149" s="2"/>
      <c r="G149" s="3"/>
      <c r="H149" s="2"/>
      <c r="I149" s="1"/>
      <c r="J149" s="2"/>
      <c r="M149" s="1"/>
      <c r="N149" s="1"/>
    </row>
  </sheetData>
  <printOptions gridLinesSet="0"/>
  <pageMargins left="0.70866141732283505" right="0.196850393700787" top="0.78740157480314998" bottom="0.196850393700787" header="0.196850393700787" footer="0.196850393700787"/>
  <pageSetup paperSize="9" scale="74" orientation="portrait" r:id="rId1"/>
  <headerFooter alignWithMargins="0"/>
  <rowBreaks count="3" manualBreakCount="3">
    <brk id="46" max="16383" man="1"/>
    <brk id="84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Cashflow</vt:lpstr>
      <vt:lpstr>'BS 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THIWAPORN HONGRON</cp:lastModifiedBy>
  <cp:lastPrinted>2019-11-04T10:50:08Z</cp:lastPrinted>
  <dcterms:created xsi:type="dcterms:W3CDTF">2013-03-25T10:43:33Z</dcterms:created>
  <dcterms:modified xsi:type="dcterms:W3CDTF">2019-11-13T05:01:05Z</dcterms:modified>
</cp:coreProperties>
</file>