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codeName="ThisWorkbook" defaultThemeVersion="124226"/>
  <bookViews>
    <workbookView xWindow="0" yWindow="0" windowWidth="20490" windowHeight="7530" activeTab="4"/>
  </bookViews>
  <sheets>
    <sheet name="BS" sheetId="7" r:id="rId1"/>
    <sheet name="PL" sheetId="13" r:id="rId2"/>
    <sheet name="Consolidate" sheetId="10" r:id="rId3"/>
    <sheet name="Company" sheetId="11" r:id="rId4"/>
    <sheet name="Cashflow" sheetId="14" r:id="rId5"/>
  </sheets>
  <definedNames>
    <definedName name="_xlnm.Print_Area" localSheetId="0">BS!$A$1:$K$81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1" i="14" l="1"/>
  <c r="E101" i="14"/>
  <c r="K51" i="13" l="1"/>
  <c r="I51" i="13"/>
  <c r="G51" i="13"/>
  <c r="E51" i="13"/>
  <c r="I114" i="13" l="1"/>
  <c r="I124" i="13" s="1"/>
  <c r="I97" i="14" l="1"/>
  <c r="G97" i="14"/>
  <c r="E97" i="14"/>
  <c r="I81" i="14"/>
  <c r="G81" i="14"/>
  <c r="E81" i="14"/>
  <c r="G123" i="13"/>
  <c r="E123" i="13"/>
  <c r="G114" i="13"/>
  <c r="E114" i="13"/>
  <c r="K123" i="13"/>
  <c r="I91" i="13"/>
  <c r="G91" i="13"/>
  <c r="E91" i="13"/>
  <c r="I81" i="13"/>
  <c r="G81" i="13"/>
  <c r="E81" i="13"/>
  <c r="K50" i="13"/>
  <c r="I50" i="13"/>
  <c r="G50" i="13"/>
  <c r="E50" i="13"/>
  <c r="I27" i="13"/>
  <c r="G27" i="13"/>
  <c r="E27" i="13"/>
  <c r="I17" i="13"/>
  <c r="G17" i="13"/>
  <c r="E17" i="13"/>
  <c r="I74" i="7"/>
  <c r="G74" i="7"/>
  <c r="E74" i="7"/>
  <c r="I61" i="7"/>
  <c r="G61" i="7"/>
  <c r="E61" i="7"/>
  <c r="I57" i="7"/>
  <c r="G57" i="7"/>
  <c r="E57" i="7"/>
  <c r="I32" i="7"/>
  <c r="G32" i="7"/>
  <c r="E32" i="7"/>
  <c r="I22" i="7"/>
  <c r="I33" i="7" s="1"/>
  <c r="G22" i="7"/>
  <c r="G33" i="7" s="1"/>
  <c r="E22" i="7"/>
  <c r="E33" i="7" l="1"/>
  <c r="I62" i="7"/>
  <c r="I75" i="7" s="1"/>
  <c r="I76" i="7" s="1"/>
  <c r="E124" i="13"/>
  <c r="G124" i="13"/>
  <c r="I93" i="13"/>
  <c r="I96" i="13" s="1"/>
  <c r="I98" i="13" s="1"/>
  <c r="G93" i="13"/>
  <c r="G96" i="13" s="1"/>
  <c r="E29" i="13"/>
  <c r="E32" i="13" s="1"/>
  <c r="E34" i="13" s="1"/>
  <c r="E53" i="13" s="1"/>
  <c r="I29" i="13"/>
  <c r="I32" i="13" s="1"/>
  <c r="I34" i="13" s="1"/>
  <c r="I53" i="13" s="1"/>
  <c r="E93" i="13"/>
  <c r="E96" i="13" s="1"/>
  <c r="G29" i="13"/>
  <c r="G32" i="13" s="1"/>
  <c r="G34" i="13" s="1"/>
  <c r="G53" i="13" s="1"/>
  <c r="E62" i="7"/>
  <c r="E75" i="7" s="1"/>
  <c r="E76" i="7" s="1"/>
  <c r="G62" i="7"/>
  <c r="G75" i="7" s="1"/>
  <c r="G76" i="7" s="1"/>
  <c r="I9" i="14" l="1"/>
  <c r="I33" i="14" s="1"/>
  <c r="I61" i="14" s="1"/>
  <c r="I66" i="14" s="1"/>
  <c r="I98" i="14" s="1"/>
  <c r="I100" i="14" s="1"/>
  <c r="G98" i="13"/>
  <c r="G126" i="13" s="1"/>
  <c r="G9" i="14"/>
  <c r="G33" i="14" s="1"/>
  <c r="G61" i="14" s="1"/>
  <c r="G66" i="14" s="1"/>
  <c r="G98" i="14" s="1"/>
  <c r="G100" i="14" s="1"/>
  <c r="I126" i="13"/>
  <c r="E98" i="13"/>
  <c r="E126" i="13" s="1"/>
  <c r="E9" i="14"/>
  <c r="E33" i="14" s="1"/>
  <c r="E61" i="14" s="1"/>
  <c r="E66" i="14" s="1"/>
  <c r="E98" i="14" s="1"/>
  <c r="E100" i="14" s="1"/>
  <c r="K97" i="14"/>
  <c r="K81" i="14"/>
  <c r="K114" i="13"/>
  <c r="K124" i="13" s="1"/>
  <c r="K91" i="13"/>
  <c r="K81" i="13"/>
  <c r="K27" i="13"/>
  <c r="K17" i="13"/>
  <c r="K93" i="13" l="1"/>
  <c r="K96" i="13" s="1"/>
  <c r="K9" i="14" s="1"/>
  <c r="L17" i="10"/>
  <c r="L17" i="11"/>
  <c r="K29" i="13"/>
  <c r="K32" i="13" s="1"/>
  <c r="K34" i="13" s="1"/>
  <c r="K53" i="13" s="1"/>
  <c r="K98" i="13" l="1"/>
  <c r="K33" i="14"/>
  <c r="K61" i="14" s="1"/>
  <c r="K66" i="14" s="1"/>
  <c r="L28" i="11"/>
  <c r="J28" i="11"/>
  <c r="H29" i="11"/>
  <c r="H28" i="11"/>
  <c r="F29" i="11"/>
  <c r="F28" i="11"/>
  <c r="D29" i="11"/>
  <c r="D28" i="11"/>
  <c r="N26" i="11"/>
  <c r="L25" i="11"/>
  <c r="J25" i="11"/>
  <c r="H25" i="11"/>
  <c r="F25" i="11"/>
  <c r="D25" i="11"/>
  <c r="N24" i="11"/>
  <c r="N23" i="11"/>
  <c r="L28" i="10"/>
  <c r="J28" i="10"/>
  <c r="H29" i="10"/>
  <c r="H28" i="10"/>
  <c r="F29" i="10"/>
  <c r="F28" i="10"/>
  <c r="D29" i="10"/>
  <c r="D28" i="10"/>
  <c r="N26" i="10"/>
  <c r="L25" i="10"/>
  <c r="J25" i="10"/>
  <c r="H25" i="10"/>
  <c r="F25" i="10"/>
  <c r="D25" i="10"/>
  <c r="N24" i="10"/>
  <c r="N23" i="10"/>
  <c r="K74" i="7"/>
  <c r="N28" i="11" s="1"/>
  <c r="N28" i="10"/>
  <c r="K61" i="7"/>
  <c r="K57" i="7"/>
  <c r="K62" i="7" s="1"/>
  <c r="K75" i="7" s="1"/>
  <c r="K32" i="7"/>
  <c r="K22" i="7"/>
  <c r="K33" i="7" s="1"/>
  <c r="J16" i="10" l="1"/>
  <c r="K126" i="13"/>
  <c r="K98" i="14"/>
  <c r="K100" i="14" s="1"/>
  <c r="N25" i="11"/>
  <c r="N25" i="10"/>
  <c r="J16" i="11"/>
  <c r="K76" i="7"/>
  <c r="N22" i="10"/>
  <c r="N19" i="11" l="1"/>
  <c r="N19" i="10"/>
  <c r="N22" i="11" l="1"/>
  <c r="L18" i="11"/>
  <c r="L20" i="11" s="1"/>
  <c r="H18" i="11"/>
  <c r="H20" i="11" s="1"/>
  <c r="F18" i="11"/>
  <c r="F20" i="11" s="1"/>
  <c r="D18" i="11"/>
  <c r="D20" i="11" s="1"/>
  <c r="N17" i="11"/>
  <c r="N15" i="11"/>
  <c r="N15" i="10"/>
  <c r="D18" i="10"/>
  <c r="D20" i="10" s="1"/>
  <c r="F18" i="10"/>
  <c r="F20" i="10" s="1"/>
  <c r="H18" i="10"/>
  <c r="H20" i="10" s="1"/>
  <c r="L27" i="11" l="1"/>
  <c r="L29" i="11" s="1"/>
  <c r="H27" i="10"/>
  <c r="F27" i="10"/>
  <c r="D27" i="10"/>
  <c r="D27" i="11"/>
  <c r="F27" i="11"/>
  <c r="H27" i="11"/>
  <c r="L18" i="10"/>
  <c r="L20" i="10" s="1"/>
  <c r="N17" i="10" l="1"/>
  <c r="J27" i="11"/>
  <c r="J29" i="11" s="1"/>
  <c r="J18" i="11"/>
  <c r="J20" i="11" s="1"/>
  <c r="N16" i="10"/>
  <c r="L27" i="10" l="1"/>
  <c r="L29" i="10" s="1"/>
  <c r="N18" i="10"/>
  <c r="N20" i="10" s="1"/>
  <c r="N16" i="11"/>
  <c r="J18" i="10"/>
  <c r="J20" i="10" s="1"/>
  <c r="N27" i="11"/>
  <c r="N29" i="11" s="1"/>
  <c r="N18" i="11"/>
  <c r="N20" i="11" s="1"/>
  <c r="N27" i="10" l="1"/>
  <c r="N29" i="10" s="1"/>
  <c r="J27" i="10"/>
  <c r="J29" i="10" s="1"/>
</calcChain>
</file>

<file path=xl/sharedStrings.xml><?xml version="1.0" encoding="utf-8"?>
<sst xmlns="http://schemas.openxmlformats.org/spreadsheetml/2006/main" count="445" uniqueCount="241">
  <si>
    <t>(Unaudited but reviewed)</t>
  </si>
  <si>
    <t>(Unit: Thousand Baht)</t>
  </si>
  <si>
    <t>Consolidated financial statements</t>
  </si>
  <si>
    <t>Other components</t>
  </si>
  <si>
    <t>Other comprehensive</t>
  </si>
  <si>
    <t>income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</si>
  <si>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</si>
  <si>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</si>
  <si>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</si>
  <si>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</si>
  <si>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</si>
  <si>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</si>
  <si>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</si>
  <si>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</si>
  <si>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Total comprehensive income for the period</t>
  </si>
  <si>
    <t>The accompanying notes are an integral part of the financial statements.</t>
  </si>
  <si>
    <t>Separate financial statements</t>
  </si>
  <si>
    <t>Note</t>
  </si>
  <si>
    <t>(Unaudited</t>
  </si>
  <si>
    <t>(Audited)</t>
  </si>
  <si>
    <t>but reviewed)</t>
  </si>
  <si>
    <t>Assets</t>
  </si>
  <si>
    <t>Securities purchased under resale agreements</t>
  </si>
  <si>
    <t>Investments in subsidiaries</t>
  </si>
  <si>
    <t>Total assets</t>
  </si>
  <si>
    <t xml:space="preserve"> </t>
  </si>
  <si>
    <t>Securities sold under repurchase agreements</t>
  </si>
  <si>
    <t>Securities and derivatives business payables</t>
  </si>
  <si>
    <t>Provision for long-term employee benefits</t>
  </si>
  <si>
    <t>Total liabilities</t>
  </si>
  <si>
    <t>Share capital</t>
  </si>
  <si>
    <t xml:space="preserve">Retained earnings </t>
  </si>
  <si>
    <t xml:space="preserve">   Unappropriated</t>
  </si>
  <si>
    <t>Director</t>
  </si>
  <si>
    <t>Revenues</t>
  </si>
  <si>
    <t>Interest on margin loans</t>
  </si>
  <si>
    <t>Other income</t>
  </si>
  <si>
    <t>Total revenues</t>
  </si>
  <si>
    <t>Expenses</t>
  </si>
  <si>
    <t>Total expenses</t>
  </si>
  <si>
    <t>Profit for the period</t>
  </si>
  <si>
    <t>Other comprehensive income:</t>
  </si>
  <si>
    <t>Total other comprehensive income for the period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</si>
  <si>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</si>
  <si>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</si>
  <si>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</si>
  <si>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</si>
  <si>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Gain from disposal of available-for-sale securities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</si>
  <si>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</si>
  <si>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</si>
  <si>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</si>
  <si>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</si>
  <si>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 xml:space="preserve">   Securities purchased under resale agreements</t>
  </si>
  <si>
    <t xml:space="preserve">   Securities and derivatives business receivables</t>
  </si>
  <si>
    <t xml:space="preserve">   Derivatives assets</t>
  </si>
  <si>
    <t xml:space="preserve">   Investments in trading securities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</si>
  <si>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</si>
  <si>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</si>
  <si>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</si>
  <si>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</si>
  <si>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Other liabilities</t>
  </si>
  <si>
    <t>Cash flows from investing activities</t>
  </si>
  <si>
    <t>Cash paid for purchase of available-for-sale securities</t>
  </si>
  <si>
    <t>Cash and cash equivalents at beginning of the period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</si>
  <si>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</si>
  <si>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</si>
  <si>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</si>
  <si>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</si>
  <si>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</si>
  <si>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>available-for-sale</t>
  </si>
  <si>
    <t xml:space="preserve">   Derivatives liabilities</t>
  </si>
  <si>
    <t>Cash received from held-to-maturity debt securities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</si>
  <si>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</si>
  <si>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</si>
  <si>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</si>
  <si>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</si>
  <si>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</si>
  <si>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</si>
  <si>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</si>
  <si>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</si>
  <si>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</si>
  <si>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</si>
  <si>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Property, plant and equipment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</si>
  <si>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</si>
  <si>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</si>
  <si>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</si>
  <si>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</si>
  <si>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</si>
  <si>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</si>
  <si>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</si>
  <si>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</si>
  <si>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</si>
  <si>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</si>
  <si>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</si>
  <si>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</si>
  <si>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</si>
  <si>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</si>
  <si>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</si>
  <si>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</si>
  <si>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</si>
  <si>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</si>
  <si>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</si>
  <si>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</si>
  <si>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</si>
  <si>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</si>
  <si>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of shareholders' equity</t>
  </si>
  <si>
    <t>Other comprehensive income for the period</t>
  </si>
  <si>
    <t>Other comprehensive income to be reclassified to</t>
  </si>
  <si>
    <t xml:space="preserve">   profit or loss in subsequent periods:</t>
  </si>
  <si>
    <t>Less: Income tax effect</t>
  </si>
  <si>
    <t>Other comprehensive income to be reclassified to  profit</t>
  </si>
  <si>
    <t xml:space="preserve">  or loss in subsequent periods - net of income tax</t>
  </si>
  <si>
    <t>Profit or loss:</t>
  </si>
  <si>
    <t>Interest and dividend income</t>
  </si>
  <si>
    <t xml:space="preserve">   Cash paid for income tax</t>
  </si>
  <si>
    <t xml:space="preserve">   to net cash provided by (paid for) operating activities: -</t>
  </si>
  <si>
    <t>Cash received from disposal of available-for-sale securities</t>
  </si>
  <si>
    <t>securities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</si>
  <si>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</si>
  <si>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</si>
  <si>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</si>
  <si>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</si>
  <si>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</si>
  <si>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</si>
  <si>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</si>
  <si>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</si>
  <si>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</si>
  <si>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</si>
  <si>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</si>
  <si>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</si>
  <si>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</si>
  <si>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</si>
  <si>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Gain from disposal of other investments</t>
  </si>
  <si>
    <t>Gain on</t>
  </si>
  <si>
    <t xml:space="preserve">      Long-term employee benefit expenses </t>
  </si>
  <si>
    <t>Cash received from disposal of other investments</t>
  </si>
  <si>
    <t>statutory reserve</t>
  </si>
  <si>
    <t xml:space="preserve">Accrued fees and service income from asset </t>
  </si>
  <si>
    <t xml:space="preserve">   management business</t>
  </si>
  <si>
    <t>Accrued fees and service expenses from</t>
  </si>
  <si>
    <t xml:space="preserve">   asset management business</t>
  </si>
  <si>
    <t xml:space="preserve">   Dividend receivables</t>
  </si>
  <si>
    <t>Finance costs</t>
  </si>
  <si>
    <t>Fees and service income</t>
  </si>
  <si>
    <t>Gain on derivatives</t>
  </si>
  <si>
    <t>Depreciation and amortisation</t>
  </si>
  <si>
    <t>Fee and service expenses</t>
  </si>
  <si>
    <t>Other expenses</t>
  </si>
  <si>
    <t>Employee benefits expenses</t>
  </si>
  <si>
    <t>change in value of</t>
  </si>
  <si>
    <t xml:space="preserve">Gain on securities 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</si>
  <si>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</si>
  <si>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</si>
  <si>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</si>
  <si>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2018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</si>
  <si>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</si>
  <si>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</si>
  <si>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</si>
  <si>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</si>
  <si>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</si>
  <si>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</si>
  <si>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   Loss from held-to-maturity debt securities</t>
  </si>
  <si>
    <t xml:space="preserve">Receivables from Clearing House and broker </t>
  </si>
  <si>
    <t xml:space="preserve">   - dealers</t>
  </si>
  <si>
    <t xml:space="preserve">      Loss (gain) from changing in fair value of borrowing securities</t>
  </si>
  <si>
    <t xml:space="preserve">   Cash paid for long-term employee benefits</t>
  </si>
  <si>
    <t>Cash received from short-term borrowings from financial institutions</t>
  </si>
  <si>
    <t>Balance as at 1 January 2018</t>
  </si>
  <si>
    <t xml:space="preserve">Other comprehensive income for the period </t>
  </si>
  <si>
    <t xml:space="preserve">Cash paid for acquisition of property, plant and equipment </t>
  </si>
  <si>
    <t xml:space="preserve">   and intangible assets</t>
  </si>
  <si>
    <t>Other components of</t>
  </si>
  <si>
    <t>shareholders' equity</t>
  </si>
  <si>
    <t>2019</t>
  </si>
  <si>
    <t>Balance as at 1 January 2019</t>
  </si>
  <si>
    <t>31 December 2018</t>
  </si>
  <si>
    <t xml:space="preserve">      Loss (gain) from changing in fair value of derivatives assets</t>
  </si>
  <si>
    <t xml:space="preserve">      Loss (gain) from changing in fair value of trading securities</t>
  </si>
  <si>
    <t xml:space="preserve">Profit for the period </t>
  </si>
  <si>
    <t xml:space="preserve">Total comprehensive income for the period </t>
  </si>
  <si>
    <t>Cash received from disposal of held-to-maturity debt securities</t>
  </si>
  <si>
    <t>Cash received from dividend from subsidiaries</t>
  </si>
  <si>
    <t>Cash received from dividend of long-term investments</t>
  </si>
  <si>
    <t>Cash received from interest on investments in debt securities</t>
  </si>
  <si>
    <t>Cash received from disposal of property, plant and equipment</t>
  </si>
  <si>
    <t>Income tax expenses</t>
  </si>
  <si>
    <t>Loss on securities</t>
  </si>
  <si>
    <t>Dividend paid</t>
  </si>
  <si>
    <t xml:space="preserve">     2,521,945,020 ordinary shares of Baht 1 each</t>
  </si>
  <si>
    <t xml:space="preserve">      2,105,656,044 ordinary shares of Baht 1 each</t>
  </si>
  <si>
    <t>Cash received from (paid for) short-term borrowings</t>
  </si>
  <si>
    <t>Dividend paid (Note 22)</t>
  </si>
  <si>
    <t>Investment in associate</t>
  </si>
  <si>
    <t>Adjustments to reconcile profit before income tax</t>
  </si>
  <si>
    <t>Allowance of doubtful accounts (reversal)</t>
  </si>
  <si>
    <t>Loss on impairment of investments</t>
  </si>
  <si>
    <t>Gain (loss) on re-measuring available-for-sale securities</t>
  </si>
  <si>
    <t>Profit before tax</t>
  </si>
  <si>
    <t xml:space="preserve">      Allowance of doubtful accounts (reversal)</t>
  </si>
  <si>
    <t xml:space="preserve">      Unrealised loss (gain) on exchange of held-to-maturity debt securities</t>
  </si>
  <si>
    <t xml:space="preserve">      Loss on impairment of investments in held-to-maturity debt secrities</t>
  </si>
  <si>
    <t xml:space="preserve">      Loss on write-off of equipment</t>
  </si>
  <si>
    <t xml:space="preserve">   Current investment - deposits at financial institutions</t>
  </si>
  <si>
    <t xml:space="preserve">   Accrued fees and service income from asset management business</t>
  </si>
  <si>
    <t xml:space="preserve">   Accrued fees and service expenses from asset management business</t>
  </si>
  <si>
    <t>Cash paid for purchases of held-to-maturity debt securities</t>
  </si>
  <si>
    <t>Cash paid for purchases of other investments</t>
  </si>
  <si>
    <t>Cash paid for repayment of short-term borrowings</t>
  </si>
  <si>
    <t xml:space="preserve">   from financial institutions</t>
  </si>
  <si>
    <t>As at 30 September 2019</t>
  </si>
  <si>
    <t>30 September 2019</t>
  </si>
  <si>
    <t>Balance as at 30 September 2018</t>
  </si>
  <si>
    <t>Balance as at 30 September 2019</t>
  </si>
  <si>
    <t>For the nine-month period ended 30 September 2019</t>
  </si>
  <si>
    <t>For the three-month period ended 30 September 2019</t>
  </si>
  <si>
    <t>6.5, 20</t>
  </si>
  <si>
    <t>Other comprehensive income not to be reclassified to</t>
  </si>
  <si>
    <t xml:space="preserve">   profit or loss in subsequent periods;</t>
  </si>
  <si>
    <t>Actuarial gain on defined benefit plan</t>
  </si>
  <si>
    <t>Share of other comprehensive income of subsidiaries</t>
  </si>
  <si>
    <t>Other comprehensive income not to be reclassified to  profit</t>
  </si>
  <si>
    <t xml:space="preserve">      Loss (gain) from disposal of held-to-maturity debt securities</t>
  </si>
  <si>
    <t xml:space="preserve">   Loss (gain) from changing in available-for-sale securities</t>
  </si>
  <si>
    <t xml:space="preserve">      Loss (gain) from changing in fair value of derivatives liabilities</t>
  </si>
  <si>
    <t>Net cash flows from investing activities</t>
  </si>
  <si>
    <t>Net cash flows used in financing activities</t>
  </si>
  <si>
    <t>Net increase (decrease) in cash and cash equivalents</t>
  </si>
  <si>
    <t>Tax income (expenses)</t>
  </si>
  <si>
    <t xml:space="preserve">   Profit for the period (Baht/share)</t>
  </si>
  <si>
    <t>Profit (loss) before share of profit (loss) from investments</t>
  </si>
  <si>
    <t>Share of loss from investment in associate</t>
  </si>
  <si>
    <t>Profit before share of profit (loss) from investments</t>
  </si>
  <si>
    <t>Share of loss from investments in associate</t>
  </si>
  <si>
    <t xml:space="preserve">   in associate and subsidiaries and income tax expenses</t>
  </si>
  <si>
    <t xml:space="preserve">      Gain on disposal of property, plant and equipment</t>
  </si>
  <si>
    <t xml:space="preserve">Profit from operating activities before changes in </t>
  </si>
  <si>
    <t>Cash and cash equivalents at end of the period (Note 5)</t>
  </si>
  <si>
    <t xml:space="preserve">   Actuarial gain on defined benefit plan</t>
  </si>
  <si>
    <t xml:space="preserve">   in associate and subsidiaries and income tax </t>
  </si>
  <si>
    <t xml:space="preserve">      Share of loss from investment in associate</t>
  </si>
  <si>
    <t xml:space="preserve">   Cash received from tax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</si>
</sst>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#,##0.00\ &quot;F&quot;;\-#,##0.00\ &quot;F&quot;"/>
    <numFmt numFmtId="191" formatCode="dd\-mmm\-yy_)"/>
    <numFmt numFmtId="192" formatCode="0.0%"/>
    <numFmt numFmtId="193" formatCode="0.00_)"/>
    <numFmt numFmtId="194" formatCode="_(* #,##0_);_(* \(#,##0\);_(* &quot;-&quot;??_);_(@_)"/>
    <numFmt numFmtId="195" formatCode="0.0"/>
    <numFmt numFmtId="196" formatCode="#,##0.000_);\(#,##0.000\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0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90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91" fontId="6" fillId="0" borderId="0"/>
    <xf numFmtId="192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93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188" fontId="1" fillId="0" borderId="0" applyFont="0" applyFill="0" applyBorder="0" applyAlignment="0" applyProtection="0"/>
  </cellStyleXfs>
  <cellXfs count="151">
    <xf numFmtId="0" fontId="0" fillId="0" borderId="0" xfId="0"/>
    <xf numFmtId="38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2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6" xfId="0" applyNumberFormat="1" applyFont="1" applyFill="1" applyBorder="1" applyAlignment="1">
      <alignment vertical="center"/>
    </xf>
    <xf numFmtId="187" fontId="2" fillId="0" borderId="7" xfId="0" applyNumberFormat="1" applyFont="1" applyFill="1" applyBorder="1" applyAlignment="1">
      <alignment horizontal="right" vertical="center"/>
    </xf>
    <xf numFmtId="187" fontId="2" fillId="0" borderId="7" xfId="0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2" fillId="0" borderId="5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187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right"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187" fontId="2" fillId="0" borderId="3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187" fontId="2" fillId="0" borderId="2" xfId="1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right" vertical="center"/>
    </xf>
    <xf numFmtId="194" fontId="2" fillId="0" borderId="0" xfId="3" applyNumberFormat="1" applyFont="1" applyFill="1" applyAlignment="1">
      <alignment horizontal="right" vertical="center"/>
    </xf>
    <xf numFmtId="187" fontId="2" fillId="0" borderId="6" xfId="1" applyNumberFormat="1" applyFont="1" applyFill="1" applyBorder="1" applyAlignment="1">
      <alignment vertical="center"/>
    </xf>
    <xf numFmtId="187" fontId="2" fillId="0" borderId="7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8" fontId="33" fillId="0" borderId="0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1" xfId="0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187" fontId="2" fillId="0" borderId="1" xfId="1" applyNumberFormat="1" applyFont="1" applyFill="1" applyBorder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95" fontId="4" fillId="0" borderId="0" xfId="1" applyNumberFormat="1" applyFont="1" applyFill="1" applyAlignment="1">
      <alignment horizontal="center" vertical="center"/>
    </xf>
    <xf numFmtId="38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>
      <alignment horizontal="right" vertical="center"/>
    </xf>
    <xf numFmtId="38" fontId="34" fillId="0" borderId="0" xfId="0" applyNumberFormat="1" applyFont="1" applyAlignment="1">
      <alignment vertical="center"/>
    </xf>
    <xf numFmtId="38" fontId="35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horizontal="right" vertical="center"/>
    </xf>
    <xf numFmtId="38" fontId="35" fillId="0" borderId="0" xfId="0" applyNumberFormat="1" applyFont="1" applyFill="1" applyAlignment="1">
      <alignment horizontal="left" vertical="center"/>
    </xf>
    <xf numFmtId="38" fontId="35" fillId="0" borderId="0" xfId="0" applyNumberFormat="1" applyFont="1" applyAlignment="1">
      <alignment horizontal="centerContinuous" vertical="center"/>
    </xf>
    <xf numFmtId="38" fontId="35" fillId="0" borderId="0" xfId="0" applyNumberFormat="1" applyFont="1" applyBorder="1" applyAlignment="1">
      <alignment vertical="center"/>
    </xf>
    <xf numFmtId="37" fontId="35" fillId="0" borderId="0" xfId="0" applyNumberFormat="1" applyFont="1" applyAlignment="1">
      <alignment horizontal="right" vertical="center"/>
    </xf>
    <xf numFmtId="38" fontId="35" fillId="0" borderId="0" xfId="0" applyNumberFormat="1" applyFont="1" applyAlignment="1">
      <alignment horizontal="left" vertical="center"/>
    </xf>
    <xf numFmtId="38" fontId="35" fillId="0" borderId="0" xfId="0" applyNumberFormat="1" applyFont="1" applyFill="1" applyAlignment="1">
      <alignment vertical="center"/>
    </xf>
    <xf numFmtId="38" fontId="35" fillId="0" borderId="1" xfId="0" applyNumberFormat="1" applyFont="1" applyFill="1" applyBorder="1" applyAlignment="1">
      <alignment horizontal="center" vertical="center"/>
    </xf>
    <xf numFmtId="38" fontId="36" fillId="0" borderId="0" xfId="0" applyNumberFormat="1" applyFont="1" applyFill="1" applyBorder="1" applyAlignment="1">
      <alignment horizontal="center" vertical="center"/>
    </xf>
    <xf numFmtId="0" fontId="35" fillId="0" borderId="1" xfId="0" quotePrefix="1" applyNumberFormat="1" applyFont="1" applyFill="1" applyBorder="1" applyAlignment="1">
      <alignment horizontal="center" vertical="center"/>
    </xf>
    <xf numFmtId="0" fontId="36" fillId="0" borderId="0" xfId="0" applyNumberFormat="1" applyFont="1" applyFill="1" applyBorder="1" applyAlignment="1">
      <alignment vertical="center"/>
    </xf>
    <xf numFmtId="38" fontId="35" fillId="0" borderId="0" xfId="0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38" fontId="37" fillId="0" borderId="0" xfId="0" applyNumberFormat="1" applyFont="1" applyFill="1" applyAlignment="1">
      <alignment horizontal="center" vertical="center"/>
    </xf>
    <xf numFmtId="187" fontId="35" fillId="0" borderId="0" xfId="1" applyNumberFormat="1" applyFont="1" applyFill="1" applyBorder="1" applyAlignment="1">
      <alignment horizontal="right" vertical="center"/>
    </xf>
    <xf numFmtId="187" fontId="35" fillId="0" borderId="0" xfId="1" applyNumberFormat="1" applyFont="1" applyFill="1" applyBorder="1" applyAlignment="1">
      <alignment vertical="center"/>
    </xf>
    <xf numFmtId="189" fontId="37" fillId="0" borderId="0" xfId="0" applyNumberFormat="1" applyFont="1" applyFill="1" applyAlignment="1">
      <alignment horizontal="center" vertical="center"/>
    </xf>
    <xf numFmtId="187" fontId="35" fillId="0" borderId="5" xfId="1" applyNumberFormat="1" applyFont="1" applyFill="1" applyBorder="1" applyAlignment="1">
      <alignment horizontal="right" vertical="center"/>
    </xf>
    <xf numFmtId="187" fontId="35" fillId="0" borderId="0" xfId="1" applyNumberFormat="1" applyFont="1" applyFill="1" applyAlignment="1">
      <alignment vertical="center"/>
    </xf>
    <xf numFmtId="38" fontId="35" fillId="0" borderId="0" xfId="0" applyNumberFormat="1" applyFont="1" applyFill="1" applyBorder="1" applyAlignment="1">
      <alignment vertical="center"/>
    </xf>
    <xf numFmtId="187" fontId="35" fillId="0" borderId="5" xfId="1" applyNumberFormat="1" applyFont="1" applyFill="1" applyBorder="1" applyAlignment="1">
      <alignment vertical="center"/>
    </xf>
    <xf numFmtId="187" fontId="35" fillId="0" borderId="1" xfId="1" applyNumberFormat="1" applyFont="1" applyFill="1" applyBorder="1" applyAlignment="1">
      <alignment vertical="center"/>
    </xf>
    <xf numFmtId="37" fontId="34" fillId="0" borderId="0" xfId="2" applyNumberFormat="1" applyFont="1" applyFill="1" applyAlignment="1">
      <alignment vertical="center"/>
    </xf>
    <xf numFmtId="187" fontId="35" fillId="0" borderId="0" xfId="0" applyNumberFormat="1" applyFont="1" applyFill="1" applyBorder="1" applyAlignment="1">
      <alignment vertical="center"/>
    </xf>
    <xf numFmtId="187" fontId="37" fillId="0" borderId="0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vertical="center"/>
    </xf>
    <xf numFmtId="49" fontId="38" fillId="0" borderId="0" xfId="0" applyNumberFormat="1" applyFont="1" applyFill="1" applyAlignment="1">
      <alignment vertical="center"/>
    </xf>
    <xf numFmtId="38" fontId="37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Alignment="1">
      <alignment vertical="center"/>
    </xf>
    <xf numFmtId="49" fontId="40" fillId="0" borderId="0" xfId="0" applyNumberFormat="1" applyFont="1" applyFill="1" applyAlignment="1">
      <alignment vertical="center"/>
    </xf>
    <xf numFmtId="187" fontId="35" fillId="0" borderId="6" xfId="1" applyNumberFormat="1" applyFont="1" applyFill="1" applyBorder="1" applyAlignment="1">
      <alignment vertical="center"/>
    </xf>
    <xf numFmtId="187" fontId="35" fillId="0" borderId="7" xfId="1" applyNumberFormat="1" applyFont="1" applyFill="1" applyBorder="1" applyAlignment="1">
      <alignment vertical="center"/>
    </xf>
    <xf numFmtId="187" fontId="35" fillId="0" borderId="3" xfId="0" applyNumberFormat="1" applyFont="1" applyFill="1" applyBorder="1" applyAlignment="1">
      <alignment vertical="center"/>
    </xf>
    <xf numFmtId="187" fontId="35" fillId="0" borderId="0" xfId="0" applyNumberFormat="1" applyFont="1" applyFill="1" applyBorder="1" applyAlignment="1">
      <alignment horizontal="right" vertical="center"/>
    </xf>
    <xf numFmtId="39" fontId="35" fillId="0" borderId="3" xfId="1" applyNumberFormat="1" applyFont="1" applyFill="1" applyBorder="1" applyAlignment="1">
      <alignment vertical="center"/>
    </xf>
    <xf numFmtId="196" fontId="35" fillId="0" borderId="0" xfId="1" applyNumberFormat="1" applyFont="1" applyFill="1" applyBorder="1" applyAlignment="1">
      <alignment vertical="center"/>
    </xf>
    <xf numFmtId="196" fontId="35" fillId="0" borderId="0" xfId="0" applyNumberFormat="1" applyFont="1" applyFill="1" applyAlignment="1">
      <alignment vertical="center"/>
    </xf>
    <xf numFmtId="38" fontId="37" fillId="0" borderId="0" xfId="0" applyNumberFormat="1" applyFont="1" applyFill="1" applyBorder="1" applyAlignment="1">
      <alignment horizontal="centerContinuous" vertical="center"/>
    </xf>
    <xf numFmtId="38" fontId="35" fillId="0" borderId="4" xfId="0" applyNumberFormat="1" applyFont="1" applyFill="1" applyBorder="1" applyAlignment="1">
      <alignment vertical="center"/>
    </xf>
    <xf numFmtId="196" fontId="35" fillId="0" borderId="0" xfId="0" applyNumberFormat="1" applyFont="1" applyFill="1" applyBorder="1" applyAlignment="1">
      <alignment vertical="center"/>
    </xf>
    <xf numFmtId="1" fontId="35" fillId="0" borderId="0" xfId="0" applyNumberFormat="1" applyFont="1" applyFill="1" applyAlignment="1">
      <alignment vertical="center"/>
    </xf>
    <xf numFmtId="37" fontId="35" fillId="0" borderId="0" xfId="2" applyNumberFormat="1" applyFont="1" applyFill="1" applyBorder="1" applyAlignment="1">
      <alignment horizontal="left" vertical="center"/>
    </xf>
    <xf numFmtId="187" fontId="35" fillId="0" borderId="0" xfId="0" applyNumberFormat="1" applyFont="1" applyFill="1" applyAlignment="1">
      <alignment vertical="center"/>
    </xf>
    <xf numFmtId="187" fontId="35" fillId="0" borderId="0" xfId="1" applyNumberFormat="1" applyFont="1" applyFill="1" applyAlignment="1">
      <alignment horizontal="right" vertical="center"/>
    </xf>
    <xf numFmtId="187" fontId="35" fillId="0" borderId="0" xfId="1" applyNumberFormat="1" applyFont="1" applyFill="1" applyBorder="1" applyAlignment="1">
      <alignment horizontal="center" vertical="center"/>
    </xf>
    <xf numFmtId="194" fontId="35" fillId="0" borderId="0" xfId="1" applyNumberFormat="1" applyFont="1" applyFill="1" applyAlignment="1">
      <alignment vertical="center"/>
    </xf>
    <xf numFmtId="187" fontId="35" fillId="0" borderId="1" xfId="1" applyNumberFormat="1" applyFont="1" applyFill="1" applyBorder="1" applyAlignment="1">
      <alignment horizontal="right" vertical="center"/>
    </xf>
    <xf numFmtId="187" fontId="35" fillId="0" borderId="1" xfId="1" applyNumberFormat="1" applyFont="1" applyFill="1" applyBorder="1" applyAlignment="1">
      <alignment horizontal="center" vertical="center"/>
    </xf>
    <xf numFmtId="187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0" fontId="35" fillId="0" borderId="0" xfId="1" applyNumberFormat="1" applyFont="1" applyFill="1" applyAlignment="1">
      <alignment vertical="center"/>
    </xf>
    <xf numFmtId="0" fontId="35" fillId="0" borderId="0" xfId="1" applyNumberFormat="1" applyFont="1" applyFill="1" applyBorder="1" applyAlignment="1">
      <alignment horizontal="right" vertical="center"/>
    </xf>
    <xf numFmtId="187" fontId="35" fillId="0" borderId="0" xfId="3" applyNumberFormat="1" applyFont="1" applyFill="1" applyBorder="1" applyAlignment="1">
      <alignment horizontal="right" vertical="center"/>
    </xf>
    <xf numFmtId="0" fontId="35" fillId="0" borderId="0" xfId="1" applyNumberFormat="1" applyFont="1" applyFill="1" applyAlignment="1">
      <alignment horizontal="right" vertical="center"/>
    </xf>
    <xf numFmtId="0" fontId="35" fillId="0" borderId="0" xfId="1" applyNumberFormat="1" applyFont="1" applyFill="1" applyBorder="1" applyAlignment="1">
      <alignment vertical="center"/>
    </xf>
    <xf numFmtId="37" fontId="35" fillId="0" borderId="0" xfId="1" applyNumberFormat="1" applyFont="1" applyFill="1" applyAlignment="1">
      <alignment vertical="center"/>
    </xf>
    <xf numFmtId="37" fontId="35" fillId="0" borderId="1" xfId="1" applyNumberFormat="1" applyFont="1" applyFill="1" applyBorder="1" applyAlignment="1">
      <alignment vertical="center"/>
    </xf>
    <xf numFmtId="37" fontId="35" fillId="0" borderId="5" xfId="1" applyNumberFormat="1" applyFont="1" applyFill="1" applyBorder="1" applyAlignment="1">
      <alignment vertical="center"/>
    </xf>
    <xf numFmtId="0" fontId="35" fillId="0" borderId="0" xfId="0" applyNumberFormat="1" applyFont="1" applyFill="1" applyAlignment="1">
      <alignment vertical="center"/>
    </xf>
    <xf numFmtId="187" fontId="35" fillId="0" borderId="1" xfId="0" applyNumberFormat="1" applyFont="1" applyFill="1" applyBorder="1" applyAlignment="1">
      <alignment vertical="center"/>
    </xf>
    <xf numFmtId="187" fontId="37" fillId="0" borderId="0" xfId="0" applyNumberFormat="1" applyFont="1" applyFill="1" applyAlignment="1">
      <alignment horizontal="center" vertical="center"/>
    </xf>
    <xf numFmtId="188" fontId="35" fillId="0" borderId="0" xfId="49" quotePrefix="1" applyNumberFormat="1" applyFont="1" applyFill="1" applyBorder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35" fillId="0" borderId="0" xfId="0" applyNumberFormat="1" applyFont="1" applyFill="1" applyAlignment="1">
      <alignment horizontal="center" vertical="center"/>
    </xf>
    <xf numFmtId="187" fontId="35" fillId="0" borderId="3" xfId="1" applyNumberFormat="1" applyFont="1" applyFill="1" applyBorder="1" applyAlignment="1">
      <alignment vertical="center"/>
    </xf>
    <xf numFmtId="187" fontId="37" fillId="0" borderId="0" xfId="1" applyNumberFormat="1" applyFont="1" applyFill="1" applyAlignment="1">
      <alignment horizontal="center" vertical="center"/>
    </xf>
    <xf numFmtId="38" fontId="34" fillId="0" borderId="0" xfId="0" applyNumberFormat="1" applyFont="1" applyFill="1" applyBorder="1" applyAlignment="1">
      <alignment vertical="center"/>
    </xf>
    <xf numFmtId="38" fontId="2" fillId="0" borderId="12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35" fillId="0" borderId="1" xfId="0" applyNumberFormat="1" applyFont="1" applyBorder="1" applyAlignment="1">
      <alignment horizontal="center" vertical="center"/>
    </xf>
    <xf numFmtId="38" fontId="35" fillId="0" borderId="0" xfId="0" applyNumberFormat="1" applyFont="1" applyFill="1" applyAlignment="1">
      <alignment horizontal="center" vertical="center"/>
    </xf>
  </cellXfs>
  <cellStyles count="50">
    <cellStyle name="Comma" xfId="49" builtinId="3"/>
    <cellStyle name="Comma 2" xfId="3"/>
    <cellStyle name="comma zerodec" xfId="4"/>
    <cellStyle name="Cover Date" xfId="5"/>
    <cellStyle name="Cover Subtitle" xfId="6"/>
    <cellStyle name="Cover Title" xfId="7"/>
    <cellStyle name="Currency1" xfId="8"/>
    <cellStyle name="Dollar (zero dec)" xfId="9"/>
    <cellStyle name="E&amp;Y House" xfId="10"/>
    <cellStyle name="Excel Built-in Normal" xfId="11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2"/>
    <cellStyle name="Normal 3" xfId="1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1"/>
  <sheetViews>
    <sheetView showGridLines="0" topLeftCell="A91" zoomScale="106" zoomScaleNormal="106" zoomScaleSheetLayoutView="80" workbookViewId="0">
      <selection activeCell="N28" sqref="N28"/>
    </sheetView>
  </sheetViews>
  <sheetFormatPr defaultColWidth="10.5703125" defaultRowHeight="18" customHeight="1"/>
  <cols>
    <col min="1" max="1" width="34.7109375" style="4" customWidth="1"/>
    <col min="2" max="2" width="3.7109375" style="4" customWidth="1"/>
    <col min="3" max="3" width="4.7109375" style="4" customWidth="1"/>
    <col min="4" max="4" width="1.5703125" style="4" customWidth="1"/>
    <col min="5" max="5" width="13.85546875" style="4" customWidth="1"/>
    <col min="6" max="6" width="1" style="4" customWidth="1"/>
    <col min="7" max="7" width="14" style="4" customWidth="1"/>
    <col min="8" max="8" width="1.28515625" style="4" customWidth="1"/>
    <col min="9" max="9" width="16" style="4" customWidth="1"/>
    <col min="10" max="10" width="0.85546875" style="1" customWidth="1"/>
    <col min="11" max="11" width="13.85546875" style="32" customWidth="1"/>
    <col min="12" max="235" width="10.5703125" style="4"/>
    <col min="236" max="236" width="35.140625" style="4" customWidth="1"/>
    <col min="237" max="237" width="4" style="4" customWidth="1"/>
    <col min="238" max="238" width="4.7109375" style="4" customWidth="1"/>
    <col min="239" max="239" width="1" style="4" customWidth="1"/>
    <col min="240" max="240" width="12" style="4" customWidth="1"/>
    <col min="241" max="241" width="1" style="4" customWidth="1"/>
    <col min="242" max="242" width="12" style="4" customWidth="1"/>
    <col min="243" max="243" width="1.28515625" style="4" customWidth="1"/>
    <col min="244" max="244" width="12" style="4" customWidth="1"/>
    <col min="245" max="245" width="0.85546875" style="4" customWidth="1"/>
    <col min="246" max="246" width="12" style="4" customWidth="1"/>
    <col min="247" max="247" width="0.85546875" style="4" customWidth="1"/>
    <col min="248" max="248" width="12" style="4" customWidth="1"/>
    <col min="249" max="249" width="1.7109375" style="4" customWidth="1"/>
    <col min="250" max="250" width="12" style="4" customWidth="1"/>
    <col min="251" max="251" width="0.85546875" style="4" customWidth="1"/>
    <col min="252" max="491" width="10.5703125" style="4"/>
    <col min="492" max="492" width="35.140625" style="4" customWidth="1"/>
    <col min="493" max="493" width="4" style="4" customWidth="1"/>
    <col min="494" max="494" width="4.7109375" style="4" customWidth="1"/>
    <col min="495" max="495" width="1" style="4" customWidth="1"/>
    <col min="496" max="496" width="12" style="4" customWidth="1"/>
    <col min="497" max="497" width="1" style="4" customWidth="1"/>
    <col min="498" max="498" width="12" style="4" customWidth="1"/>
    <col min="499" max="499" width="1.28515625" style="4" customWidth="1"/>
    <col min="500" max="500" width="12" style="4" customWidth="1"/>
    <col min="501" max="501" width="0.85546875" style="4" customWidth="1"/>
    <col min="502" max="502" width="12" style="4" customWidth="1"/>
    <col min="503" max="503" width="0.85546875" style="4" customWidth="1"/>
    <col min="504" max="504" width="12" style="4" customWidth="1"/>
    <col min="505" max="505" width="1.7109375" style="4" customWidth="1"/>
    <col min="506" max="506" width="12" style="4" customWidth="1"/>
    <col min="507" max="507" width="0.85546875" style="4" customWidth="1"/>
    <col min="508" max="747" width="10.5703125" style="4"/>
    <col min="748" max="748" width="35.140625" style="4" customWidth="1"/>
    <col min="749" max="749" width="4" style="4" customWidth="1"/>
    <col min="750" max="750" width="4.7109375" style="4" customWidth="1"/>
    <col min="751" max="751" width="1" style="4" customWidth="1"/>
    <col min="752" max="752" width="12" style="4" customWidth="1"/>
    <col min="753" max="753" width="1" style="4" customWidth="1"/>
    <col min="754" max="754" width="12" style="4" customWidth="1"/>
    <col min="755" max="755" width="1.28515625" style="4" customWidth="1"/>
    <col min="756" max="756" width="12" style="4" customWidth="1"/>
    <col min="757" max="757" width="0.85546875" style="4" customWidth="1"/>
    <col min="758" max="758" width="12" style="4" customWidth="1"/>
    <col min="759" max="759" width="0.85546875" style="4" customWidth="1"/>
    <col min="760" max="760" width="12" style="4" customWidth="1"/>
    <col min="761" max="761" width="1.7109375" style="4" customWidth="1"/>
    <col min="762" max="762" width="12" style="4" customWidth="1"/>
    <col min="763" max="763" width="0.85546875" style="4" customWidth="1"/>
    <col min="764" max="1003" width="10.5703125" style="4"/>
    <col min="1004" max="1004" width="35.140625" style="4" customWidth="1"/>
    <col min="1005" max="1005" width="4" style="4" customWidth="1"/>
    <col min="1006" max="1006" width="4.7109375" style="4" customWidth="1"/>
    <col min="1007" max="1007" width="1" style="4" customWidth="1"/>
    <col min="1008" max="1008" width="12" style="4" customWidth="1"/>
    <col min="1009" max="1009" width="1" style="4" customWidth="1"/>
    <col min="1010" max="1010" width="12" style="4" customWidth="1"/>
    <col min="1011" max="1011" width="1.28515625" style="4" customWidth="1"/>
    <col min="1012" max="1012" width="12" style="4" customWidth="1"/>
    <col min="1013" max="1013" width="0.85546875" style="4" customWidth="1"/>
    <col min="1014" max="1014" width="12" style="4" customWidth="1"/>
    <col min="1015" max="1015" width="0.85546875" style="4" customWidth="1"/>
    <col min="1016" max="1016" width="12" style="4" customWidth="1"/>
    <col min="1017" max="1017" width="1.7109375" style="4" customWidth="1"/>
    <col min="1018" max="1018" width="12" style="4" customWidth="1"/>
    <col min="1019" max="1019" width="0.85546875" style="4" customWidth="1"/>
    <col min="1020" max="1259" width="10.5703125" style="4"/>
    <col min="1260" max="1260" width="35.140625" style="4" customWidth="1"/>
    <col min="1261" max="1261" width="4" style="4" customWidth="1"/>
    <col min="1262" max="1262" width="4.7109375" style="4" customWidth="1"/>
    <col min="1263" max="1263" width="1" style="4" customWidth="1"/>
    <col min="1264" max="1264" width="12" style="4" customWidth="1"/>
    <col min="1265" max="1265" width="1" style="4" customWidth="1"/>
    <col min="1266" max="1266" width="12" style="4" customWidth="1"/>
    <col min="1267" max="1267" width="1.28515625" style="4" customWidth="1"/>
    <col min="1268" max="1268" width="12" style="4" customWidth="1"/>
    <col min="1269" max="1269" width="0.85546875" style="4" customWidth="1"/>
    <col min="1270" max="1270" width="12" style="4" customWidth="1"/>
    <col min="1271" max="1271" width="0.85546875" style="4" customWidth="1"/>
    <col min="1272" max="1272" width="12" style="4" customWidth="1"/>
    <col min="1273" max="1273" width="1.7109375" style="4" customWidth="1"/>
    <col min="1274" max="1274" width="12" style="4" customWidth="1"/>
    <col min="1275" max="1275" width="0.85546875" style="4" customWidth="1"/>
    <col min="1276" max="1515" width="10.5703125" style="4"/>
    <col min="1516" max="1516" width="35.140625" style="4" customWidth="1"/>
    <col min="1517" max="1517" width="4" style="4" customWidth="1"/>
    <col min="1518" max="1518" width="4.7109375" style="4" customWidth="1"/>
    <col min="1519" max="1519" width="1" style="4" customWidth="1"/>
    <col min="1520" max="1520" width="12" style="4" customWidth="1"/>
    <col min="1521" max="1521" width="1" style="4" customWidth="1"/>
    <col min="1522" max="1522" width="12" style="4" customWidth="1"/>
    <col min="1523" max="1523" width="1.28515625" style="4" customWidth="1"/>
    <col min="1524" max="1524" width="12" style="4" customWidth="1"/>
    <col min="1525" max="1525" width="0.85546875" style="4" customWidth="1"/>
    <col min="1526" max="1526" width="12" style="4" customWidth="1"/>
    <col min="1527" max="1527" width="0.85546875" style="4" customWidth="1"/>
    <col min="1528" max="1528" width="12" style="4" customWidth="1"/>
    <col min="1529" max="1529" width="1.7109375" style="4" customWidth="1"/>
    <col min="1530" max="1530" width="12" style="4" customWidth="1"/>
    <col min="1531" max="1531" width="0.85546875" style="4" customWidth="1"/>
    <col min="1532" max="1771" width="10.5703125" style="4"/>
    <col min="1772" max="1772" width="35.140625" style="4" customWidth="1"/>
    <col min="1773" max="1773" width="4" style="4" customWidth="1"/>
    <col min="1774" max="1774" width="4.7109375" style="4" customWidth="1"/>
    <col min="1775" max="1775" width="1" style="4" customWidth="1"/>
    <col min="1776" max="1776" width="12" style="4" customWidth="1"/>
    <col min="1777" max="1777" width="1" style="4" customWidth="1"/>
    <col min="1778" max="1778" width="12" style="4" customWidth="1"/>
    <col min="1779" max="1779" width="1.28515625" style="4" customWidth="1"/>
    <col min="1780" max="1780" width="12" style="4" customWidth="1"/>
    <col min="1781" max="1781" width="0.85546875" style="4" customWidth="1"/>
    <col min="1782" max="1782" width="12" style="4" customWidth="1"/>
    <col min="1783" max="1783" width="0.85546875" style="4" customWidth="1"/>
    <col min="1784" max="1784" width="12" style="4" customWidth="1"/>
    <col min="1785" max="1785" width="1.7109375" style="4" customWidth="1"/>
    <col min="1786" max="1786" width="12" style="4" customWidth="1"/>
    <col min="1787" max="1787" width="0.85546875" style="4" customWidth="1"/>
    <col min="1788" max="2027" width="10.5703125" style="4"/>
    <col min="2028" max="2028" width="35.140625" style="4" customWidth="1"/>
    <col min="2029" max="2029" width="4" style="4" customWidth="1"/>
    <col min="2030" max="2030" width="4.7109375" style="4" customWidth="1"/>
    <col min="2031" max="2031" width="1" style="4" customWidth="1"/>
    <col min="2032" max="2032" width="12" style="4" customWidth="1"/>
    <col min="2033" max="2033" width="1" style="4" customWidth="1"/>
    <col min="2034" max="2034" width="12" style="4" customWidth="1"/>
    <col min="2035" max="2035" width="1.28515625" style="4" customWidth="1"/>
    <col min="2036" max="2036" width="12" style="4" customWidth="1"/>
    <col min="2037" max="2037" width="0.85546875" style="4" customWidth="1"/>
    <col min="2038" max="2038" width="12" style="4" customWidth="1"/>
    <col min="2039" max="2039" width="0.85546875" style="4" customWidth="1"/>
    <col min="2040" max="2040" width="12" style="4" customWidth="1"/>
    <col min="2041" max="2041" width="1.7109375" style="4" customWidth="1"/>
    <col min="2042" max="2042" width="12" style="4" customWidth="1"/>
    <col min="2043" max="2043" width="0.85546875" style="4" customWidth="1"/>
    <col min="2044" max="2283" width="10.5703125" style="4"/>
    <col min="2284" max="2284" width="35.140625" style="4" customWidth="1"/>
    <col min="2285" max="2285" width="4" style="4" customWidth="1"/>
    <col min="2286" max="2286" width="4.7109375" style="4" customWidth="1"/>
    <col min="2287" max="2287" width="1" style="4" customWidth="1"/>
    <col min="2288" max="2288" width="12" style="4" customWidth="1"/>
    <col min="2289" max="2289" width="1" style="4" customWidth="1"/>
    <col min="2290" max="2290" width="12" style="4" customWidth="1"/>
    <col min="2291" max="2291" width="1.28515625" style="4" customWidth="1"/>
    <col min="2292" max="2292" width="12" style="4" customWidth="1"/>
    <col min="2293" max="2293" width="0.85546875" style="4" customWidth="1"/>
    <col min="2294" max="2294" width="12" style="4" customWidth="1"/>
    <col min="2295" max="2295" width="0.85546875" style="4" customWidth="1"/>
    <col min="2296" max="2296" width="12" style="4" customWidth="1"/>
    <col min="2297" max="2297" width="1.7109375" style="4" customWidth="1"/>
    <col min="2298" max="2298" width="12" style="4" customWidth="1"/>
    <col min="2299" max="2299" width="0.85546875" style="4" customWidth="1"/>
    <col min="2300" max="2539" width="10.5703125" style="4"/>
    <col min="2540" max="2540" width="35.140625" style="4" customWidth="1"/>
    <col min="2541" max="2541" width="4" style="4" customWidth="1"/>
    <col min="2542" max="2542" width="4.7109375" style="4" customWidth="1"/>
    <col min="2543" max="2543" width="1" style="4" customWidth="1"/>
    <col min="2544" max="2544" width="12" style="4" customWidth="1"/>
    <col min="2545" max="2545" width="1" style="4" customWidth="1"/>
    <col min="2546" max="2546" width="12" style="4" customWidth="1"/>
    <col min="2547" max="2547" width="1.28515625" style="4" customWidth="1"/>
    <col min="2548" max="2548" width="12" style="4" customWidth="1"/>
    <col min="2549" max="2549" width="0.85546875" style="4" customWidth="1"/>
    <col min="2550" max="2550" width="12" style="4" customWidth="1"/>
    <col min="2551" max="2551" width="0.85546875" style="4" customWidth="1"/>
    <col min="2552" max="2552" width="12" style="4" customWidth="1"/>
    <col min="2553" max="2553" width="1.7109375" style="4" customWidth="1"/>
    <col min="2554" max="2554" width="12" style="4" customWidth="1"/>
    <col min="2555" max="2555" width="0.85546875" style="4" customWidth="1"/>
    <col min="2556" max="2795" width="10.5703125" style="4"/>
    <col min="2796" max="2796" width="35.140625" style="4" customWidth="1"/>
    <col min="2797" max="2797" width="4" style="4" customWidth="1"/>
    <col min="2798" max="2798" width="4.7109375" style="4" customWidth="1"/>
    <col min="2799" max="2799" width="1" style="4" customWidth="1"/>
    <col min="2800" max="2800" width="12" style="4" customWidth="1"/>
    <col min="2801" max="2801" width="1" style="4" customWidth="1"/>
    <col min="2802" max="2802" width="12" style="4" customWidth="1"/>
    <col min="2803" max="2803" width="1.28515625" style="4" customWidth="1"/>
    <col min="2804" max="2804" width="12" style="4" customWidth="1"/>
    <col min="2805" max="2805" width="0.85546875" style="4" customWidth="1"/>
    <col min="2806" max="2806" width="12" style="4" customWidth="1"/>
    <col min="2807" max="2807" width="0.85546875" style="4" customWidth="1"/>
    <col min="2808" max="2808" width="12" style="4" customWidth="1"/>
    <col min="2809" max="2809" width="1.7109375" style="4" customWidth="1"/>
    <col min="2810" max="2810" width="12" style="4" customWidth="1"/>
    <col min="2811" max="2811" width="0.85546875" style="4" customWidth="1"/>
    <col min="2812" max="3051" width="10.5703125" style="4"/>
    <col min="3052" max="3052" width="35.140625" style="4" customWidth="1"/>
    <col min="3053" max="3053" width="4" style="4" customWidth="1"/>
    <col min="3054" max="3054" width="4.7109375" style="4" customWidth="1"/>
    <col min="3055" max="3055" width="1" style="4" customWidth="1"/>
    <col min="3056" max="3056" width="12" style="4" customWidth="1"/>
    <col min="3057" max="3057" width="1" style="4" customWidth="1"/>
    <col min="3058" max="3058" width="12" style="4" customWidth="1"/>
    <col min="3059" max="3059" width="1.28515625" style="4" customWidth="1"/>
    <col min="3060" max="3060" width="12" style="4" customWidth="1"/>
    <col min="3061" max="3061" width="0.85546875" style="4" customWidth="1"/>
    <col min="3062" max="3062" width="12" style="4" customWidth="1"/>
    <col min="3063" max="3063" width="0.85546875" style="4" customWidth="1"/>
    <col min="3064" max="3064" width="12" style="4" customWidth="1"/>
    <col min="3065" max="3065" width="1.7109375" style="4" customWidth="1"/>
    <col min="3066" max="3066" width="12" style="4" customWidth="1"/>
    <col min="3067" max="3067" width="0.85546875" style="4" customWidth="1"/>
    <col min="3068" max="3307" width="10.5703125" style="4"/>
    <col min="3308" max="3308" width="35.140625" style="4" customWidth="1"/>
    <col min="3309" max="3309" width="4" style="4" customWidth="1"/>
    <col min="3310" max="3310" width="4.7109375" style="4" customWidth="1"/>
    <col min="3311" max="3311" width="1" style="4" customWidth="1"/>
    <col min="3312" max="3312" width="12" style="4" customWidth="1"/>
    <col min="3313" max="3313" width="1" style="4" customWidth="1"/>
    <col min="3314" max="3314" width="12" style="4" customWidth="1"/>
    <col min="3315" max="3315" width="1.28515625" style="4" customWidth="1"/>
    <col min="3316" max="3316" width="12" style="4" customWidth="1"/>
    <col min="3317" max="3317" width="0.85546875" style="4" customWidth="1"/>
    <col min="3318" max="3318" width="12" style="4" customWidth="1"/>
    <col min="3319" max="3319" width="0.85546875" style="4" customWidth="1"/>
    <col min="3320" max="3320" width="12" style="4" customWidth="1"/>
    <col min="3321" max="3321" width="1.7109375" style="4" customWidth="1"/>
    <col min="3322" max="3322" width="12" style="4" customWidth="1"/>
    <col min="3323" max="3323" width="0.85546875" style="4" customWidth="1"/>
    <col min="3324" max="3563" width="10.5703125" style="4"/>
    <col min="3564" max="3564" width="35.140625" style="4" customWidth="1"/>
    <col min="3565" max="3565" width="4" style="4" customWidth="1"/>
    <col min="3566" max="3566" width="4.7109375" style="4" customWidth="1"/>
    <col min="3567" max="3567" width="1" style="4" customWidth="1"/>
    <col min="3568" max="3568" width="12" style="4" customWidth="1"/>
    <col min="3569" max="3569" width="1" style="4" customWidth="1"/>
    <col min="3570" max="3570" width="12" style="4" customWidth="1"/>
    <col min="3571" max="3571" width="1.28515625" style="4" customWidth="1"/>
    <col min="3572" max="3572" width="12" style="4" customWidth="1"/>
    <col min="3573" max="3573" width="0.85546875" style="4" customWidth="1"/>
    <col min="3574" max="3574" width="12" style="4" customWidth="1"/>
    <col min="3575" max="3575" width="0.85546875" style="4" customWidth="1"/>
    <col min="3576" max="3576" width="12" style="4" customWidth="1"/>
    <col min="3577" max="3577" width="1.7109375" style="4" customWidth="1"/>
    <col min="3578" max="3578" width="12" style="4" customWidth="1"/>
    <col min="3579" max="3579" width="0.85546875" style="4" customWidth="1"/>
    <col min="3580" max="3819" width="10.5703125" style="4"/>
    <col min="3820" max="3820" width="35.140625" style="4" customWidth="1"/>
    <col min="3821" max="3821" width="4" style="4" customWidth="1"/>
    <col min="3822" max="3822" width="4.7109375" style="4" customWidth="1"/>
    <col min="3823" max="3823" width="1" style="4" customWidth="1"/>
    <col min="3824" max="3824" width="12" style="4" customWidth="1"/>
    <col min="3825" max="3825" width="1" style="4" customWidth="1"/>
    <col min="3826" max="3826" width="12" style="4" customWidth="1"/>
    <col min="3827" max="3827" width="1.28515625" style="4" customWidth="1"/>
    <col min="3828" max="3828" width="12" style="4" customWidth="1"/>
    <col min="3829" max="3829" width="0.85546875" style="4" customWidth="1"/>
    <col min="3830" max="3830" width="12" style="4" customWidth="1"/>
    <col min="3831" max="3831" width="0.85546875" style="4" customWidth="1"/>
    <col min="3832" max="3832" width="12" style="4" customWidth="1"/>
    <col min="3833" max="3833" width="1.7109375" style="4" customWidth="1"/>
    <col min="3834" max="3834" width="12" style="4" customWidth="1"/>
    <col min="3835" max="3835" width="0.85546875" style="4" customWidth="1"/>
    <col min="3836" max="4075" width="10.5703125" style="4"/>
    <col min="4076" max="4076" width="35.140625" style="4" customWidth="1"/>
    <col min="4077" max="4077" width="4" style="4" customWidth="1"/>
    <col min="4078" max="4078" width="4.7109375" style="4" customWidth="1"/>
    <col min="4079" max="4079" width="1" style="4" customWidth="1"/>
    <col min="4080" max="4080" width="12" style="4" customWidth="1"/>
    <col min="4081" max="4081" width="1" style="4" customWidth="1"/>
    <col min="4082" max="4082" width="12" style="4" customWidth="1"/>
    <col min="4083" max="4083" width="1.28515625" style="4" customWidth="1"/>
    <col min="4084" max="4084" width="12" style="4" customWidth="1"/>
    <col min="4085" max="4085" width="0.85546875" style="4" customWidth="1"/>
    <col min="4086" max="4086" width="12" style="4" customWidth="1"/>
    <col min="4087" max="4087" width="0.85546875" style="4" customWidth="1"/>
    <col min="4088" max="4088" width="12" style="4" customWidth="1"/>
    <col min="4089" max="4089" width="1.7109375" style="4" customWidth="1"/>
    <col min="4090" max="4090" width="12" style="4" customWidth="1"/>
    <col min="4091" max="4091" width="0.85546875" style="4" customWidth="1"/>
    <col min="4092" max="4331" width="10.5703125" style="4"/>
    <col min="4332" max="4332" width="35.140625" style="4" customWidth="1"/>
    <col min="4333" max="4333" width="4" style="4" customWidth="1"/>
    <col min="4334" max="4334" width="4.7109375" style="4" customWidth="1"/>
    <col min="4335" max="4335" width="1" style="4" customWidth="1"/>
    <col min="4336" max="4336" width="12" style="4" customWidth="1"/>
    <col min="4337" max="4337" width="1" style="4" customWidth="1"/>
    <col min="4338" max="4338" width="12" style="4" customWidth="1"/>
    <col min="4339" max="4339" width="1.28515625" style="4" customWidth="1"/>
    <col min="4340" max="4340" width="12" style="4" customWidth="1"/>
    <col min="4341" max="4341" width="0.85546875" style="4" customWidth="1"/>
    <col min="4342" max="4342" width="12" style="4" customWidth="1"/>
    <col min="4343" max="4343" width="0.85546875" style="4" customWidth="1"/>
    <col min="4344" max="4344" width="12" style="4" customWidth="1"/>
    <col min="4345" max="4345" width="1.7109375" style="4" customWidth="1"/>
    <col min="4346" max="4346" width="12" style="4" customWidth="1"/>
    <col min="4347" max="4347" width="0.85546875" style="4" customWidth="1"/>
    <col min="4348" max="4587" width="10.5703125" style="4"/>
    <col min="4588" max="4588" width="35.140625" style="4" customWidth="1"/>
    <col min="4589" max="4589" width="4" style="4" customWidth="1"/>
    <col min="4590" max="4590" width="4.7109375" style="4" customWidth="1"/>
    <col min="4591" max="4591" width="1" style="4" customWidth="1"/>
    <col min="4592" max="4592" width="12" style="4" customWidth="1"/>
    <col min="4593" max="4593" width="1" style="4" customWidth="1"/>
    <col min="4594" max="4594" width="12" style="4" customWidth="1"/>
    <col min="4595" max="4595" width="1.28515625" style="4" customWidth="1"/>
    <col min="4596" max="4596" width="12" style="4" customWidth="1"/>
    <col min="4597" max="4597" width="0.85546875" style="4" customWidth="1"/>
    <col min="4598" max="4598" width="12" style="4" customWidth="1"/>
    <col min="4599" max="4599" width="0.85546875" style="4" customWidth="1"/>
    <col min="4600" max="4600" width="12" style="4" customWidth="1"/>
    <col min="4601" max="4601" width="1.7109375" style="4" customWidth="1"/>
    <col min="4602" max="4602" width="12" style="4" customWidth="1"/>
    <col min="4603" max="4603" width="0.85546875" style="4" customWidth="1"/>
    <col min="4604" max="4843" width="10.5703125" style="4"/>
    <col min="4844" max="4844" width="35.140625" style="4" customWidth="1"/>
    <col min="4845" max="4845" width="4" style="4" customWidth="1"/>
    <col min="4846" max="4846" width="4.7109375" style="4" customWidth="1"/>
    <col min="4847" max="4847" width="1" style="4" customWidth="1"/>
    <col min="4848" max="4848" width="12" style="4" customWidth="1"/>
    <col min="4849" max="4849" width="1" style="4" customWidth="1"/>
    <col min="4850" max="4850" width="12" style="4" customWidth="1"/>
    <col min="4851" max="4851" width="1.28515625" style="4" customWidth="1"/>
    <col min="4852" max="4852" width="12" style="4" customWidth="1"/>
    <col min="4853" max="4853" width="0.85546875" style="4" customWidth="1"/>
    <col min="4854" max="4854" width="12" style="4" customWidth="1"/>
    <col min="4855" max="4855" width="0.85546875" style="4" customWidth="1"/>
    <col min="4856" max="4856" width="12" style="4" customWidth="1"/>
    <col min="4857" max="4857" width="1.7109375" style="4" customWidth="1"/>
    <col min="4858" max="4858" width="12" style="4" customWidth="1"/>
    <col min="4859" max="4859" width="0.85546875" style="4" customWidth="1"/>
    <col min="4860" max="5099" width="10.5703125" style="4"/>
    <col min="5100" max="5100" width="35.140625" style="4" customWidth="1"/>
    <col min="5101" max="5101" width="4" style="4" customWidth="1"/>
    <col min="5102" max="5102" width="4.7109375" style="4" customWidth="1"/>
    <col min="5103" max="5103" width="1" style="4" customWidth="1"/>
    <col min="5104" max="5104" width="12" style="4" customWidth="1"/>
    <col min="5105" max="5105" width="1" style="4" customWidth="1"/>
    <col min="5106" max="5106" width="12" style="4" customWidth="1"/>
    <col min="5107" max="5107" width="1.28515625" style="4" customWidth="1"/>
    <col min="5108" max="5108" width="12" style="4" customWidth="1"/>
    <col min="5109" max="5109" width="0.85546875" style="4" customWidth="1"/>
    <col min="5110" max="5110" width="12" style="4" customWidth="1"/>
    <col min="5111" max="5111" width="0.85546875" style="4" customWidth="1"/>
    <col min="5112" max="5112" width="12" style="4" customWidth="1"/>
    <col min="5113" max="5113" width="1.7109375" style="4" customWidth="1"/>
    <col min="5114" max="5114" width="12" style="4" customWidth="1"/>
    <col min="5115" max="5115" width="0.85546875" style="4" customWidth="1"/>
    <col min="5116" max="5355" width="10.5703125" style="4"/>
    <col min="5356" max="5356" width="35.140625" style="4" customWidth="1"/>
    <col min="5357" max="5357" width="4" style="4" customWidth="1"/>
    <col min="5358" max="5358" width="4.7109375" style="4" customWidth="1"/>
    <col min="5359" max="5359" width="1" style="4" customWidth="1"/>
    <col min="5360" max="5360" width="12" style="4" customWidth="1"/>
    <col min="5361" max="5361" width="1" style="4" customWidth="1"/>
    <col min="5362" max="5362" width="12" style="4" customWidth="1"/>
    <col min="5363" max="5363" width="1.28515625" style="4" customWidth="1"/>
    <col min="5364" max="5364" width="12" style="4" customWidth="1"/>
    <col min="5365" max="5365" width="0.85546875" style="4" customWidth="1"/>
    <col min="5366" max="5366" width="12" style="4" customWidth="1"/>
    <col min="5367" max="5367" width="0.85546875" style="4" customWidth="1"/>
    <col min="5368" max="5368" width="12" style="4" customWidth="1"/>
    <col min="5369" max="5369" width="1.7109375" style="4" customWidth="1"/>
    <col min="5370" max="5370" width="12" style="4" customWidth="1"/>
    <col min="5371" max="5371" width="0.85546875" style="4" customWidth="1"/>
    <col min="5372" max="5611" width="10.5703125" style="4"/>
    <col min="5612" max="5612" width="35.140625" style="4" customWidth="1"/>
    <col min="5613" max="5613" width="4" style="4" customWidth="1"/>
    <col min="5614" max="5614" width="4.7109375" style="4" customWidth="1"/>
    <col min="5615" max="5615" width="1" style="4" customWidth="1"/>
    <col min="5616" max="5616" width="12" style="4" customWidth="1"/>
    <col min="5617" max="5617" width="1" style="4" customWidth="1"/>
    <col min="5618" max="5618" width="12" style="4" customWidth="1"/>
    <col min="5619" max="5619" width="1.28515625" style="4" customWidth="1"/>
    <col min="5620" max="5620" width="12" style="4" customWidth="1"/>
    <col min="5621" max="5621" width="0.85546875" style="4" customWidth="1"/>
    <col min="5622" max="5622" width="12" style="4" customWidth="1"/>
    <col min="5623" max="5623" width="0.85546875" style="4" customWidth="1"/>
    <col min="5624" max="5624" width="12" style="4" customWidth="1"/>
    <col min="5625" max="5625" width="1.7109375" style="4" customWidth="1"/>
    <col min="5626" max="5626" width="12" style="4" customWidth="1"/>
    <col min="5627" max="5627" width="0.85546875" style="4" customWidth="1"/>
    <col min="5628" max="5867" width="10.5703125" style="4"/>
    <col min="5868" max="5868" width="35.140625" style="4" customWidth="1"/>
    <col min="5869" max="5869" width="4" style="4" customWidth="1"/>
    <col min="5870" max="5870" width="4.7109375" style="4" customWidth="1"/>
    <col min="5871" max="5871" width="1" style="4" customWidth="1"/>
    <col min="5872" max="5872" width="12" style="4" customWidth="1"/>
    <col min="5873" max="5873" width="1" style="4" customWidth="1"/>
    <col min="5874" max="5874" width="12" style="4" customWidth="1"/>
    <col min="5875" max="5875" width="1.28515625" style="4" customWidth="1"/>
    <col min="5876" max="5876" width="12" style="4" customWidth="1"/>
    <col min="5877" max="5877" width="0.85546875" style="4" customWidth="1"/>
    <col min="5878" max="5878" width="12" style="4" customWidth="1"/>
    <col min="5879" max="5879" width="0.85546875" style="4" customWidth="1"/>
    <col min="5880" max="5880" width="12" style="4" customWidth="1"/>
    <col min="5881" max="5881" width="1.7109375" style="4" customWidth="1"/>
    <col min="5882" max="5882" width="12" style="4" customWidth="1"/>
    <col min="5883" max="5883" width="0.85546875" style="4" customWidth="1"/>
    <col min="5884" max="6123" width="10.5703125" style="4"/>
    <col min="6124" max="6124" width="35.140625" style="4" customWidth="1"/>
    <col min="6125" max="6125" width="4" style="4" customWidth="1"/>
    <col min="6126" max="6126" width="4.7109375" style="4" customWidth="1"/>
    <col min="6127" max="6127" width="1" style="4" customWidth="1"/>
    <col min="6128" max="6128" width="12" style="4" customWidth="1"/>
    <col min="6129" max="6129" width="1" style="4" customWidth="1"/>
    <col min="6130" max="6130" width="12" style="4" customWidth="1"/>
    <col min="6131" max="6131" width="1.28515625" style="4" customWidth="1"/>
    <col min="6132" max="6132" width="12" style="4" customWidth="1"/>
    <col min="6133" max="6133" width="0.85546875" style="4" customWidth="1"/>
    <col min="6134" max="6134" width="12" style="4" customWidth="1"/>
    <col min="6135" max="6135" width="0.85546875" style="4" customWidth="1"/>
    <col min="6136" max="6136" width="12" style="4" customWidth="1"/>
    <col min="6137" max="6137" width="1.7109375" style="4" customWidth="1"/>
    <col min="6138" max="6138" width="12" style="4" customWidth="1"/>
    <col min="6139" max="6139" width="0.85546875" style="4" customWidth="1"/>
    <col min="6140" max="6379" width="10.5703125" style="4"/>
    <col min="6380" max="6380" width="35.140625" style="4" customWidth="1"/>
    <col min="6381" max="6381" width="4" style="4" customWidth="1"/>
    <col min="6382" max="6382" width="4.7109375" style="4" customWidth="1"/>
    <col min="6383" max="6383" width="1" style="4" customWidth="1"/>
    <col min="6384" max="6384" width="12" style="4" customWidth="1"/>
    <col min="6385" max="6385" width="1" style="4" customWidth="1"/>
    <col min="6386" max="6386" width="12" style="4" customWidth="1"/>
    <col min="6387" max="6387" width="1.28515625" style="4" customWidth="1"/>
    <col min="6388" max="6388" width="12" style="4" customWidth="1"/>
    <col min="6389" max="6389" width="0.85546875" style="4" customWidth="1"/>
    <col min="6390" max="6390" width="12" style="4" customWidth="1"/>
    <col min="6391" max="6391" width="0.85546875" style="4" customWidth="1"/>
    <col min="6392" max="6392" width="12" style="4" customWidth="1"/>
    <col min="6393" max="6393" width="1.7109375" style="4" customWidth="1"/>
    <col min="6394" max="6394" width="12" style="4" customWidth="1"/>
    <col min="6395" max="6395" width="0.85546875" style="4" customWidth="1"/>
    <col min="6396" max="6635" width="10.5703125" style="4"/>
    <col min="6636" max="6636" width="35.140625" style="4" customWidth="1"/>
    <col min="6637" max="6637" width="4" style="4" customWidth="1"/>
    <col min="6638" max="6638" width="4.7109375" style="4" customWidth="1"/>
    <col min="6639" max="6639" width="1" style="4" customWidth="1"/>
    <col min="6640" max="6640" width="12" style="4" customWidth="1"/>
    <col min="6641" max="6641" width="1" style="4" customWidth="1"/>
    <col min="6642" max="6642" width="12" style="4" customWidth="1"/>
    <col min="6643" max="6643" width="1.28515625" style="4" customWidth="1"/>
    <col min="6644" max="6644" width="12" style="4" customWidth="1"/>
    <col min="6645" max="6645" width="0.85546875" style="4" customWidth="1"/>
    <col min="6646" max="6646" width="12" style="4" customWidth="1"/>
    <col min="6647" max="6647" width="0.85546875" style="4" customWidth="1"/>
    <col min="6648" max="6648" width="12" style="4" customWidth="1"/>
    <col min="6649" max="6649" width="1.7109375" style="4" customWidth="1"/>
    <col min="6650" max="6650" width="12" style="4" customWidth="1"/>
    <col min="6651" max="6651" width="0.85546875" style="4" customWidth="1"/>
    <col min="6652" max="6891" width="10.5703125" style="4"/>
    <col min="6892" max="6892" width="35.140625" style="4" customWidth="1"/>
    <col min="6893" max="6893" width="4" style="4" customWidth="1"/>
    <col min="6894" max="6894" width="4.7109375" style="4" customWidth="1"/>
    <col min="6895" max="6895" width="1" style="4" customWidth="1"/>
    <col min="6896" max="6896" width="12" style="4" customWidth="1"/>
    <col min="6897" max="6897" width="1" style="4" customWidth="1"/>
    <col min="6898" max="6898" width="12" style="4" customWidth="1"/>
    <col min="6899" max="6899" width="1.28515625" style="4" customWidth="1"/>
    <col min="6900" max="6900" width="12" style="4" customWidth="1"/>
    <col min="6901" max="6901" width="0.85546875" style="4" customWidth="1"/>
    <col min="6902" max="6902" width="12" style="4" customWidth="1"/>
    <col min="6903" max="6903" width="0.85546875" style="4" customWidth="1"/>
    <col min="6904" max="6904" width="12" style="4" customWidth="1"/>
    <col min="6905" max="6905" width="1.7109375" style="4" customWidth="1"/>
    <col min="6906" max="6906" width="12" style="4" customWidth="1"/>
    <col min="6907" max="6907" width="0.85546875" style="4" customWidth="1"/>
    <col min="6908" max="7147" width="10.5703125" style="4"/>
    <col min="7148" max="7148" width="35.140625" style="4" customWidth="1"/>
    <col min="7149" max="7149" width="4" style="4" customWidth="1"/>
    <col min="7150" max="7150" width="4.7109375" style="4" customWidth="1"/>
    <col min="7151" max="7151" width="1" style="4" customWidth="1"/>
    <col min="7152" max="7152" width="12" style="4" customWidth="1"/>
    <col min="7153" max="7153" width="1" style="4" customWidth="1"/>
    <col min="7154" max="7154" width="12" style="4" customWidth="1"/>
    <col min="7155" max="7155" width="1.28515625" style="4" customWidth="1"/>
    <col min="7156" max="7156" width="12" style="4" customWidth="1"/>
    <col min="7157" max="7157" width="0.85546875" style="4" customWidth="1"/>
    <col min="7158" max="7158" width="12" style="4" customWidth="1"/>
    <col min="7159" max="7159" width="0.85546875" style="4" customWidth="1"/>
    <col min="7160" max="7160" width="12" style="4" customWidth="1"/>
    <col min="7161" max="7161" width="1.7109375" style="4" customWidth="1"/>
    <col min="7162" max="7162" width="12" style="4" customWidth="1"/>
    <col min="7163" max="7163" width="0.85546875" style="4" customWidth="1"/>
    <col min="7164" max="7403" width="10.5703125" style="4"/>
    <col min="7404" max="7404" width="35.140625" style="4" customWidth="1"/>
    <col min="7405" max="7405" width="4" style="4" customWidth="1"/>
    <col min="7406" max="7406" width="4.7109375" style="4" customWidth="1"/>
    <col min="7407" max="7407" width="1" style="4" customWidth="1"/>
    <col min="7408" max="7408" width="12" style="4" customWidth="1"/>
    <col min="7409" max="7409" width="1" style="4" customWidth="1"/>
    <col min="7410" max="7410" width="12" style="4" customWidth="1"/>
    <col min="7411" max="7411" width="1.28515625" style="4" customWidth="1"/>
    <col min="7412" max="7412" width="12" style="4" customWidth="1"/>
    <col min="7413" max="7413" width="0.85546875" style="4" customWidth="1"/>
    <col min="7414" max="7414" width="12" style="4" customWidth="1"/>
    <col min="7415" max="7415" width="0.85546875" style="4" customWidth="1"/>
    <col min="7416" max="7416" width="12" style="4" customWidth="1"/>
    <col min="7417" max="7417" width="1.7109375" style="4" customWidth="1"/>
    <col min="7418" max="7418" width="12" style="4" customWidth="1"/>
    <col min="7419" max="7419" width="0.85546875" style="4" customWidth="1"/>
    <col min="7420" max="7659" width="10.5703125" style="4"/>
    <col min="7660" max="7660" width="35.140625" style="4" customWidth="1"/>
    <col min="7661" max="7661" width="4" style="4" customWidth="1"/>
    <col min="7662" max="7662" width="4.7109375" style="4" customWidth="1"/>
    <col min="7663" max="7663" width="1" style="4" customWidth="1"/>
    <col min="7664" max="7664" width="12" style="4" customWidth="1"/>
    <col min="7665" max="7665" width="1" style="4" customWidth="1"/>
    <col min="7666" max="7666" width="12" style="4" customWidth="1"/>
    <col min="7667" max="7667" width="1.28515625" style="4" customWidth="1"/>
    <col min="7668" max="7668" width="12" style="4" customWidth="1"/>
    <col min="7669" max="7669" width="0.85546875" style="4" customWidth="1"/>
    <col min="7670" max="7670" width="12" style="4" customWidth="1"/>
    <col min="7671" max="7671" width="0.85546875" style="4" customWidth="1"/>
    <col min="7672" max="7672" width="12" style="4" customWidth="1"/>
    <col min="7673" max="7673" width="1.7109375" style="4" customWidth="1"/>
    <col min="7674" max="7674" width="12" style="4" customWidth="1"/>
    <col min="7675" max="7675" width="0.85546875" style="4" customWidth="1"/>
    <col min="7676" max="7915" width="10.5703125" style="4"/>
    <col min="7916" max="7916" width="35.140625" style="4" customWidth="1"/>
    <col min="7917" max="7917" width="4" style="4" customWidth="1"/>
    <col min="7918" max="7918" width="4.7109375" style="4" customWidth="1"/>
    <col min="7919" max="7919" width="1" style="4" customWidth="1"/>
    <col min="7920" max="7920" width="12" style="4" customWidth="1"/>
    <col min="7921" max="7921" width="1" style="4" customWidth="1"/>
    <col min="7922" max="7922" width="12" style="4" customWidth="1"/>
    <col min="7923" max="7923" width="1.28515625" style="4" customWidth="1"/>
    <col min="7924" max="7924" width="12" style="4" customWidth="1"/>
    <col min="7925" max="7925" width="0.85546875" style="4" customWidth="1"/>
    <col min="7926" max="7926" width="12" style="4" customWidth="1"/>
    <col min="7927" max="7927" width="0.85546875" style="4" customWidth="1"/>
    <col min="7928" max="7928" width="12" style="4" customWidth="1"/>
    <col min="7929" max="7929" width="1.7109375" style="4" customWidth="1"/>
    <col min="7930" max="7930" width="12" style="4" customWidth="1"/>
    <col min="7931" max="7931" width="0.85546875" style="4" customWidth="1"/>
    <col min="7932" max="8171" width="10.5703125" style="4"/>
    <col min="8172" max="8172" width="35.140625" style="4" customWidth="1"/>
    <col min="8173" max="8173" width="4" style="4" customWidth="1"/>
    <col min="8174" max="8174" width="4.7109375" style="4" customWidth="1"/>
    <col min="8175" max="8175" width="1" style="4" customWidth="1"/>
    <col min="8176" max="8176" width="12" style="4" customWidth="1"/>
    <col min="8177" max="8177" width="1" style="4" customWidth="1"/>
    <col min="8178" max="8178" width="12" style="4" customWidth="1"/>
    <col min="8179" max="8179" width="1.28515625" style="4" customWidth="1"/>
    <col min="8180" max="8180" width="12" style="4" customWidth="1"/>
    <col min="8181" max="8181" width="0.85546875" style="4" customWidth="1"/>
    <col min="8182" max="8182" width="12" style="4" customWidth="1"/>
    <col min="8183" max="8183" width="0.85546875" style="4" customWidth="1"/>
    <col min="8184" max="8184" width="12" style="4" customWidth="1"/>
    <col min="8185" max="8185" width="1.7109375" style="4" customWidth="1"/>
    <col min="8186" max="8186" width="12" style="4" customWidth="1"/>
    <col min="8187" max="8187" width="0.85546875" style="4" customWidth="1"/>
    <col min="8188" max="8427" width="10.5703125" style="4"/>
    <col min="8428" max="8428" width="35.140625" style="4" customWidth="1"/>
    <col min="8429" max="8429" width="4" style="4" customWidth="1"/>
    <col min="8430" max="8430" width="4.7109375" style="4" customWidth="1"/>
    <col min="8431" max="8431" width="1" style="4" customWidth="1"/>
    <col min="8432" max="8432" width="12" style="4" customWidth="1"/>
    <col min="8433" max="8433" width="1" style="4" customWidth="1"/>
    <col min="8434" max="8434" width="12" style="4" customWidth="1"/>
    <col min="8435" max="8435" width="1.28515625" style="4" customWidth="1"/>
    <col min="8436" max="8436" width="12" style="4" customWidth="1"/>
    <col min="8437" max="8437" width="0.85546875" style="4" customWidth="1"/>
    <col min="8438" max="8438" width="12" style="4" customWidth="1"/>
    <col min="8439" max="8439" width="0.85546875" style="4" customWidth="1"/>
    <col min="8440" max="8440" width="12" style="4" customWidth="1"/>
    <col min="8441" max="8441" width="1.7109375" style="4" customWidth="1"/>
    <col min="8442" max="8442" width="12" style="4" customWidth="1"/>
    <col min="8443" max="8443" width="0.85546875" style="4" customWidth="1"/>
    <col min="8444" max="8683" width="10.5703125" style="4"/>
    <col min="8684" max="8684" width="35.140625" style="4" customWidth="1"/>
    <col min="8685" max="8685" width="4" style="4" customWidth="1"/>
    <col min="8686" max="8686" width="4.7109375" style="4" customWidth="1"/>
    <col min="8687" max="8687" width="1" style="4" customWidth="1"/>
    <col min="8688" max="8688" width="12" style="4" customWidth="1"/>
    <col min="8689" max="8689" width="1" style="4" customWidth="1"/>
    <col min="8690" max="8690" width="12" style="4" customWidth="1"/>
    <col min="8691" max="8691" width="1.28515625" style="4" customWidth="1"/>
    <col min="8692" max="8692" width="12" style="4" customWidth="1"/>
    <col min="8693" max="8693" width="0.85546875" style="4" customWidth="1"/>
    <col min="8694" max="8694" width="12" style="4" customWidth="1"/>
    <col min="8695" max="8695" width="0.85546875" style="4" customWidth="1"/>
    <col min="8696" max="8696" width="12" style="4" customWidth="1"/>
    <col min="8697" max="8697" width="1.7109375" style="4" customWidth="1"/>
    <col min="8698" max="8698" width="12" style="4" customWidth="1"/>
    <col min="8699" max="8699" width="0.85546875" style="4" customWidth="1"/>
    <col min="8700" max="8939" width="10.5703125" style="4"/>
    <col min="8940" max="8940" width="35.140625" style="4" customWidth="1"/>
    <col min="8941" max="8941" width="4" style="4" customWidth="1"/>
    <col min="8942" max="8942" width="4.7109375" style="4" customWidth="1"/>
    <col min="8943" max="8943" width="1" style="4" customWidth="1"/>
    <col min="8944" max="8944" width="12" style="4" customWidth="1"/>
    <col min="8945" max="8945" width="1" style="4" customWidth="1"/>
    <col min="8946" max="8946" width="12" style="4" customWidth="1"/>
    <col min="8947" max="8947" width="1.28515625" style="4" customWidth="1"/>
    <col min="8948" max="8948" width="12" style="4" customWidth="1"/>
    <col min="8949" max="8949" width="0.85546875" style="4" customWidth="1"/>
    <col min="8950" max="8950" width="12" style="4" customWidth="1"/>
    <col min="8951" max="8951" width="0.85546875" style="4" customWidth="1"/>
    <col min="8952" max="8952" width="12" style="4" customWidth="1"/>
    <col min="8953" max="8953" width="1.7109375" style="4" customWidth="1"/>
    <col min="8954" max="8954" width="12" style="4" customWidth="1"/>
    <col min="8955" max="8955" width="0.85546875" style="4" customWidth="1"/>
    <col min="8956" max="9195" width="10.5703125" style="4"/>
    <col min="9196" max="9196" width="35.140625" style="4" customWidth="1"/>
    <col min="9197" max="9197" width="4" style="4" customWidth="1"/>
    <col min="9198" max="9198" width="4.7109375" style="4" customWidth="1"/>
    <col min="9199" max="9199" width="1" style="4" customWidth="1"/>
    <col min="9200" max="9200" width="12" style="4" customWidth="1"/>
    <col min="9201" max="9201" width="1" style="4" customWidth="1"/>
    <col min="9202" max="9202" width="12" style="4" customWidth="1"/>
    <col min="9203" max="9203" width="1.28515625" style="4" customWidth="1"/>
    <col min="9204" max="9204" width="12" style="4" customWidth="1"/>
    <col min="9205" max="9205" width="0.85546875" style="4" customWidth="1"/>
    <col min="9206" max="9206" width="12" style="4" customWidth="1"/>
    <col min="9207" max="9207" width="0.85546875" style="4" customWidth="1"/>
    <col min="9208" max="9208" width="12" style="4" customWidth="1"/>
    <col min="9209" max="9209" width="1.7109375" style="4" customWidth="1"/>
    <col min="9210" max="9210" width="12" style="4" customWidth="1"/>
    <col min="9211" max="9211" width="0.85546875" style="4" customWidth="1"/>
    <col min="9212" max="9451" width="10.5703125" style="4"/>
    <col min="9452" max="9452" width="35.140625" style="4" customWidth="1"/>
    <col min="9453" max="9453" width="4" style="4" customWidth="1"/>
    <col min="9454" max="9454" width="4.7109375" style="4" customWidth="1"/>
    <col min="9455" max="9455" width="1" style="4" customWidth="1"/>
    <col min="9456" max="9456" width="12" style="4" customWidth="1"/>
    <col min="9457" max="9457" width="1" style="4" customWidth="1"/>
    <col min="9458" max="9458" width="12" style="4" customWidth="1"/>
    <col min="9459" max="9459" width="1.28515625" style="4" customWidth="1"/>
    <col min="9460" max="9460" width="12" style="4" customWidth="1"/>
    <col min="9461" max="9461" width="0.85546875" style="4" customWidth="1"/>
    <col min="9462" max="9462" width="12" style="4" customWidth="1"/>
    <col min="9463" max="9463" width="0.85546875" style="4" customWidth="1"/>
    <col min="9464" max="9464" width="12" style="4" customWidth="1"/>
    <col min="9465" max="9465" width="1.7109375" style="4" customWidth="1"/>
    <col min="9466" max="9466" width="12" style="4" customWidth="1"/>
    <col min="9467" max="9467" width="0.85546875" style="4" customWidth="1"/>
    <col min="9468" max="9707" width="10.5703125" style="4"/>
    <col min="9708" max="9708" width="35.140625" style="4" customWidth="1"/>
    <col min="9709" max="9709" width="4" style="4" customWidth="1"/>
    <col min="9710" max="9710" width="4.7109375" style="4" customWidth="1"/>
    <col min="9711" max="9711" width="1" style="4" customWidth="1"/>
    <col min="9712" max="9712" width="12" style="4" customWidth="1"/>
    <col min="9713" max="9713" width="1" style="4" customWidth="1"/>
    <col min="9714" max="9714" width="12" style="4" customWidth="1"/>
    <col min="9715" max="9715" width="1.28515625" style="4" customWidth="1"/>
    <col min="9716" max="9716" width="12" style="4" customWidth="1"/>
    <col min="9717" max="9717" width="0.85546875" style="4" customWidth="1"/>
    <col min="9718" max="9718" width="12" style="4" customWidth="1"/>
    <col min="9719" max="9719" width="0.85546875" style="4" customWidth="1"/>
    <col min="9720" max="9720" width="12" style="4" customWidth="1"/>
    <col min="9721" max="9721" width="1.7109375" style="4" customWidth="1"/>
    <col min="9722" max="9722" width="12" style="4" customWidth="1"/>
    <col min="9723" max="9723" width="0.85546875" style="4" customWidth="1"/>
    <col min="9724" max="9963" width="10.5703125" style="4"/>
    <col min="9964" max="9964" width="35.140625" style="4" customWidth="1"/>
    <col min="9965" max="9965" width="4" style="4" customWidth="1"/>
    <col min="9966" max="9966" width="4.7109375" style="4" customWidth="1"/>
    <col min="9967" max="9967" width="1" style="4" customWidth="1"/>
    <col min="9968" max="9968" width="12" style="4" customWidth="1"/>
    <col min="9969" max="9969" width="1" style="4" customWidth="1"/>
    <col min="9970" max="9970" width="12" style="4" customWidth="1"/>
    <col min="9971" max="9971" width="1.28515625" style="4" customWidth="1"/>
    <col min="9972" max="9972" width="12" style="4" customWidth="1"/>
    <col min="9973" max="9973" width="0.85546875" style="4" customWidth="1"/>
    <col min="9974" max="9974" width="12" style="4" customWidth="1"/>
    <col min="9975" max="9975" width="0.85546875" style="4" customWidth="1"/>
    <col min="9976" max="9976" width="12" style="4" customWidth="1"/>
    <col min="9977" max="9977" width="1.7109375" style="4" customWidth="1"/>
    <col min="9978" max="9978" width="12" style="4" customWidth="1"/>
    <col min="9979" max="9979" width="0.85546875" style="4" customWidth="1"/>
    <col min="9980" max="10219" width="10.5703125" style="4"/>
    <col min="10220" max="10220" width="35.140625" style="4" customWidth="1"/>
    <col min="10221" max="10221" width="4" style="4" customWidth="1"/>
    <col min="10222" max="10222" width="4.7109375" style="4" customWidth="1"/>
    <col min="10223" max="10223" width="1" style="4" customWidth="1"/>
    <col min="10224" max="10224" width="12" style="4" customWidth="1"/>
    <col min="10225" max="10225" width="1" style="4" customWidth="1"/>
    <col min="10226" max="10226" width="12" style="4" customWidth="1"/>
    <col min="10227" max="10227" width="1.28515625" style="4" customWidth="1"/>
    <col min="10228" max="10228" width="12" style="4" customWidth="1"/>
    <col min="10229" max="10229" width="0.85546875" style="4" customWidth="1"/>
    <col min="10230" max="10230" width="12" style="4" customWidth="1"/>
    <col min="10231" max="10231" width="0.85546875" style="4" customWidth="1"/>
    <col min="10232" max="10232" width="12" style="4" customWidth="1"/>
    <col min="10233" max="10233" width="1.7109375" style="4" customWidth="1"/>
    <col min="10234" max="10234" width="12" style="4" customWidth="1"/>
    <col min="10235" max="10235" width="0.85546875" style="4" customWidth="1"/>
    <col min="10236" max="10475" width="10.5703125" style="4"/>
    <col min="10476" max="10476" width="35.140625" style="4" customWidth="1"/>
    <col min="10477" max="10477" width="4" style="4" customWidth="1"/>
    <col min="10478" max="10478" width="4.7109375" style="4" customWidth="1"/>
    <col min="10479" max="10479" width="1" style="4" customWidth="1"/>
    <col min="10480" max="10480" width="12" style="4" customWidth="1"/>
    <col min="10481" max="10481" width="1" style="4" customWidth="1"/>
    <col min="10482" max="10482" width="12" style="4" customWidth="1"/>
    <col min="10483" max="10483" width="1.28515625" style="4" customWidth="1"/>
    <col min="10484" max="10484" width="12" style="4" customWidth="1"/>
    <col min="10485" max="10485" width="0.85546875" style="4" customWidth="1"/>
    <col min="10486" max="10486" width="12" style="4" customWidth="1"/>
    <col min="10487" max="10487" width="0.85546875" style="4" customWidth="1"/>
    <col min="10488" max="10488" width="12" style="4" customWidth="1"/>
    <col min="10489" max="10489" width="1.7109375" style="4" customWidth="1"/>
    <col min="10490" max="10490" width="12" style="4" customWidth="1"/>
    <col min="10491" max="10491" width="0.85546875" style="4" customWidth="1"/>
    <col min="10492" max="10731" width="10.5703125" style="4"/>
    <col min="10732" max="10732" width="35.140625" style="4" customWidth="1"/>
    <col min="10733" max="10733" width="4" style="4" customWidth="1"/>
    <col min="10734" max="10734" width="4.7109375" style="4" customWidth="1"/>
    <col min="10735" max="10735" width="1" style="4" customWidth="1"/>
    <col min="10736" max="10736" width="12" style="4" customWidth="1"/>
    <col min="10737" max="10737" width="1" style="4" customWidth="1"/>
    <col min="10738" max="10738" width="12" style="4" customWidth="1"/>
    <col min="10739" max="10739" width="1.28515625" style="4" customWidth="1"/>
    <col min="10740" max="10740" width="12" style="4" customWidth="1"/>
    <col min="10741" max="10741" width="0.85546875" style="4" customWidth="1"/>
    <col min="10742" max="10742" width="12" style="4" customWidth="1"/>
    <col min="10743" max="10743" width="0.85546875" style="4" customWidth="1"/>
    <col min="10744" max="10744" width="12" style="4" customWidth="1"/>
    <col min="10745" max="10745" width="1.7109375" style="4" customWidth="1"/>
    <col min="10746" max="10746" width="12" style="4" customWidth="1"/>
    <col min="10747" max="10747" width="0.85546875" style="4" customWidth="1"/>
    <col min="10748" max="10987" width="10.5703125" style="4"/>
    <col min="10988" max="10988" width="35.140625" style="4" customWidth="1"/>
    <col min="10989" max="10989" width="4" style="4" customWidth="1"/>
    <col min="10990" max="10990" width="4.7109375" style="4" customWidth="1"/>
    <col min="10991" max="10991" width="1" style="4" customWidth="1"/>
    <col min="10992" max="10992" width="12" style="4" customWidth="1"/>
    <col min="10993" max="10993" width="1" style="4" customWidth="1"/>
    <col min="10994" max="10994" width="12" style="4" customWidth="1"/>
    <col min="10995" max="10995" width="1.28515625" style="4" customWidth="1"/>
    <col min="10996" max="10996" width="12" style="4" customWidth="1"/>
    <col min="10997" max="10997" width="0.85546875" style="4" customWidth="1"/>
    <col min="10998" max="10998" width="12" style="4" customWidth="1"/>
    <col min="10999" max="10999" width="0.85546875" style="4" customWidth="1"/>
    <col min="11000" max="11000" width="12" style="4" customWidth="1"/>
    <col min="11001" max="11001" width="1.7109375" style="4" customWidth="1"/>
    <col min="11002" max="11002" width="12" style="4" customWidth="1"/>
    <col min="11003" max="11003" width="0.85546875" style="4" customWidth="1"/>
    <col min="11004" max="11243" width="10.5703125" style="4"/>
    <col min="11244" max="11244" width="35.140625" style="4" customWidth="1"/>
    <col min="11245" max="11245" width="4" style="4" customWidth="1"/>
    <col min="11246" max="11246" width="4.7109375" style="4" customWidth="1"/>
    <col min="11247" max="11247" width="1" style="4" customWidth="1"/>
    <col min="11248" max="11248" width="12" style="4" customWidth="1"/>
    <col min="11249" max="11249" width="1" style="4" customWidth="1"/>
    <col min="11250" max="11250" width="12" style="4" customWidth="1"/>
    <col min="11251" max="11251" width="1.28515625" style="4" customWidth="1"/>
    <col min="11252" max="11252" width="12" style="4" customWidth="1"/>
    <col min="11253" max="11253" width="0.85546875" style="4" customWidth="1"/>
    <col min="11254" max="11254" width="12" style="4" customWidth="1"/>
    <col min="11255" max="11255" width="0.85546875" style="4" customWidth="1"/>
    <col min="11256" max="11256" width="12" style="4" customWidth="1"/>
    <col min="11257" max="11257" width="1.7109375" style="4" customWidth="1"/>
    <col min="11258" max="11258" width="12" style="4" customWidth="1"/>
    <col min="11259" max="11259" width="0.85546875" style="4" customWidth="1"/>
    <col min="11260" max="11499" width="10.5703125" style="4"/>
    <col min="11500" max="11500" width="35.140625" style="4" customWidth="1"/>
    <col min="11501" max="11501" width="4" style="4" customWidth="1"/>
    <col min="11502" max="11502" width="4.7109375" style="4" customWidth="1"/>
    <col min="11503" max="11503" width="1" style="4" customWidth="1"/>
    <col min="11504" max="11504" width="12" style="4" customWidth="1"/>
    <col min="11505" max="11505" width="1" style="4" customWidth="1"/>
    <col min="11506" max="11506" width="12" style="4" customWidth="1"/>
    <col min="11507" max="11507" width="1.28515625" style="4" customWidth="1"/>
    <col min="11508" max="11508" width="12" style="4" customWidth="1"/>
    <col min="11509" max="11509" width="0.85546875" style="4" customWidth="1"/>
    <col min="11510" max="11510" width="12" style="4" customWidth="1"/>
    <col min="11511" max="11511" width="0.85546875" style="4" customWidth="1"/>
    <col min="11512" max="11512" width="12" style="4" customWidth="1"/>
    <col min="11513" max="11513" width="1.7109375" style="4" customWidth="1"/>
    <col min="11514" max="11514" width="12" style="4" customWidth="1"/>
    <col min="11515" max="11515" width="0.85546875" style="4" customWidth="1"/>
    <col min="11516" max="11755" width="10.5703125" style="4"/>
    <col min="11756" max="11756" width="35.140625" style="4" customWidth="1"/>
    <col min="11757" max="11757" width="4" style="4" customWidth="1"/>
    <col min="11758" max="11758" width="4.7109375" style="4" customWidth="1"/>
    <col min="11759" max="11759" width="1" style="4" customWidth="1"/>
    <col min="11760" max="11760" width="12" style="4" customWidth="1"/>
    <col min="11761" max="11761" width="1" style="4" customWidth="1"/>
    <col min="11762" max="11762" width="12" style="4" customWidth="1"/>
    <col min="11763" max="11763" width="1.28515625" style="4" customWidth="1"/>
    <col min="11764" max="11764" width="12" style="4" customWidth="1"/>
    <col min="11765" max="11765" width="0.85546875" style="4" customWidth="1"/>
    <col min="11766" max="11766" width="12" style="4" customWidth="1"/>
    <col min="11767" max="11767" width="0.85546875" style="4" customWidth="1"/>
    <col min="11768" max="11768" width="12" style="4" customWidth="1"/>
    <col min="11769" max="11769" width="1.7109375" style="4" customWidth="1"/>
    <col min="11770" max="11770" width="12" style="4" customWidth="1"/>
    <col min="11771" max="11771" width="0.85546875" style="4" customWidth="1"/>
    <col min="11772" max="12011" width="10.5703125" style="4"/>
    <col min="12012" max="12012" width="35.140625" style="4" customWidth="1"/>
    <col min="12013" max="12013" width="4" style="4" customWidth="1"/>
    <col min="12014" max="12014" width="4.7109375" style="4" customWidth="1"/>
    <col min="12015" max="12015" width="1" style="4" customWidth="1"/>
    <col min="12016" max="12016" width="12" style="4" customWidth="1"/>
    <col min="12017" max="12017" width="1" style="4" customWidth="1"/>
    <col min="12018" max="12018" width="12" style="4" customWidth="1"/>
    <col min="12019" max="12019" width="1.28515625" style="4" customWidth="1"/>
    <col min="12020" max="12020" width="12" style="4" customWidth="1"/>
    <col min="12021" max="12021" width="0.85546875" style="4" customWidth="1"/>
    <col min="12022" max="12022" width="12" style="4" customWidth="1"/>
    <col min="12023" max="12023" width="0.85546875" style="4" customWidth="1"/>
    <col min="12024" max="12024" width="12" style="4" customWidth="1"/>
    <col min="12025" max="12025" width="1.7109375" style="4" customWidth="1"/>
    <col min="12026" max="12026" width="12" style="4" customWidth="1"/>
    <col min="12027" max="12027" width="0.85546875" style="4" customWidth="1"/>
    <col min="12028" max="12267" width="10.5703125" style="4"/>
    <col min="12268" max="12268" width="35.140625" style="4" customWidth="1"/>
    <col min="12269" max="12269" width="4" style="4" customWidth="1"/>
    <col min="12270" max="12270" width="4.7109375" style="4" customWidth="1"/>
    <col min="12271" max="12271" width="1" style="4" customWidth="1"/>
    <col min="12272" max="12272" width="12" style="4" customWidth="1"/>
    <col min="12273" max="12273" width="1" style="4" customWidth="1"/>
    <col min="12274" max="12274" width="12" style="4" customWidth="1"/>
    <col min="12275" max="12275" width="1.28515625" style="4" customWidth="1"/>
    <col min="12276" max="12276" width="12" style="4" customWidth="1"/>
    <col min="12277" max="12277" width="0.85546875" style="4" customWidth="1"/>
    <col min="12278" max="12278" width="12" style="4" customWidth="1"/>
    <col min="12279" max="12279" width="0.85546875" style="4" customWidth="1"/>
    <col min="12280" max="12280" width="12" style="4" customWidth="1"/>
    <col min="12281" max="12281" width="1.7109375" style="4" customWidth="1"/>
    <col min="12282" max="12282" width="12" style="4" customWidth="1"/>
    <col min="12283" max="12283" width="0.85546875" style="4" customWidth="1"/>
    <col min="12284" max="12523" width="10.5703125" style="4"/>
    <col min="12524" max="12524" width="35.140625" style="4" customWidth="1"/>
    <col min="12525" max="12525" width="4" style="4" customWidth="1"/>
    <col min="12526" max="12526" width="4.7109375" style="4" customWidth="1"/>
    <col min="12527" max="12527" width="1" style="4" customWidth="1"/>
    <col min="12528" max="12528" width="12" style="4" customWidth="1"/>
    <col min="12529" max="12529" width="1" style="4" customWidth="1"/>
    <col min="12530" max="12530" width="12" style="4" customWidth="1"/>
    <col min="12531" max="12531" width="1.28515625" style="4" customWidth="1"/>
    <col min="12532" max="12532" width="12" style="4" customWidth="1"/>
    <col min="12533" max="12533" width="0.85546875" style="4" customWidth="1"/>
    <col min="12534" max="12534" width="12" style="4" customWidth="1"/>
    <col min="12535" max="12535" width="0.85546875" style="4" customWidth="1"/>
    <col min="12536" max="12536" width="12" style="4" customWidth="1"/>
    <col min="12537" max="12537" width="1.7109375" style="4" customWidth="1"/>
    <col min="12538" max="12538" width="12" style="4" customWidth="1"/>
    <col min="12539" max="12539" width="0.85546875" style="4" customWidth="1"/>
    <col min="12540" max="12779" width="10.5703125" style="4"/>
    <col min="12780" max="12780" width="35.140625" style="4" customWidth="1"/>
    <col min="12781" max="12781" width="4" style="4" customWidth="1"/>
    <col min="12782" max="12782" width="4.7109375" style="4" customWidth="1"/>
    <col min="12783" max="12783" width="1" style="4" customWidth="1"/>
    <col min="12784" max="12784" width="12" style="4" customWidth="1"/>
    <col min="12785" max="12785" width="1" style="4" customWidth="1"/>
    <col min="12786" max="12786" width="12" style="4" customWidth="1"/>
    <col min="12787" max="12787" width="1.28515625" style="4" customWidth="1"/>
    <col min="12788" max="12788" width="12" style="4" customWidth="1"/>
    <col min="12789" max="12789" width="0.85546875" style="4" customWidth="1"/>
    <col min="12790" max="12790" width="12" style="4" customWidth="1"/>
    <col min="12791" max="12791" width="0.85546875" style="4" customWidth="1"/>
    <col min="12792" max="12792" width="12" style="4" customWidth="1"/>
    <col min="12793" max="12793" width="1.7109375" style="4" customWidth="1"/>
    <col min="12794" max="12794" width="12" style="4" customWidth="1"/>
    <col min="12795" max="12795" width="0.85546875" style="4" customWidth="1"/>
    <col min="12796" max="13035" width="10.5703125" style="4"/>
    <col min="13036" max="13036" width="35.140625" style="4" customWidth="1"/>
    <col min="13037" max="13037" width="4" style="4" customWidth="1"/>
    <col min="13038" max="13038" width="4.7109375" style="4" customWidth="1"/>
    <col min="13039" max="13039" width="1" style="4" customWidth="1"/>
    <col min="13040" max="13040" width="12" style="4" customWidth="1"/>
    <col min="13041" max="13041" width="1" style="4" customWidth="1"/>
    <col min="13042" max="13042" width="12" style="4" customWidth="1"/>
    <col min="13043" max="13043" width="1.28515625" style="4" customWidth="1"/>
    <col min="13044" max="13044" width="12" style="4" customWidth="1"/>
    <col min="13045" max="13045" width="0.85546875" style="4" customWidth="1"/>
    <col min="13046" max="13046" width="12" style="4" customWidth="1"/>
    <col min="13047" max="13047" width="0.85546875" style="4" customWidth="1"/>
    <col min="13048" max="13048" width="12" style="4" customWidth="1"/>
    <col min="13049" max="13049" width="1.7109375" style="4" customWidth="1"/>
    <col min="13050" max="13050" width="12" style="4" customWidth="1"/>
    <col min="13051" max="13051" width="0.85546875" style="4" customWidth="1"/>
    <col min="13052" max="13291" width="10.5703125" style="4"/>
    <col min="13292" max="13292" width="35.140625" style="4" customWidth="1"/>
    <col min="13293" max="13293" width="4" style="4" customWidth="1"/>
    <col min="13294" max="13294" width="4.7109375" style="4" customWidth="1"/>
    <col min="13295" max="13295" width="1" style="4" customWidth="1"/>
    <col min="13296" max="13296" width="12" style="4" customWidth="1"/>
    <col min="13297" max="13297" width="1" style="4" customWidth="1"/>
    <col min="13298" max="13298" width="12" style="4" customWidth="1"/>
    <col min="13299" max="13299" width="1.28515625" style="4" customWidth="1"/>
    <col min="13300" max="13300" width="12" style="4" customWidth="1"/>
    <col min="13301" max="13301" width="0.85546875" style="4" customWidth="1"/>
    <col min="13302" max="13302" width="12" style="4" customWidth="1"/>
    <col min="13303" max="13303" width="0.85546875" style="4" customWidth="1"/>
    <col min="13304" max="13304" width="12" style="4" customWidth="1"/>
    <col min="13305" max="13305" width="1.7109375" style="4" customWidth="1"/>
    <col min="13306" max="13306" width="12" style="4" customWidth="1"/>
    <col min="13307" max="13307" width="0.85546875" style="4" customWidth="1"/>
    <col min="13308" max="13547" width="10.5703125" style="4"/>
    <col min="13548" max="13548" width="35.140625" style="4" customWidth="1"/>
    <col min="13549" max="13549" width="4" style="4" customWidth="1"/>
    <col min="13550" max="13550" width="4.7109375" style="4" customWidth="1"/>
    <col min="13551" max="13551" width="1" style="4" customWidth="1"/>
    <col min="13552" max="13552" width="12" style="4" customWidth="1"/>
    <col min="13553" max="13553" width="1" style="4" customWidth="1"/>
    <col min="13554" max="13554" width="12" style="4" customWidth="1"/>
    <col min="13555" max="13555" width="1.28515625" style="4" customWidth="1"/>
    <col min="13556" max="13556" width="12" style="4" customWidth="1"/>
    <col min="13557" max="13557" width="0.85546875" style="4" customWidth="1"/>
    <col min="13558" max="13558" width="12" style="4" customWidth="1"/>
    <col min="13559" max="13559" width="0.85546875" style="4" customWidth="1"/>
    <col min="13560" max="13560" width="12" style="4" customWidth="1"/>
    <col min="13561" max="13561" width="1.7109375" style="4" customWidth="1"/>
    <col min="13562" max="13562" width="12" style="4" customWidth="1"/>
    <col min="13563" max="13563" width="0.85546875" style="4" customWidth="1"/>
    <col min="13564" max="13803" width="10.5703125" style="4"/>
    <col min="13804" max="13804" width="35.140625" style="4" customWidth="1"/>
    <col min="13805" max="13805" width="4" style="4" customWidth="1"/>
    <col min="13806" max="13806" width="4.7109375" style="4" customWidth="1"/>
    <col min="13807" max="13807" width="1" style="4" customWidth="1"/>
    <col min="13808" max="13808" width="12" style="4" customWidth="1"/>
    <col min="13809" max="13809" width="1" style="4" customWidth="1"/>
    <col min="13810" max="13810" width="12" style="4" customWidth="1"/>
    <col min="13811" max="13811" width="1.28515625" style="4" customWidth="1"/>
    <col min="13812" max="13812" width="12" style="4" customWidth="1"/>
    <col min="13813" max="13813" width="0.85546875" style="4" customWidth="1"/>
    <col min="13814" max="13814" width="12" style="4" customWidth="1"/>
    <col min="13815" max="13815" width="0.85546875" style="4" customWidth="1"/>
    <col min="13816" max="13816" width="12" style="4" customWidth="1"/>
    <col min="13817" max="13817" width="1.7109375" style="4" customWidth="1"/>
    <col min="13818" max="13818" width="12" style="4" customWidth="1"/>
    <col min="13819" max="13819" width="0.85546875" style="4" customWidth="1"/>
    <col min="13820" max="14059" width="10.5703125" style="4"/>
    <col min="14060" max="14060" width="35.140625" style="4" customWidth="1"/>
    <col min="14061" max="14061" width="4" style="4" customWidth="1"/>
    <col min="14062" max="14062" width="4.7109375" style="4" customWidth="1"/>
    <col min="14063" max="14063" width="1" style="4" customWidth="1"/>
    <col min="14064" max="14064" width="12" style="4" customWidth="1"/>
    <col min="14065" max="14065" width="1" style="4" customWidth="1"/>
    <col min="14066" max="14066" width="12" style="4" customWidth="1"/>
    <col min="14067" max="14067" width="1.28515625" style="4" customWidth="1"/>
    <col min="14068" max="14068" width="12" style="4" customWidth="1"/>
    <col min="14069" max="14069" width="0.85546875" style="4" customWidth="1"/>
    <col min="14070" max="14070" width="12" style="4" customWidth="1"/>
    <col min="14071" max="14071" width="0.85546875" style="4" customWidth="1"/>
    <col min="14072" max="14072" width="12" style="4" customWidth="1"/>
    <col min="14073" max="14073" width="1.7109375" style="4" customWidth="1"/>
    <col min="14074" max="14074" width="12" style="4" customWidth="1"/>
    <col min="14075" max="14075" width="0.85546875" style="4" customWidth="1"/>
    <col min="14076" max="14315" width="10.5703125" style="4"/>
    <col min="14316" max="14316" width="35.140625" style="4" customWidth="1"/>
    <col min="14317" max="14317" width="4" style="4" customWidth="1"/>
    <col min="14318" max="14318" width="4.7109375" style="4" customWidth="1"/>
    <col min="14319" max="14319" width="1" style="4" customWidth="1"/>
    <col min="14320" max="14320" width="12" style="4" customWidth="1"/>
    <col min="14321" max="14321" width="1" style="4" customWidth="1"/>
    <col min="14322" max="14322" width="12" style="4" customWidth="1"/>
    <col min="14323" max="14323" width="1.28515625" style="4" customWidth="1"/>
    <col min="14324" max="14324" width="12" style="4" customWidth="1"/>
    <col min="14325" max="14325" width="0.85546875" style="4" customWidth="1"/>
    <col min="14326" max="14326" width="12" style="4" customWidth="1"/>
    <col min="14327" max="14327" width="0.85546875" style="4" customWidth="1"/>
    <col min="14328" max="14328" width="12" style="4" customWidth="1"/>
    <col min="14329" max="14329" width="1.7109375" style="4" customWidth="1"/>
    <col min="14330" max="14330" width="12" style="4" customWidth="1"/>
    <col min="14331" max="14331" width="0.85546875" style="4" customWidth="1"/>
    <col min="14332" max="14571" width="10.5703125" style="4"/>
    <col min="14572" max="14572" width="35.140625" style="4" customWidth="1"/>
    <col min="14573" max="14573" width="4" style="4" customWidth="1"/>
    <col min="14574" max="14574" width="4.7109375" style="4" customWidth="1"/>
    <col min="14575" max="14575" width="1" style="4" customWidth="1"/>
    <col min="14576" max="14576" width="12" style="4" customWidth="1"/>
    <col min="14577" max="14577" width="1" style="4" customWidth="1"/>
    <col min="14578" max="14578" width="12" style="4" customWidth="1"/>
    <col min="14579" max="14579" width="1.28515625" style="4" customWidth="1"/>
    <col min="14580" max="14580" width="12" style="4" customWidth="1"/>
    <col min="14581" max="14581" width="0.85546875" style="4" customWidth="1"/>
    <col min="14582" max="14582" width="12" style="4" customWidth="1"/>
    <col min="14583" max="14583" width="0.85546875" style="4" customWidth="1"/>
    <col min="14584" max="14584" width="12" style="4" customWidth="1"/>
    <col min="14585" max="14585" width="1.7109375" style="4" customWidth="1"/>
    <col min="14586" max="14586" width="12" style="4" customWidth="1"/>
    <col min="14587" max="14587" width="0.85546875" style="4" customWidth="1"/>
    <col min="14588" max="14827" width="10.5703125" style="4"/>
    <col min="14828" max="14828" width="35.140625" style="4" customWidth="1"/>
    <col min="14829" max="14829" width="4" style="4" customWidth="1"/>
    <col min="14830" max="14830" width="4.7109375" style="4" customWidth="1"/>
    <col min="14831" max="14831" width="1" style="4" customWidth="1"/>
    <col min="14832" max="14832" width="12" style="4" customWidth="1"/>
    <col min="14833" max="14833" width="1" style="4" customWidth="1"/>
    <col min="14834" max="14834" width="12" style="4" customWidth="1"/>
    <col min="14835" max="14835" width="1.28515625" style="4" customWidth="1"/>
    <col min="14836" max="14836" width="12" style="4" customWidth="1"/>
    <col min="14837" max="14837" width="0.85546875" style="4" customWidth="1"/>
    <col min="14838" max="14838" width="12" style="4" customWidth="1"/>
    <col min="14839" max="14839" width="0.85546875" style="4" customWidth="1"/>
    <col min="14840" max="14840" width="12" style="4" customWidth="1"/>
    <col min="14841" max="14841" width="1.7109375" style="4" customWidth="1"/>
    <col min="14842" max="14842" width="12" style="4" customWidth="1"/>
    <col min="14843" max="14843" width="0.85546875" style="4" customWidth="1"/>
    <col min="14844" max="15083" width="10.5703125" style="4"/>
    <col min="15084" max="15084" width="35.140625" style="4" customWidth="1"/>
    <col min="15085" max="15085" width="4" style="4" customWidth="1"/>
    <col min="15086" max="15086" width="4.7109375" style="4" customWidth="1"/>
    <col min="15087" max="15087" width="1" style="4" customWidth="1"/>
    <col min="15088" max="15088" width="12" style="4" customWidth="1"/>
    <col min="15089" max="15089" width="1" style="4" customWidth="1"/>
    <col min="15090" max="15090" width="12" style="4" customWidth="1"/>
    <col min="15091" max="15091" width="1.28515625" style="4" customWidth="1"/>
    <col min="15092" max="15092" width="12" style="4" customWidth="1"/>
    <col min="15093" max="15093" width="0.85546875" style="4" customWidth="1"/>
    <col min="15094" max="15094" width="12" style="4" customWidth="1"/>
    <col min="15095" max="15095" width="0.85546875" style="4" customWidth="1"/>
    <col min="15096" max="15096" width="12" style="4" customWidth="1"/>
    <col min="15097" max="15097" width="1.7109375" style="4" customWidth="1"/>
    <col min="15098" max="15098" width="12" style="4" customWidth="1"/>
    <col min="15099" max="15099" width="0.85546875" style="4" customWidth="1"/>
    <col min="15100" max="15339" width="10.5703125" style="4"/>
    <col min="15340" max="15340" width="35.140625" style="4" customWidth="1"/>
    <col min="15341" max="15341" width="4" style="4" customWidth="1"/>
    <col min="15342" max="15342" width="4.7109375" style="4" customWidth="1"/>
    <col min="15343" max="15343" width="1" style="4" customWidth="1"/>
    <col min="15344" max="15344" width="12" style="4" customWidth="1"/>
    <col min="15345" max="15345" width="1" style="4" customWidth="1"/>
    <col min="15346" max="15346" width="12" style="4" customWidth="1"/>
    <col min="15347" max="15347" width="1.28515625" style="4" customWidth="1"/>
    <col min="15348" max="15348" width="12" style="4" customWidth="1"/>
    <col min="15349" max="15349" width="0.85546875" style="4" customWidth="1"/>
    <col min="15350" max="15350" width="12" style="4" customWidth="1"/>
    <col min="15351" max="15351" width="0.85546875" style="4" customWidth="1"/>
    <col min="15352" max="15352" width="12" style="4" customWidth="1"/>
    <col min="15353" max="15353" width="1.7109375" style="4" customWidth="1"/>
    <col min="15354" max="15354" width="12" style="4" customWidth="1"/>
    <col min="15355" max="15355" width="0.85546875" style="4" customWidth="1"/>
    <col min="15356" max="15595" width="10.5703125" style="4"/>
    <col min="15596" max="15596" width="35.140625" style="4" customWidth="1"/>
    <col min="15597" max="15597" width="4" style="4" customWidth="1"/>
    <col min="15598" max="15598" width="4.7109375" style="4" customWidth="1"/>
    <col min="15599" max="15599" width="1" style="4" customWidth="1"/>
    <col min="15600" max="15600" width="12" style="4" customWidth="1"/>
    <col min="15601" max="15601" width="1" style="4" customWidth="1"/>
    <col min="15602" max="15602" width="12" style="4" customWidth="1"/>
    <col min="15603" max="15603" width="1.28515625" style="4" customWidth="1"/>
    <col min="15604" max="15604" width="12" style="4" customWidth="1"/>
    <col min="15605" max="15605" width="0.85546875" style="4" customWidth="1"/>
    <col min="15606" max="15606" width="12" style="4" customWidth="1"/>
    <col min="15607" max="15607" width="0.85546875" style="4" customWidth="1"/>
    <col min="15608" max="15608" width="12" style="4" customWidth="1"/>
    <col min="15609" max="15609" width="1.7109375" style="4" customWidth="1"/>
    <col min="15610" max="15610" width="12" style="4" customWidth="1"/>
    <col min="15611" max="15611" width="0.85546875" style="4" customWidth="1"/>
    <col min="15612" max="15851" width="10.5703125" style="4"/>
    <col min="15852" max="15852" width="35.140625" style="4" customWidth="1"/>
    <col min="15853" max="15853" width="4" style="4" customWidth="1"/>
    <col min="15854" max="15854" width="4.7109375" style="4" customWidth="1"/>
    <col min="15855" max="15855" width="1" style="4" customWidth="1"/>
    <col min="15856" max="15856" width="12" style="4" customWidth="1"/>
    <col min="15857" max="15857" width="1" style="4" customWidth="1"/>
    <col min="15858" max="15858" width="12" style="4" customWidth="1"/>
    <col min="15859" max="15859" width="1.28515625" style="4" customWidth="1"/>
    <col min="15860" max="15860" width="12" style="4" customWidth="1"/>
    <col min="15861" max="15861" width="0.85546875" style="4" customWidth="1"/>
    <col min="15862" max="15862" width="12" style="4" customWidth="1"/>
    <col min="15863" max="15863" width="0.85546875" style="4" customWidth="1"/>
    <col min="15864" max="15864" width="12" style="4" customWidth="1"/>
    <col min="15865" max="15865" width="1.7109375" style="4" customWidth="1"/>
    <col min="15866" max="15866" width="12" style="4" customWidth="1"/>
    <col min="15867" max="15867" width="0.85546875" style="4" customWidth="1"/>
    <col min="15868" max="16107" width="10.5703125" style="4"/>
    <col min="16108" max="16108" width="35.140625" style="4" customWidth="1"/>
    <col min="16109" max="16109" width="4" style="4" customWidth="1"/>
    <col min="16110" max="16110" width="4.7109375" style="4" customWidth="1"/>
    <col min="16111" max="16111" width="1" style="4" customWidth="1"/>
    <col min="16112" max="16112" width="12" style="4" customWidth="1"/>
    <col min="16113" max="16113" width="1" style="4" customWidth="1"/>
    <col min="16114" max="16114" width="12" style="4" customWidth="1"/>
    <col min="16115" max="16115" width="1.28515625" style="4" customWidth="1"/>
    <col min="16116" max="16116" width="12" style="4" customWidth="1"/>
    <col min="16117" max="16117" width="0.85546875" style="4" customWidth="1"/>
    <col min="16118" max="16118" width="12" style="4" customWidth="1"/>
    <col min="16119" max="16119" width="0.85546875" style="4" customWidth="1"/>
    <col min="16120" max="16120" width="12" style="4" customWidth="1"/>
    <col min="16121" max="16121" width="1.7109375" style="4" customWidth="1"/>
    <col min="16122" max="16122" width="12" style="4" customWidth="1"/>
    <col min="16123" max="16123" width="0.85546875" style="4" customWidth="1"/>
    <col min="16124" max="16384" width="10.5703125" style="4"/>
  </cols>
  <sheetData>
    <row r="1" spans="1:11" ht="18" customHeight="1">
      <c r="A1" s="5" t="s">
        <v>120</v>
      </c>
    </row>
    <row r="2" spans="1:11" s="5" customFormat="1" ht="18" customHeight="1">
      <c r="A2" s="5" t="s">
        <v>121</v>
      </c>
      <c r="J2" s="11"/>
      <c r="K2" s="31"/>
    </row>
    <row r="3" spans="1:11" s="5" customFormat="1" ht="18" customHeight="1">
      <c r="A3" s="5" t="s">
        <v>209</v>
      </c>
      <c r="J3" s="11"/>
      <c r="K3" s="31"/>
    </row>
    <row r="4" spans="1:11" s="12" customFormat="1" ht="18" customHeight="1">
      <c r="A4" s="46"/>
      <c r="B4" s="46"/>
      <c r="C4" s="46"/>
      <c r="D4" s="46"/>
      <c r="E4" s="46"/>
      <c r="F4" s="46"/>
      <c r="G4" s="46"/>
      <c r="H4" s="46"/>
      <c r="I4" s="46"/>
      <c r="J4" s="47"/>
      <c r="K4" s="48" t="s">
        <v>1</v>
      </c>
    </row>
    <row r="5" spans="1:11" s="12" customFormat="1" ht="18" customHeight="1">
      <c r="A5" s="46"/>
      <c r="B5" s="46"/>
      <c r="C5" s="46"/>
      <c r="D5" s="46"/>
      <c r="E5" s="147" t="s">
        <v>2</v>
      </c>
      <c r="F5" s="147"/>
      <c r="G5" s="147"/>
      <c r="H5" s="1"/>
      <c r="I5" s="147" t="s">
        <v>16</v>
      </c>
      <c r="J5" s="147"/>
      <c r="K5" s="147"/>
    </row>
    <row r="6" spans="1:11" ht="18" customHeight="1">
      <c r="C6" s="140" t="s">
        <v>17</v>
      </c>
      <c r="D6" s="49"/>
      <c r="E6" s="50" t="s">
        <v>210</v>
      </c>
      <c r="F6" s="49"/>
      <c r="G6" s="50" t="s">
        <v>175</v>
      </c>
      <c r="H6" s="49"/>
      <c r="I6" s="50" t="s">
        <v>210</v>
      </c>
      <c r="J6" s="49"/>
      <c r="K6" s="50" t="s">
        <v>175</v>
      </c>
    </row>
    <row r="7" spans="1:11" ht="18" customHeight="1">
      <c r="C7" s="51"/>
      <c r="D7" s="49"/>
      <c r="E7" s="52" t="s">
        <v>18</v>
      </c>
      <c r="F7" s="49"/>
      <c r="G7" s="52" t="s">
        <v>19</v>
      </c>
      <c r="H7" s="49"/>
      <c r="I7" s="52" t="s">
        <v>18</v>
      </c>
      <c r="J7" s="49"/>
      <c r="K7" s="52" t="s">
        <v>19</v>
      </c>
    </row>
    <row r="8" spans="1:11" ht="18" customHeight="1">
      <c r="C8" s="51"/>
      <c r="D8" s="49"/>
      <c r="E8" s="52" t="s">
        <v>20</v>
      </c>
      <c r="F8" s="49"/>
      <c r="G8" s="52"/>
      <c r="H8" s="49"/>
      <c r="I8" s="52" t="s">
        <v>20</v>
      </c>
      <c r="J8" s="49"/>
      <c r="K8" s="52"/>
    </row>
    <row r="9" spans="1:11" ht="18" customHeight="1">
      <c r="A9" s="5" t="s">
        <v>21</v>
      </c>
    </row>
    <row r="10" spans="1:11" ht="18" customHeight="1">
      <c r="A10" s="5" t="s">
        <v>72</v>
      </c>
    </row>
    <row r="11" spans="1:11" ht="18" customHeight="1">
      <c r="A11" s="4" t="s">
        <v>73</v>
      </c>
      <c r="C11" s="20">
        <v>5</v>
      </c>
      <c r="D11" s="21"/>
      <c r="E11" s="22">
        <v>582283</v>
      </c>
      <c r="F11" s="22"/>
      <c r="G11" s="22">
        <v>1147983</v>
      </c>
      <c r="H11" s="22"/>
      <c r="I11" s="22">
        <v>139718</v>
      </c>
      <c r="J11" s="22"/>
      <c r="K11" s="22">
        <v>145989</v>
      </c>
    </row>
    <row r="12" spans="1:11" ht="18" customHeight="1">
      <c r="A12" s="4" t="s">
        <v>74</v>
      </c>
      <c r="C12" s="20">
        <v>6</v>
      </c>
      <c r="D12" s="21"/>
      <c r="E12" s="19">
        <v>2177470</v>
      </c>
      <c r="F12" s="22"/>
      <c r="G12" s="19">
        <v>1829191</v>
      </c>
      <c r="H12" s="22"/>
      <c r="I12" s="19">
        <v>1320290</v>
      </c>
      <c r="J12" s="22"/>
      <c r="K12" s="19">
        <v>1110239</v>
      </c>
    </row>
    <row r="13" spans="1:11" ht="18" customHeight="1">
      <c r="A13" s="4" t="s">
        <v>22</v>
      </c>
      <c r="C13" s="20"/>
      <c r="D13" s="21"/>
      <c r="E13" s="19">
        <v>612071</v>
      </c>
      <c r="F13" s="22"/>
      <c r="G13" s="19">
        <v>0</v>
      </c>
      <c r="H13" s="22"/>
      <c r="I13" s="19">
        <v>0</v>
      </c>
      <c r="J13" s="22"/>
      <c r="K13" s="19">
        <v>0</v>
      </c>
    </row>
    <row r="14" spans="1:11" ht="18" customHeight="1">
      <c r="A14" s="4" t="s">
        <v>162</v>
      </c>
    </row>
    <row r="15" spans="1:11" ht="18" customHeight="1">
      <c r="A15" s="4" t="s">
        <v>163</v>
      </c>
      <c r="C15" s="20">
        <v>7</v>
      </c>
      <c r="D15" s="21"/>
      <c r="E15" s="23">
        <v>83099</v>
      </c>
      <c r="F15" s="22"/>
      <c r="G15" s="23">
        <v>117240</v>
      </c>
      <c r="H15" s="22"/>
      <c r="I15" s="23">
        <v>0</v>
      </c>
      <c r="J15" s="22"/>
      <c r="K15" s="23">
        <v>0</v>
      </c>
    </row>
    <row r="16" spans="1:11" ht="18" customHeight="1">
      <c r="A16" s="4" t="s">
        <v>75</v>
      </c>
      <c r="C16" s="20">
        <v>8</v>
      </c>
      <c r="D16" s="21"/>
      <c r="E16" s="23">
        <v>2280205</v>
      </c>
      <c r="F16" s="22"/>
      <c r="G16" s="23">
        <v>2216270</v>
      </c>
      <c r="H16" s="22"/>
      <c r="I16" s="23">
        <v>0</v>
      </c>
      <c r="J16" s="22"/>
      <c r="K16" s="23">
        <v>0</v>
      </c>
    </row>
    <row r="17" spans="1:11" ht="18" customHeight="1">
      <c r="A17" s="4" t="s">
        <v>137</v>
      </c>
      <c r="E17" s="23"/>
      <c r="F17" s="22"/>
      <c r="G17" s="23"/>
      <c r="H17" s="22"/>
      <c r="I17" s="23"/>
      <c r="J17" s="22"/>
      <c r="K17" s="23"/>
    </row>
    <row r="18" spans="1:11" ht="18" customHeight="1">
      <c r="A18" s="4" t="s">
        <v>138</v>
      </c>
      <c r="C18" s="20"/>
      <c r="D18" s="21"/>
      <c r="E18" s="23">
        <v>30628</v>
      </c>
      <c r="F18" s="22"/>
      <c r="G18" s="23">
        <v>44241</v>
      </c>
      <c r="H18" s="22"/>
      <c r="I18" s="23">
        <v>0</v>
      </c>
      <c r="J18" s="22"/>
      <c r="K18" s="23">
        <v>0</v>
      </c>
    </row>
    <row r="19" spans="1:11" ht="18" customHeight="1">
      <c r="A19" s="4" t="s">
        <v>118</v>
      </c>
      <c r="C19" s="20">
        <v>9</v>
      </c>
      <c r="D19" s="21"/>
      <c r="E19" s="19">
        <v>24907</v>
      </c>
      <c r="F19" s="22"/>
      <c r="G19" s="19">
        <v>19234</v>
      </c>
      <c r="H19" s="22"/>
      <c r="I19" s="19">
        <v>4274</v>
      </c>
      <c r="J19" s="22"/>
      <c r="K19" s="19">
        <v>2708</v>
      </c>
    </row>
    <row r="20" spans="1:11" ht="18" customHeight="1">
      <c r="A20" s="4" t="s">
        <v>76</v>
      </c>
      <c r="C20" s="20"/>
      <c r="D20" s="21"/>
      <c r="E20" s="24">
        <v>65104</v>
      </c>
      <c r="F20" s="22"/>
      <c r="G20" s="24">
        <v>107780</v>
      </c>
      <c r="H20" s="22"/>
      <c r="I20" s="24">
        <v>185809</v>
      </c>
      <c r="J20" s="22"/>
      <c r="K20" s="24">
        <v>239518</v>
      </c>
    </row>
    <row r="21" spans="1:11" ht="18" customHeight="1">
      <c r="A21" s="4" t="s">
        <v>77</v>
      </c>
      <c r="C21" s="20"/>
      <c r="D21" s="21"/>
      <c r="E21" s="24">
        <v>32485</v>
      </c>
      <c r="F21" s="22"/>
      <c r="G21" s="24">
        <v>36545</v>
      </c>
      <c r="H21" s="22"/>
      <c r="I21" s="24">
        <v>12702</v>
      </c>
      <c r="J21" s="22"/>
      <c r="K21" s="24">
        <v>17603</v>
      </c>
    </row>
    <row r="22" spans="1:11" ht="18" customHeight="1">
      <c r="A22" s="5" t="s">
        <v>78</v>
      </c>
      <c r="C22" s="20"/>
      <c r="D22" s="21"/>
      <c r="E22" s="25">
        <f>SUM(E11:E21)</f>
        <v>5888252</v>
      </c>
      <c r="F22" s="22"/>
      <c r="G22" s="25">
        <f>SUM(G11:G21)</f>
        <v>5518484</v>
      </c>
      <c r="H22" s="22"/>
      <c r="I22" s="25">
        <f>SUM(I11:I21)</f>
        <v>1662793</v>
      </c>
      <c r="J22" s="22"/>
      <c r="K22" s="25">
        <f>SUM(K11:K21)</f>
        <v>1516057</v>
      </c>
    </row>
    <row r="23" spans="1:11" ht="18" customHeight="1">
      <c r="A23" s="5" t="s">
        <v>79</v>
      </c>
      <c r="C23" s="20"/>
      <c r="D23" s="21"/>
      <c r="E23" s="23"/>
      <c r="F23" s="22"/>
      <c r="G23" s="23"/>
      <c r="H23" s="22"/>
      <c r="I23" s="23"/>
      <c r="J23" s="22"/>
      <c r="K23" s="23"/>
    </row>
    <row r="24" spans="1:11" ht="18" customHeight="1">
      <c r="A24" s="4" t="s">
        <v>23</v>
      </c>
      <c r="C24" s="20">
        <v>10</v>
      </c>
      <c r="D24" s="21"/>
      <c r="E24" s="24">
        <v>0</v>
      </c>
      <c r="F24" s="22"/>
      <c r="G24" s="24">
        <v>0</v>
      </c>
      <c r="H24" s="22"/>
      <c r="I24" s="24">
        <v>5124421</v>
      </c>
      <c r="J24" s="22"/>
      <c r="K24" s="24">
        <v>5109444</v>
      </c>
    </row>
    <row r="25" spans="1:11" ht="18" customHeight="1">
      <c r="A25" s="4" t="s">
        <v>192</v>
      </c>
      <c r="C25" s="20">
        <v>11</v>
      </c>
      <c r="D25" s="21"/>
      <c r="E25" s="24">
        <v>26117</v>
      </c>
      <c r="F25" s="22"/>
      <c r="G25" s="24">
        <v>0</v>
      </c>
      <c r="H25" s="22"/>
      <c r="I25" s="24">
        <v>26117</v>
      </c>
      <c r="J25" s="22"/>
      <c r="K25" s="24">
        <v>0</v>
      </c>
    </row>
    <row r="26" spans="1:11" ht="18" customHeight="1">
      <c r="A26" s="4" t="s">
        <v>80</v>
      </c>
      <c r="C26" s="20">
        <v>6</v>
      </c>
      <c r="D26" s="21"/>
      <c r="E26" s="23">
        <v>472681</v>
      </c>
      <c r="F26" s="22"/>
      <c r="G26" s="23">
        <v>489286</v>
      </c>
      <c r="H26" s="22"/>
      <c r="I26" s="23">
        <v>471451</v>
      </c>
      <c r="J26" s="22"/>
      <c r="K26" s="23">
        <v>488966</v>
      </c>
    </row>
    <row r="27" spans="1:11" ht="18" customHeight="1">
      <c r="A27" s="4" t="s">
        <v>81</v>
      </c>
      <c r="C27" s="20">
        <v>12</v>
      </c>
      <c r="D27" s="21"/>
      <c r="E27" s="23">
        <v>0</v>
      </c>
      <c r="F27" s="22"/>
      <c r="G27" s="23">
        <v>0</v>
      </c>
      <c r="H27" s="22"/>
      <c r="I27" s="23">
        <v>89047</v>
      </c>
      <c r="J27" s="22"/>
      <c r="K27" s="23">
        <v>95633</v>
      </c>
    </row>
    <row r="28" spans="1:11" ht="18" customHeight="1">
      <c r="A28" s="4" t="s">
        <v>82</v>
      </c>
      <c r="C28" s="20">
        <v>13</v>
      </c>
      <c r="D28" s="21"/>
      <c r="E28" s="23">
        <v>143228</v>
      </c>
      <c r="F28" s="22"/>
      <c r="G28" s="23">
        <v>157010</v>
      </c>
      <c r="H28" s="22"/>
      <c r="I28" s="23">
        <v>14593</v>
      </c>
      <c r="J28" s="22"/>
      <c r="K28" s="23">
        <v>18452</v>
      </c>
    </row>
    <row r="29" spans="1:11" ht="18" customHeight="1">
      <c r="A29" s="4" t="s">
        <v>83</v>
      </c>
      <c r="C29" s="20">
        <v>14</v>
      </c>
      <c r="D29" s="21"/>
      <c r="E29" s="23">
        <v>20404</v>
      </c>
      <c r="F29" s="22"/>
      <c r="G29" s="23">
        <v>23726</v>
      </c>
      <c r="H29" s="22"/>
      <c r="I29" s="23">
        <v>2529</v>
      </c>
      <c r="J29" s="22"/>
      <c r="K29" s="23">
        <v>3805</v>
      </c>
    </row>
    <row r="30" spans="1:11" ht="18" customHeight="1">
      <c r="A30" s="4" t="s">
        <v>66</v>
      </c>
      <c r="C30" s="21"/>
      <c r="D30" s="21"/>
      <c r="E30" s="23">
        <v>50856</v>
      </c>
      <c r="F30" s="22"/>
      <c r="G30" s="23">
        <v>52648</v>
      </c>
      <c r="H30" s="22"/>
      <c r="I30" s="23">
        <v>9518</v>
      </c>
      <c r="J30" s="22"/>
      <c r="K30" s="23">
        <v>16358</v>
      </c>
    </row>
    <row r="31" spans="1:11" ht="18" customHeight="1">
      <c r="A31" s="4" t="s">
        <v>84</v>
      </c>
      <c r="C31" s="20">
        <v>15</v>
      </c>
      <c r="D31" s="21"/>
      <c r="E31" s="26">
        <v>131508</v>
      </c>
      <c r="F31" s="22"/>
      <c r="G31" s="26">
        <v>150772</v>
      </c>
      <c r="H31" s="22"/>
      <c r="I31" s="26">
        <v>9731</v>
      </c>
      <c r="J31" s="22"/>
      <c r="K31" s="26">
        <v>35656</v>
      </c>
    </row>
    <row r="32" spans="1:11" ht="18" customHeight="1">
      <c r="A32" s="5" t="s">
        <v>85</v>
      </c>
      <c r="C32" s="20"/>
      <c r="D32" s="21"/>
      <c r="E32" s="25">
        <f>SUM(E24:E31)</f>
        <v>844794</v>
      </c>
      <c r="F32" s="22"/>
      <c r="G32" s="25">
        <f>SUM(G24:G31)</f>
        <v>873442</v>
      </c>
      <c r="H32" s="22"/>
      <c r="I32" s="25">
        <f>SUM(I24:I31)</f>
        <v>5747407</v>
      </c>
      <c r="J32" s="22"/>
      <c r="K32" s="25">
        <f>SUM(K24:K31)</f>
        <v>5768314</v>
      </c>
    </row>
    <row r="33" spans="1:11" ht="18" customHeight="1" thickBot="1">
      <c r="A33" s="5" t="s">
        <v>24</v>
      </c>
      <c r="C33" s="20"/>
      <c r="D33" s="21"/>
      <c r="E33" s="27">
        <f>SUM(E22+E32)</f>
        <v>6733046</v>
      </c>
      <c r="F33" s="22"/>
      <c r="G33" s="27">
        <f>SUM(G22+G32)</f>
        <v>6391926</v>
      </c>
      <c r="H33" s="22"/>
      <c r="I33" s="27">
        <f>SUM(I22+I32)</f>
        <v>7410200</v>
      </c>
      <c r="J33" s="22"/>
      <c r="K33" s="27">
        <f>SUM(K22+K32)</f>
        <v>7284371</v>
      </c>
    </row>
    <row r="34" spans="1:11" ht="18" customHeight="1" thickTop="1">
      <c r="C34" s="141"/>
      <c r="D34" s="141"/>
      <c r="E34" s="141"/>
      <c r="F34" s="141"/>
      <c r="G34" s="141"/>
      <c r="H34" s="141"/>
      <c r="I34" s="141"/>
      <c r="J34" s="51"/>
    </row>
    <row r="35" spans="1:11" ht="18" customHeight="1">
      <c r="A35" s="4" t="s">
        <v>15</v>
      </c>
      <c r="C35" s="141"/>
      <c r="D35" s="141"/>
      <c r="E35" s="141"/>
      <c r="F35" s="141"/>
      <c r="G35" s="141"/>
      <c r="H35" s="141"/>
      <c r="I35" s="141"/>
      <c r="J35" s="51"/>
    </row>
    <row r="36" spans="1:11" ht="18" customHeight="1">
      <c r="A36" s="5" t="s">
        <v>120</v>
      </c>
    </row>
    <row r="37" spans="1:11" s="5" customFormat="1" ht="18" customHeight="1">
      <c r="A37" s="5" t="s">
        <v>122</v>
      </c>
      <c r="J37" s="11"/>
      <c r="K37" s="31"/>
    </row>
    <row r="38" spans="1:11" s="5" customFormat="1" ht="18" customHeight="1">
      <c r="A38" s="5" t="s">
        <v>209</v>
      </c>
      <c r="J38" s="11"/>
      <c r="K38" s="31"/>
    </row>
    <row r="39" spans="1:11" s="12" customFormat="1" ht="18" customHeight="1">
      <c r="A39" s="46"/>
      <c r="B39" s="46"/>
      <c r="C39" s="46"/>
      <c r="D39" s="46"/>
      <c r="E39" s="46"/>
      <c r="F39" s="46"/>
      <c r="G39" s="46"/>
      <c r="H39" s="46"/>
      <c r="I39" s="46"/>
      <c r="J39" s="47"/>
      <c r="K39" s="48" t="s">
        <v>1</v>
      </c>
    </row>
    <row r="40" spans="1:11" s="12" customFormat="1" ht="18" customHeight="1">
      <c r="A40" s="46"/>
      <c r="B40" s="46"/>
      <c r="C40" s="46"/>
      <c r="D40" s="46"/>
      <c r="E40" s="147" t="s">
        <v>2</v>
      </c>
      <c r="F40" s="147"/>
      <c r="G40" s="147"/>
      <c r="H40" s="1"/>
      <c r="I40" s="147" t="s">
        <v>16</v>
      </c>
      <c r="J40" s="147"/>
      <c r="K40" s="147"/>
    </row>
    <row r="41" spans="1:11" ht="18" customHeight="1">
      <c r="C41" s="140" t="s">
        <v>17</v>
      </c>
      <c r="D41" s="49"/>
      <c r="E41" s="50" t="s">
        <v>210</v>
      </c>
      <c r="F41" s="49"/>
      <c r="G41" s="50" t="s">
        <v>175</v>
      </c>
      <c r="H41" s="49"/>
      <c r="I41" s="50" t="s">
        <v>210</v>
      </c>
      <c r="J41" s="49"/>
      <c r="K41" s="50" t="s">
        <v>175</v>
      </c>
    </row>
    <row r="42" spans="1:11" ht="18" customHeight="1">
      <c r="C42" s="51"/>
      <c r="D42" s="49"/>
      <c r="E42" s="52" t="s">
        <v>18</v>
      </c>
      <c r="F42" s="49"/>
      <c r="G42" s="52" t="s">
        <v>19</v>
      </c>
      <c r="H42" s="49"/>
      <c r="I42" s="52" t="s">
        <v>18</v>
      </c>
      <c r="J42" s="49"/>
      <c r="K42" s="52" t="s">
        <v>19</v>
      </c>
    </row>
    <row r="43" spans="1:11" ht="18" customHeight="1">
      <c r="C43" s="51"/>
      <c r="D43" s="49"/>
      <c r="E43" s="52" t="s">
        <v>20</v>
      </c>
      <c r="F43" s="49"/>
      <c r="G43" s="52"/>
      <c r="H43" s="49"/>
      <c r="I43" s="52" t="s">
        <v>20</v>
      </c>
      <c r="J43" s="49"/>
      <c r="K43" s="52"/>
    </row>
    <row r="44" spans="1:11" ht="18" customHeight="1">
      <c r="A44" s="5" t="s">
        <v>86</v>
      </c>
      <c r="C44" s="1"/>
      <c r="D44" s="1"/>
      <c r="E44" s="1"/>
      <c r="F44" s="1"/>
      <c r="G44" s="1"/>
      <c r="H44" s="1"/>
      <c r="I44" s="1"/>
      <c r="K44" s="53"/>
    </row>
    <row r="45" spans="1:11" ht="18" customHeight="1">
      <c r="A45" s="5" t="s">
        <v>87</v>
      </c>
      <c r="C45" s="1"/>
      <c r="D45" s="1"/>
      <c r="E45" s="1"/>
      <c r="F45" s="1"/>
      <c r="G45" s="1"/>
      <c r="H45" s="1"/>
      <c r="I45" s="1"/>
      <c r="K45" s="53"/>
    </row>
    <row r="46" spans="1:11" ht="18" customHeight="1">
      <c r="A46" s="28" t="s">
        <v>88</v>
      </c>
      <c r="C46" s="20">
        <v>16</v>
      </c>
      <c r="D46" s="21"/>
      <c r="E46" s="29">
        <v>410000</v>
      </c>
      <c r="F46" s="29"/>
      <c r="G46" s="29">
        <v>0</v>
      </c>
      <c r="H46" s="29"/>
      <c r="I46" s="29">
        <v>0</v>
      </c>
      <c r="J46" s="29"/>
      <c r="K46" s="29">
        <v>0</v>
      </c>
    </row>
    <row r="47" spans="1:11" ht="18" customHeight="1">
      <c r="A47" s="28" t="s">
        <v>26</v>
      </c>
      <c r="C47" s="20"/>
      <c r="D47" s="21"/>
      <c r="E47" s="29">
        <v>611960</v>
      </c>
      <c r="F47" s="29"/>
      <c r="G47" s="29">
        <v>0</v>
      </c>
      <c r="H47" s="29"/>
      <c r="I47" s="29">
        <v>0</v>
      </c>
      <c r="J47" s="29"/>
      <c r="K47" s="29">
        <v>0</v>
      </c>
    </row>
    <row r="48" spans="1:11" ht="18" customHeight="1">
      <c r="A48" s="28" t="s">
        <v>151</v>
      </c>
      <c r="C48" s="20">
        <v>17</v>
      </c>
      <c r="D48" s="21"/>
      <c r="E48" s="29">
        <v>244197</v>
      </c>
      <c r="F48" s="29"/>
      <c r="G48" s="29">
        <v>158597</v>
      </c>
      <c r="H48" s="29"/>
      <c r="I48" s="29">
        <v>0</v>
      </c>
      <c r="J48" s="29"/>
      <c r="K48" s="29">
        <v>0</v>
      </c>
    </row>
    <row r="49" spans="1:11" ht="18" customHeight="1">
      <c r="A49" s="28" t="s">
        <v>27</v>
      </c>
      <c r="C49" s="20">
        <v>18</v>
      </c>
      <c r="D49" s="21"/>
      <c r="E49" s="29">
        <v>464258</v>
      </c>
      <c r="F49" s="29"/>
      <c r="G49" s="29">
        <v>506113</v>
      </c>
      <c r="H49" s="29"/>
      <c r="I49" s="29">
        <v>0</v>
      </c>
      <c r="J49" s="29"/>
      <c r="K49" s="29">
        <v>0</v>
      </c>
    </row>
    <row r="50" spans="1:11" ht="18" customHeight="1">
      <c r="A50" s="28" t="s">
        <v>139</v>
      </c>
    </row>
    <row r="51" spans="1:11" ht="18" customHeight="1">
      <c r="A51" s="28" t="s">
        <v>140</v>
      </c>
      <c r="C51" s="20"/>
      <c r="D51" s="21"/>
      <c r="E51" s="29">
        <v>10725</v>
      </c>
      <c r="F51" s="29"/>
      <c r="G51" s="29">
        <v>15587</v>
      </c>
      <c r="H51" s="29"/>
      <c r="I51" s="29">
        <v>0</v>
      </c>
      <c r="J51" s="29"/>
      <c r="K51" s="29">
        <v>0</v>
      </c>
    </row>
    <row r="52" spans="1:11" ht="18" customHeight="1">
      <c r="A52" s="28" t="s">
        <v>119</v>
      </c>
      <c r="C52" s="20">
        <v>9</v>
      </c>
      <c r="D52" s="21"/>
      <c r="E52" s="23">
        <v>43249</v>
      </c>
      <c r="F52" s="22"/>
      <c r="G52" s="23">
        <v>21937</v>
      </c>
      <c r="H52" s="22"/>
      <c r="I52" s="29">
        <v>358</v>
      </c>
      <c r="J52" s="22"/>
      <c r="K52" s="29">
        <v>0</v>
      </c>
    </row>
    <row r="53" spans="1:11" ht="18" customHeight="1">
      <c r="A53" s="28" t="s">
        <v>90</v>
      </c>
      <c r="C53" s="20"/>
      <c r="D53" s="21"/>
      <c r="E53" s="30">
        <v>177097</v>
      </c>
      <c r="F53" s="29"/>
      <c r="G53" s="30">
        <v>302740</v>
      </c>
      <c r="H53" s="29"/>
      <c r="I53" s="30">
        <v>112944</v>
      </c>
      <c r="J53" s="29"/>
      <c r="K53" s="30">
        <v>109620</v>
      </c>
    </row>
    <row r="54" spans="1:11" ht="18" customHeight="1">
      <c r="A54" s="28" t="s">
        <v>89</v>
      </c>
      <c r="C54" s="20">
        <v>16</v>
      </c>
      <c r="D54" s="21"/>
      <c r="E54" s="29">
        <v>0</v>
      </c>
      <c r="F54" s="29"/>
      <c r="G54" s="29">
        <v>549150</v>
      </c>
      <c r="H54" s="29"/>
      <c r="I54" s="29">
        <v>2680000</v>
      </c>
      <c r="J54" s="29"/>
      <c r="K54" s="29">
        <v>2504222</v>
      </c>
    </row>
    <row r="55" spans="1:11" ht="18" customHeight="1">
      <c r="A55" s="28" t="s">
        <v>91</v>
      </c>
      <c r="C55" s="21"/>
      <c r="D55" s="21"/>
      <c r="E55" s="29">
        <v>16475</v>
      </c>
      <c r="F55" s="29"/>
      <c r="G55" s="29">
        <v>50434</v>
      </c>
      <c r="H55" s="29"/>
      <c r="I55" s="29">
        <v>1172</v>
      </c>
      <c r="J55" s="29"/>
      <c r="K55" s="29">
        <v>0</v>
      </c>
    </row>
    <row r="56" spans="1:11" ht="18" customHeight="1">
      <c r="A56" s="28" t="s">
        <v>92</v>
      </c>
      <c r="C56" s="21"/>
      <c r="D56" s="21"/>
      <c r="E56" s="29">
        <v>35077</v>
      </c>
      <c r="F56" s="29"/>
      <c r="G56" s="29">
        <v>17178</v>
      </c>
      <c r="H56" s="29"/>
      <c r="I56" s="29">
        <v>13058</v>
      </c>
      <c r="J56" s="29"/>
      <c r="K56" s="29">
        <v>2542</v>
      </c>
    </row>
    <row r="57" spans="1:11" ht="18" customHeight="1">
      <c r="A57" s="31" t="s">
        <v>93</v>
      </c>
      <c r="C57" s="21"/>
      <c r="D57" s="21"/>
      <c r="E57" s="25">
        <f>SUM(E46:E56)</f>
        <v>2013038</v>
      </c>
      <c r="F57" s="29"/>
      <c r="G57" s="25">
        <f>SUM(G46:G56)</f>
        <v>1621736</v>
      </c>
      <c r="H57" s="29"/>
      <c r="I57" s="25">
        <f>SUM(I46:I56)</f>
        <v>2807532</v>
      </c>
      <c r="J57" s="29"/>
      <c r="K57" s="25">
        <f>SUM(K46:K56)</f>
        <v>2616384</v>
      </c>
    </row>
    <row r="58" spans="1:11" ht="18" customHeight="1">
      <c r="A58" s="31" t="s">
        <v>94</v>
      </c>
      <c r="C58" s="21"/>
      <c r="D58" s="21"/>
      <c r="E58" s="29"/>
      <c r="F58" s="29"/>
      <c r="G58" s="29"/>
      <c r="H58" s="29"/>
      <c r="I58" s="29"/>
      <c r="J58" s="29"/>
      <c r="K58" s="29"/>
    </row>
    <row r="59" spans="1:11" ht="18" customHeight="1">
      <c r="A59" s="32" t="s">
        <v>28</v>
      </c>
      <c r="C59" s="20">
        <v>19</v>
      </c>
      <c r="D59" s="21"/>
      <c r="E59" s="29">
        <v>151339</v>
      </c>
      <c r="F59" s="29"/>
      <c r="G59" s="29">
        <v>132783</v>
      </c>
      <c r="H59" s="29"/>
      <c r="I59" s="29">
        <v>33994</v>
      </c>
      <c r="J59" s="29"/>
      <c r="K59" s="29">
        <v>30579</v>
      </c>
    </row>
    <row r="60" spans="1:11" ht="18" customHeight="1">
      <c r="A60" s="32" t="s">
        <v>95</v>
      </c>
      <c r="C60" s="20"/>
      <c r="D60" s="21"/>
      <c r="E60" s="26">
        <v>11941</v>
      </c>
      <c r="F60" s="29"/>
      <c r="G60" s="26">
        <v>11356</v>
      </c>
      <c r="H60" s="29"/>
      <c r="I60" s="26">
        <v>11946</v>
      </c>
      <c r="J60" s="29"/>
      <c r="K60" s="26">
        <v>11357</v>
      </c>
    </row>
    <row r="61" spans="1:11" ht="18" customHeight="1">
      <c r="A61" s="31" t="s">
        <v>96</v>
      </c>
      <c r="C61" s="21"/>
      <c r="D61" s="21"/>
      <c r="E61" s="25">
        <f>SUM(E59:E60)</f>
        <v>163280</v>
      </c>
      <c r="F61" s="29"/>
      <c r="G61" s="25">
        <f>SUM(G59:G60)</f>
        <v>144139</v>
      </c>
      <c r="H61" s="29"/>
      <c r="I61" s="25">
        <f>SUM(I59:I60)</f>
        <v>45940</v>
      </c>
      <c r="J61" s="29"/>
      <c r="K61" s="25">
        <f>SUM(K59:K60)</f>
        <v>41936</v>
      </c>
    </row>
    <row r="62" spans="1:11" ht="18" customHeight="1">
      <c r="A62" s="31" t="s">
        <v>29</v>
      </c>
      <c r="C62" s="21"/>
      <c r="D62" s="21"/>
      <c r="E62" s="25">
        <f>SUM(E57+E61)</f>
        <v>2176318</v>
      </c>
      <c r="F62" s="29"/>
      <c r="G62" s="25">
        <f>SUM(G57+G61)</f>
        <v>1765875</v>
      </c>
      <c r="H62" s="29"/>
      <c r="I62" s="25">
        <f>SUM(I57+I61)</f>
        <v>2853472</v>
      </c>
      <c r="J62" s="29"/>
      <c r="K62" s="25">
        <f>SUM(K57+K61)</f>
        <v>2658320</v>
      </c>
    </row>
    <row r="63" spans="1:11" ht="18" customHeight="1">
      <c r="A63" s="31" t="s">
        <v>97</v>
      </c>
      <c r="C63" s="21"/>
      <c r="D63" s="21"/>
      <c r="E63" s="33"/>
      <c r="F63" s="34"/>
      <c r="G63" s="33"/>
      <c r="H63" s="34"/>
      <c r="I63" s="33"/>
      <c r="J63" s="34"/>
      <c r="K63" s="33"/>
    </row>
    <row r="64" spans="1:11" ht="18" customHeight="1">
      <c r="A64" s="32" t="s">
        <v>30</v>
      </c>
      <c r="C64" s="20"/>
      <c r="D64" s="21"/>
      <c r="E64" s="33"/>
      <c r="F64" s="34"/>
      <c r="G64" s="33"/>
      <c r="H64" s="34"/>
      <c r="I64" s="33"/>
      <c r="J64" s="34"/>
      <c r="K64" s="33"/>
    </row>
    <row r="65" spans="1:11" ht="18" customHeight="1">
      <c r="A65" s="35" t="s">
        <v>98</v>
      </c>
      <c r="C65" s="21"/>
      <c r="D65" s="21"/>
      <c r="E65" s="36"/>
      <c r="F65" s="37"/>
      <c r="G65" s="36"/>
      <c r="H65" s="37"/>
      <c r="I65" s="36"/>
      <c r="J65" s="37"/>
      <c r="K65" s="36"/>
    </row>
    <row r="66" spans="1:11" ht="18" customHeight="1" thickBot="1">
      <c r="A66" s="28" t="s">
        <v>188</v>
      </c>
      <c r="C66" s="21"/>
      <c r="D66" s="21"/>
      <c r="E66" s="38">
        <v>2591945</v>
      </c>
      <c r="F66" s="29"/>
      <c r="G66" s="38">
        <v>2521945</v>
      </c>
      <c r="H66" s="29"/>
      <c r="I66" s="38">
        <v>2521945</v>
      </c>
      <c r="J66" s="29"/>
      <c r="K66" s="38">
        <v>2521945</v>
      </c>
    </row>
    <row r="67" spans="1:11" ht="18" customHeight="1" thickTop="1">
      <c r="A67" s="35" t="s">
        <v>99</v>
      </c>
      <c r="C67" s="21"/>
      <c r="D67" s="21"/>
      <c r="E67" s="22"/>
      <c r="F67" s="22"/>
      <c r="G67" s="22"/>
      <c r="H67" s="22"/>
      <c r="I67" s="22"/>
      <c r="J67" s="22"/>
      <c r="K67" s="22"/>
    </row>
    <row r="68" spans="1:11" ht="18" customHeight="1">
      <c r="A68" s="28" t="s">
        <v>189</v>
      </c>
      <c r="C68" s="21"/>
      <c r="D68" s="21"/>
      <c r="E68" s="22">
        <v>2105656</v>
      </c>
      <c r="F68" s="22"/>
      <c r="G68" s="22">
        <v>2105656</v>
      </c>
      <c r="H68" s="22"/>
      <c r="I68" s="22">
        <v>2105656</v>
      </c>
      <c r="J68" s="22"/>
      <c r="K68" s="22">
        <v>2105656</v>
      </c>
    </row>
    <row r="69" spans="1:11" ht="18" customHeight="1">
      <c r="A69" s="28" t="s">
        <v>100</v>
      </c>
      <c r="C69" s="21"/>
      <c r="D69" s="21"/>
      <c r="E69" s="22">
        <v>1139184</v>
      </c>
      <c r="F69" s="22"/>
      <c r="G69" s="22">
        <v>1139184</v>
      </c>
      <c r="H69" s="22"/>
      <c r="I69" s="22">
        <v>1139184</v>
      </c>
      <c r="J69" s="22"/>
      <c r="K69" s="22">
        <v>1139184</v>
      </c>
    </row>
    <row r="70" spans="1:11" ht="18" customHeight="1">
      <c r="A70" s="28" t="s">
        <v>31</v>
      </c>
      <c r="C70" s="21"/>
      <c r="D70" s="21"/>
      <c r="E70" s="29"/>
      <c r="F70" s="29"/>
      <c r="G70" s="29"/>
      <c r="H70" s="29"/>
      <c r="I70" s="29"/>
      <c r="J70" s="29"/>
      <c r="K70" s="29"/>
    </row>
    <row r="71" spans="1:11" ht="18" customHeight="1">
      <c r="A71" s="28" t="s">
        <v>101</v>
      </c>
      <c r="C71" s="20"/>
      <c r="D71" s="21"/>
      <c r="E71" s="29">
        <v>252194</v>
      </c>
      <c r="F71" s="29"/>
      <c r="G71" s="29">
        <v>252194</v>
      </c>
      <c r="H71" s="29"/>
      <c r="I71" s="29">
        <v>252194</v>
      </c>
      <c r="J71" s="29"/>
      <c r="K71" s="29">
        <v>252194</v>
      </c>
    </row>
    <row r="72" spans="1:11" ht="18" customHeight="1">
      <c r="A72" s="39" t="s">
        <v>32</v>
      </c>
      <c r="C72" s="21"/>
      <c r="D72" s="21"/>
      <c r="E72" s="23">
        <v>1039034</v>
      </c>
      <c r="F72" s="23"/>
      <c r="G72" s="23">
        <v>1099615</v>
      </c>
      <c r="H72" s="23"/>
      <c r="I72" s="23">
        <v>1039034</v>
      </c>
      <c r="J72" s="23"/>
      <c r="K72" s="23">
        <v>1099615</v>
      </c>
    </row>
    <row r="73" spans="1:11" ht="18" customHeight="1">
      <c r="A73" s="28" t="s">
        <v>102</v>
      </c>
      <c r="C73" s="69">
        <v>6.5</v>
      </c>
      <c r="D73" s="21"/>
      <c r="E73" s="29">
        <v>20660</v>
      </c>
      <c r="F73" s="29"/>
      <c r="G73" s="29">
        <v>29402</v>
      </c>
      <c r="H73" s="29"/>
      <c r="I73" s="29">
        <v>20660</v>
      </c>
      <c r="J73" s="29"/>
      <c r="K73" s="29">
        <v>29402</v>
      </c>
    </row>
    <row r="74" spans="1:11" ht="18" customHeight="1">
      <c r="A74" s="31" t="s">
        <v>103</v>
      </c>
      <c r="C74" s="21"/>
      <c r="D74" s="21"/>
      <c r="E74" s="25">
        <f>SUM(E68:E73)</f>
        <v>4556728</v>
      </c>
      <c r="F74" s="29"/>
      <c r="G74" s="25">
        <f>SUM(G68:G73)</f>
        <v>4626051</v>
      </c>
      <c r="H74" s="29"/>
      <c r="I74" s="25">
        <f>SUM(I68:I73)</f>
        <v>4556728</v>
      </c>
      <c r="J74" s="29"/>
      <c r="K74" s="25">
        <f>SUM(K68:K73)</f>
        <v>4626051</v>
      </c>
    </row>
    <row r="75" spans="1:11" ht="18" customHeight="1" thickBot="1">
      <c r="A75" s="31" t="s">
        <v>104</v>
      </c>
      <c r="C75" s="21"/>
      <c r="D75" s="21"/>
      <c r="E75" s="40">
        <f>SUM(E62+E74)</f>
        <v>6733046</v>
      </c>
      <c r="F75" s="29"/>
      <c r="G75" s="40">
        <f>SUM(G62+G74)</f>
        <v>6391926</v>
      </c>
      <c r="H75" s="29"/>
      <c r="I75" s="40">
        <f>SUM(I62+I74)</f>
        <v>7410200</v>
      </c>
      <c r="J75" s="29"/>
      <c r="K75" s="40">
        <f>SUM(K62+K74)</f>
        <v>7284371</v>
      </c>
    </row>
    <row r="76" spans="1:11" ht="18" customHeight="1" thickTop="1">
      <c r="C76" s="21"/>
      <c r="D76" s="21"/>
      <c r="E76" s="41">
        <f>SUM(E33-E75)</f>
        <v>0</v>
      </c>
      <c r="F76" s="41"/>
      <c r="G76" s="41">
        <f>SUM(G33-G75)</f>
        <v>0</v>
      </c>
      <c r="H76" s="42"/>
      <c r="I76" s="41">
        <f>SUM(I33-I75)</f>
        <v>0</v>
      </c>
      <c r="J76" s="42"/>
      <c r="K76" s="41">
        <f>SUM(K33-K75)</f>
        <v>0</v>
      </c>
    </row>
    <row r="77" spans="1:11" ht="18" customHeight="1">
      <c r="A77" s="4" t="s">
        <v>15</v>
      </c>
      <c r="C77" s="141"/>
      <c r="D77" s="141"/>
      <c r="F77" s="141"/>
      <c r="J77" s="4"/>
      <c r="K77" s="4"/>
    </row>
    <row r="78" spans="1:11" ht="18" customHeight="1">
      <c r="C78" s="141"/>
      <c r="D78" s="141"/>
      <c r="F78" s="141"/>
      <c r="J78" s="4"/>
      <c r="K78" s="4"/>
    </row>
    <row r="79" spans="1:11" ht="18" customHeight="1">
      <c r="C79" s="141"/>
      <c r="D79" s="141"/>
      <c r="F79" s="141"/>
      <c r="J79" s="4"/>
      <c r="K79" s="4"/>
    </row>
    <row r="80" spans="1:11" ht="18" customHeight="1">
      <c r="A80" s="54" t="s">
        <v>25</v>
      </c>
      <c r="B80" s="54" t="s">
        <v>25</v>
      </c>
      <c r="C80" s="54" t="s">
        <v>25</v>
      </c>
      <c r="D80" s="1" t="s">
        <v>25</v>
      </c>
      <c r="G80" s="54" t="s">
        <v>25</v>
      </c>
      <c r="H80" s="54" t="s">
        <v>25</v>
      </c>
      <c r="I80" s="54" t="s">
        <v>25</v>
      </c>
      <c r="J80" s="54"/>
      <c r="K80" s="54" t="s">
        <v>25</v>
      </c>
    </row>
    <row r="81" spans="1:11" ht="18" customHeight="1">
      <c r="A81" s="146" t="s">
        <v>33</v>
      </c>
      <c r="B81" s="146"/>
      <c r="C81" s="146"/>
      <c r="E81" s="46"/>
      <c r="F81" s="46"/>
      <c r="G81" s="148" t="s">
        <v>33</v>
      </c>
      <c r="H81" s="148"/>
      <c r="I81" s="148"/>
      <c r="J81" s="148"/>
      <c r="K81" s="148"/>
    </row>
  </sheetData>
  <mergeCells count="6">
    <mergeCell ref="A81:C81"/>
    <mergeCell ref="E5:G5"/>
    <mergeCell ref="I5:K5"/>
    <mergeCell ref="E40:G40"/>
    <mergeCell ref="I40:K40"/>
    <mergeCell ref="G81:K81"/>
  </mergeCells>
  <pageMargins left="0.62992125984251968" right="0.19685039370078741" top="0.78740157480314965" bottom="0.19685039370078741" header="0.19685039370078741" footer="0.19685039370078741"/>
  <pageSetup paperSize="9" scale="88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37"/>
  <sheetViews>
    <sheetView showGridLines="0" topLeftCell="A136" zoomScale="106" zoomScaleNormal="106" zoomScaleSheetLayoutView="85" workbookViewId="0">
      <selection activeCell="G81" sqref="G81"/>
    </sheetView>
  </sheetViews>
  <sheetFormatPr defaultColWidth="10.5703125" defaultRowHeight="18" customHeight="1"/>
  <cols>
    <col min="1" max="1" width="40.28515625" style="82" customWidth="1"/>
    <col min="2" max="2" width="4" style="82" customWidth="1"/>
    <col min="3" max="3" width="5.140625" style="82" customWidth="1"/>
    <col min="4" max="4" width="1" style="82" customWidth="1"/>
    <col min="5" max="5" width="12" style="82" customWidth="1"/>
    <col min="6" max="6" width="1.28515625" style="82" customWidth="1"/>
    <col min="7" max="7" width="12" style="82" customWidth="1"/>
    <col min="8" max="8" width="1.28515625" style="82" customWidth="1"/>
    <col min="9" max="9" width="12" style="127" customWidth="1"/>
    <col min="10" max="10" width="1.28515625" style="82" customWidth="1"/>
    <col min="11" max="11" width="12" style="127" customWidth="1"/>
    <col min="12" max="12" width="0.85546875" style="82" customWidth="1"/>
    <col min="13" max="256" width="10.5703125" style="82"/>
    <col min="257" max="257" width="35.140625" style="82" customWidth="1"/>
    <col min="258" max="258" width="4" style="82" customWidth="1"/>
    <col min="259" max="259" width="4.7109375" style="82" customWidth="1"/>
    <col min="260" max="260" width="1" style="82" customWidth="1"/>
    <col min="261" max="261" width="12" style="82" customWidth="1"/>
    <col min="262" max="262" width="1.28515625" style="82" customWidth="1"/>
    <col min="263" max="263" width="12" style="82" customWidth="1"/>
    <col min="264" max="264" width="0.85546875" style="82" customWidth="1"/>
    <col min="265" max="265" width="12" style="82" customWidth="1"/>
    <col min="266" max="266" width="1.7109375" style="82" customWidth="1"/>
    <col min="267" max="267" width="12" style="82" customWidth="1"/>
    <col min="268" max="268" width="0.85546875" style="82" customWidth="1"/>
    <col min="269" max="512" width="10.5703125" style="82"/>
    <col min="513" max="513" width="35.140625" style="82" customWidth="1"/>
    <col min="514" max="514" width="4" style="82" customWidth="1"/>
    <col min="515" max="515" width="4.7109375" style="82" customWidth="1"/>
    <col min="516" max="516" width="1" style="82" customWidth="1"/>
    <col min="517" max="517" width="12" style="82" customWidth="1"/>
    <col min="518" max="518" width="1.28515625" style="82" customWidth="1"/>
    <col min="519" max="519" width="12" style="82" customWidth="1"/>
    <col min="520" max="520" width="0.85546875" style="82" customWidth="1"/>
    <col min="521" max="521" width="12" style="82" customWidth="1"/>
    <col min="522" max="522" width="1.7109375" style="82" customWidth="1"/>
    <col min="523" max="523" width="12" style="82" customWidth="1"/>
    <col min="524" max="524" width="0.85546875" style="82" customWidth="1"/>
    <col min="525" max="768" width="10.5703125" style="82"/>
    <col min="769" max="769" width="35.140625" style="82" customWidth="1"/>
    <col min="770" max="770" width="4" style="82" customWidth="1"/>
    <col min="771" max="771" width="4.7109375" style="82" customWidth="1"/>
    <col min="772" max="772" width="1" style="82" customWidth="1"/>
    <col min="773" max="773" width="12" style="82" customWidth="1"/>
    <col min="774" max="774" width="1.28515625" style="82" customWidth="1"/>
    <col min="775" max="775" width="12" style="82" customWidth="1"/>
    <col min="776" max="776" width="0.85546875" style="82" customWidth="1"/>
    <col min="777" max="777" width="12" style="82" customWidth="1"/>
    <col min="778" max="778" width="1.7109375" style="82" customWidth="1"/>
    <col min="779" max="779" width="12" style="82" customWidth="1"/>
    <col min="780" max="780" width="0.85546875" style="82" customWidth="1"/>
    <col min="781" max="1024" width="10.5703125" style="82"/>
    <col min="1025" max="1025" width="35.140625" style="82" customWidth="1"/>
    <col min="1026" max="1026" width="4" style="82" customWidth="1"/>
    <col min="1027" max="1027" width="4.7109375" style="82" customWidth="1"/>
    <col min="1028" max="1028" width="1" style="82" customWidth="1"/>
    <col min="1029" max="1029" width="12" style="82" customWidth="1"/>
    <col min="1030" max="1030" width="1.28515625" style="82" customWidth="1"/>
    <col min="1031" max="1031" width="12" style="82" customWidth="1"/>
    <col min="1032" max="1032" width="0.85546875" style="82" customWidth="1"/>
    <col min="1033" max="1033" width="12" style="82" customWidth="1"/>
    <col min="1034" max="1034" width="1.7109375" style="82" customWidth="1"/>
    <col min="1035" max="1035" width="12" style="82" customWidth="1"/>
    <col min="1036" max="1036" width="0.85546875" style="82" customWidth="1"/>
    <col min="1037" max="1280" width="10.5703125" style="82"/>
    <col min="1281" max="1281" width="35.140625" style="82" customWidth="1"/>
    <col min="1282" max="1282" width="4" style="82" customWidth="1"/>
    <col min="1283" max="1283" width="4.7109375" style="82" customWidth="1"/>
    <col min="1284" max="1284" width="1" style="82" customWidth="1"/>
    <col min="1285" max="1285" width="12" style="82" customWidth="1"/>
    <col min="1286" max="1286" width="1.28515625" style="82" customWidth="1"/>
    <col min="1287" max="1287" width="12" style="82" customWidth="1"/>
    <col min="1288" max="1288" width="0.85546875" style="82" customWidth="1"/>
    <col min="1289" max="1289" width="12" style="82" customWidth="1"/>
    <col min="1290" max="1290" width="1.7109375" style="82" customWidth="1"/>
    <col min="1291" max="1291" width="12" style="82" customWidth="1"/>
    <col min="1292" max="1292" width="0.85546875" style="82" customWidth="1"/>
    <col min="1293" max="1536" width="10.5703125" style="82"/>
    <col min="1537" max="1537" width="35.140625" style="82" customWidth="1"/>
    <col min="1538" max="1538" width="4" style="82" customWidth="1"/>
    <col min="1539" max="1539" width="4.7109375" style="82" customWidth="1"/>
    <col min="1540" max="1540" width="1" style="82" customWidth="1"/>
    <col min="1541" max="1541" width="12" style="82" customWidth="1"/>
    <col min="1542" max="1542" width="1.28515625" style="82" customWidth="1"/>
    <col min="1543" max="1543" width="12" style="82" customWidth="1"/>
    <col min="1544" max="1544" width="0.85546875" style="82" customWidth="1"/>
    <col min="1545" max="1545" width="12" style="82" customWidth="1"/>
    <col min="1546" max="1546" width="1.7109375" style="82" customWidth="1"/>
    <col min="1547" max="1547" width="12" style="82" customWidth="1"/>
    <col min="1548" max="1548" width="0.85546875" style="82" customWidth="1"/>
    <col min="1549" max="1792" width="10.5703125" style="82"/>
    <col min="1793" max="1793" width="35.140625" style="82" customWidth="1"/>
    <col min="1794" max="1794" width="4" style="82" customWidth="1"/>
    <col min="1795" max="1795" width="4.7109375" style="82" customWidth="1"/>
    <col min="1796" max="1796" width="1" style="82" customWidth="1"/>
    <col min="1797" max="1797" width="12" style="82" customWidth="1"/>
    <col min="1798" max="1798" width="1.28515625" style="82" customWidth="1"/>
    <col min="1799" max="1799" width="12" style="82" customWidth="1"/>
    <col min="1800" max="1800" width="0.85546875" style="82" customWidth="1"/>
    <col min="1801" max="1801" width="12" style="82" customWidth="1"/>
    <col min="1802" max="1802" width="1.7109375" style="82" customWidth="1"/>
    <col min="1803" max="1803" width="12" style="82" customWidth="1"/>
    <col min="1804" max="1804" width="0.85546875" style="82" customWidth="1"/>
    <col min="1805" max="2048" width="10.5703125" style="82"/>
    <col min="2049" max="2049" width="35.140625" style="82" customWidth="1"/>
    <col min="2050" max="2050" width="4" style="82" customWidth="1"/>
    <col min="2051" max="2051" width="4.7109375" style="82" customWidth="1"/>
    <col min="2052" max="2052" width="1" style="82" customWidth="1"/>
    <col min="2053" max="2053" width="12" style="82" customWidth="1"/>
    <col min="2054" max="2054" width="1.28515625" style="82" customWidth="1"/>
    <col min="2055" max="2055" width="12" style="82" customWidth="1"/>
    <col min="2056" max="2056" width="0.85546875" style="82" customWidth="1"/>
    <col min="2057" max="2057" width="12" style="82" customWidth="1"/>
    <col min="2058" max="2058" width="1.7109375" style="82" customWidth="1"/>
    <col min="2059" max="2059" width="12" style="82" customWidth="1"/>
    <col min="2060" max="2060" width="0.85546875" style="82" customWidth="1"/>
    <col min="2061" max="2304" width="10.5703125" style="82"/>
    <col min="2305" max="2305" width="35.140625" style="82" customWidth="1"/>
    <col min="2306" max="2306" width="4" style="82" customWidth="1"/>
    <col min="2307" max="2307" width="4.7109375" style="82" customWidth="1"/>
    <col min="2308" max="2308" width="1" style="82" customWidth="1"/>
    <col min="2309" max="2309" width="12" style="82" customWidth="1"/>
    <col min="2310" max="2310" width="1.28515625" style="82" customWidth="1"/>
    <col min="2311" max="2311" width="12" style="82" customWidth="1"/>
    <col min="2312" max="2312" width="0.85546875" style="82" customWidth="1"/>
    <col min="2313" max="2313" width="12" style="82" customWidth="1"/>
    <col min="2314" max="2314" width="1.7109375" style="82" customWidth="1"/>
    <col min="2315" max="2315" width="12" style="82" customWidth="1"/>
    <col min="2316" max="2316" width="0.85546875" style="82" customWidth="1"/>
    <col min="2317" max="2560" width="10.5703125" style="82"/>
    <col min="2561" max="2561" width="35.140625" style="82" customWidth="1"/>
    <col min="2562" max="2562" width="4" style="82" customWidth="1"/>
    <col min="2563" max="2563" width="4.7109375" style="82" customWidth="1"/>
    <col min="2564" max="2564" width="1" style="82" customWidth="1"/>
    <col min="2565" max="2565" width="12" style="82" customWidth="1"/>
    <col min="2566" max="2566" width="1.28515625" style="82" customWidth="1"/>
    <col min="2567" max="2567" width="12" style="82" customWidth="1"/>
    <col min="2568" max="2568" width="0.85546875" style="82" customWidth="1"/>
    <col min="2569" max="2569" width="12" style="82" customWidth="1"/>
    <col min="2570" max="2570" width="1.7109375" style="82" customWidth="1"/>
    <col min="2571" max="2571" width="12" style="82" customWidth="1"/>
    <col min="2572" max="2572" width="0.85546875" style="82" customWidth="1"/>
    <col min="2573" max="2816" width="10.5703125" style="82"/>
    <col min="2817" max="2817" width="35.140625" style="82" customWidth="1"/>
    <col min="2818" max="2818" width="4" style="82" customWidth="1"/>
    <col min="2819" max="2819" width="4.7109375" style="82" customWidth="1"/>
    <col min="2820" max="2820" width="1" style="82" customWidth="1"/>
    <col min="2821" max="2821" width="12" style="82" customWidth="1"/>
    <col min="2822" max="2822" width="1.28515625" style="82" customWidth="1"/>
    <col min="2823" max="2823" width="12" style="82" customWidth="1"/>
    <col min="2824" max="2824" width="0.85546875" style="82" customWidth="1"/>
    <col min="2825" max="2825" width="12" style="82" customWidth="1"/>
    <col min="2826" max="2826" width="1.7109375" style="82" customWidth="1"/>
    <col min="2827" max="2827" width="12" style="82" customWidth="1"/>
    <col min="2828" max="2828" width="0.85546875" style="82" customWidth="1"/>
    <col min="2829" max="3072" width="10.5703125" style="82"/>
    <col min="3073" max="3073" width="35.140625" style="82" customWidth="1"/>
    <col min="3074" max="3074" width="4" style="82" customWidth="1"/>
    <col min="3075" max="3075" width="4.7109375" style="82" customWidth="1"/>
    <col min="3076" max="3076" width="1" style="82" customWidth="1"/>
    <col min="3077" max="3077" width="12" style="82" customWidth="1"/>
    <col min="3078" max="3078" width="1.28515625" style="82" customWidth="1"/>
    <col min="3079" max="3079" width="12" style="82" customWidth="1"/>
    <col min="3080" max="3080" width="0.85546875" style="82" customWidth="1"/>
    <col min="3081" max="3081" width="12" style="82" customWidth="1"/>
    <col min="3082" max="3082" width="1.7109375" style="82" customWidth="1"/>
    <col min="3083" max="3083" width="12" style="82" customWidth="1"/>
    <col min="3084" max="3084" width="0.85546875" style="82" customWidth="1"/>
    <col min="3085" max="3328" width="10.5703125" style="82"/>
    <col min="3329" max="3329" width="35.140625" style="82" customWidth="1"/>
    <col min="3330" max="3330" width="4" style="82" customWidth="1"/>
    <col min="3331" max="3331" width="4.7109375" style="82" customWidth="1"/>
    <col min="3332" max="3332" width="1" style="82" customWidth="1"/>
    <col min="3333" max="3333" width="12" style="82" customWidth="1"/>
    <col min="3334" max="3334" width="1.28515625" style="82" customWidth="1"/>
    <col min="3335" max="3335" width="12" style="82" customWidth="1"/>
    <col min="3336" max="3336" width="0.85546875" style="82" customWidth="1"/>
    <col min="3337" max="3337" width="12" style="82" customWidth="1"/>
    <col min="3338" max="3338" width="1.7109375" style="82" customWidth="1"/>
    <col min="3339" max="3339" width="12" style="82" customWidth="1"/>
    <col min="3340" max="3340" width="0.85546875" style="82" customWidth="1"/>
    <col min="3341" max="3584" width="10.5703125" style="82"/>
    <col min="3585" max="3585" width="35.140625" style="82" customWidth="1"/>
    <col min="3586" max="3586" width="4" style="82" customWidth="1"/>
    <col min="3587" max="3587" width="4.7109375" style="82" customWidth="1"/>
    <col min="3588" max="3588" width="1" style="82" customWidth="1"/>
    <col min="3589" max="3589" width="12" style="82" customWidth="1"/>
    <col min="3590" max="3590" width="1.28515625" style="82" customWidth="1"/>
    <col min="3591" max="3591" width="12" style="82" customWidth="1"/>
    <col min="3592" max="3592" width="0.85546875" style="82" customWidth="1"/>
    <col min="3593" max="3593" width="12" style="82" customWidth="1"/>
    <col min="3594" max="3594" width="1.7109375" style="82" customWidth="1"/>
    <col min="3595" max="3595" width="12" style="82" customWidth="1"/>
    <col min="3596" max="3596" width="0.85546875" style="82" customWidth="1"/>
    <col min="3597" max="3840" width="10.5703125" style="82"/>
    <col min="3841" max="3841" width="35.140625" style="82" customWidth="1"/>
    <col min="3842" max="3842" width="4" style="82" customWidth="1"/>
    <col min="3843" max="3843" width="4.7109375" style="82" customWidth="1"/>
    <col min="3844" max="3844" width="1" style="82" customWidth="1"/>
    <col min="3845" max="3845" width="12" style="82" customWidth="1"/>
    <col min="3846" max="3846" width="1.28515625" style="82" customWidth="1"/>
    <col min="3847" max="3847" width="12" style="82" customWidth="1"/>
    <col min="3848" max="3848" width="0.85546875" style="82" customWidth="1"/>
    <col min="3849" max="3849" width="12" style="82" customWidth="1"/>
    <col min="3850" max="3850" width="1.7109375" style="82" customWidth="1"/>
    <col min="3851" max="3851" width="12" style="82" customWidth="1"/>
    <col min="3852" max="3852" width="0.85546875" style="82" customWidth="1"/>
    <col min="3853" max="4096" width="10.5703125" style="82"/>
    <col min="4097" max="4097" width="35.140625" style="82" customWidth="1"/>
    <col min="4098" max="4098" width="4" style="82" customWidth="1"/>
    <col min="4099" max="4099" width="4.7109375" style="82" customWidth="1"/>
    <col min="4100" max="4100" width="1" style="82" customWidth="1"/>
    <col min="4101" max="4101" width="12" style="82" customWidth="1"/>
    <col min="4102" max="4102" width="1.28515625" style="82" customWidth="1"/>
    <col min="4103" max="4103" width="12" style="82" customWidth="1"/>
    <col min="4104" max="4104" width="0.85546875" style="82" customWidth="1"/>
    <col min="4105" max="4105" width="12" style="82" customWidth="1"/>
    <col min="4106" max="4106" width="1.7109375" style="82" customWidth="1"/>
    <col min="4107" max="4107" width="12" style="82" customWidth="1"/>
    <col min="4108" max="4108" width="0.85546875" style="82" customWidth="1"/>
    <col min="4109" max="4352" width="10.5703125" style="82"/>
    <col min="4353" max="4353" width="35.140625" style="82" customWidth="1"/>
    <col min="4354" max="4354" width="4" style="82" customWidth="1"/>
    <col min="4355" max="4355" width="4.7109375" style="82" customWidth="1"/>
    <col min="4356" max="4356" width="1" style="82" customWidth="1"/>
    <col min="4357" max="4357" width="12" style="82" customWidth="1"/>
    <col min="4358" max="4358" width="1.28515625" style="82" customWidth="1"/>
    <col min="4359" max="4359" width="12" style="82" customWidth="1"/>
    <col min="4360" max="4360" width="0.85546875" style="82" customWidth="1"/>
    <col min="4361" max="4361" width="12" style="82" customWidth="1"/>
    <col min="4362" max="4362" width="1.7109375" style="82" customWidth="1"/>
    <col min="4363" max="4363" width="12" style="82" customWidth="1"/>
    <col min="4364" max="4364" width="0.85546875" style="82" customWidth="1"/>
    <col min="4365" max="4608" width="10.5703125" style="82"/>
    <col min="4609" max="4609" width="35.140625" style="82" customWidth="1"/>
    <col min="4610" max="4610" width="4" style="82" customWidth="1"/>
    <col min="4611" max="4611" width="4.7109375" style="82" customWidth="1"/>
    <col min="4612" max="4612" width="1" style="82" customWidth="1"/>
    <col min="4613" max="4613" width="12" style="82" customWidth="1"/>
    <col min="4614" max="4614" width="1.28515625" style="82" customWidth="1"/>
    <col min="4615" max="4615" width="12" style="82" customWidth="1"/>
    <col min="4616" max="4616" width="0.85546875" style="82" customWidth="1"/>
    <col min="4617" max="4617" width="12" style="82" customWidth="1"/>
    <col min="4618" max="4618" width="1.7109375" style="82" customWidth="1"/>
    <col min="4619" max="4619" width="12" style="82" customWidth="1"/>
    <col min="4620" max="4620" width="0.85546875" style="82" customWidth="1"/>
    <col min="4621" max="4864" width="10.5703125" style="82"/>
    <col min="4865" max="4865" width="35.140625" style="82" customWidth="1"/>
    <col min="4866" max="4866" width="4" style="82" customWidth="1"/>
    <col min="4867" max="4867" width="4.7109375" style="82" customWidth="1"/>
    <col min="4868" max="4868" width="1" style="82" customWidth="1"/>
    <col min="4869" max="4869" width="12" style="82" customWidth="1"/>
    <col min="4870" max="4870" width="1.28515625" style="82" customWidth="1"/>
    <col min="4871" max="4871" width="12" style="82" customWidth="1"/>
    <col min="4872" max="4872" width="0.85546875" style="82" customWidth="1"/>
    <col min="4873" max="4873" width="12" style="82" customWidth="1"/>
    <col min="4874" max="4874" width="1.7109375" style="82" customWidth="1"/>
    <col min="4875" max="4875" width="12" style="82" customWidth="1"/>
    <col min="4876" max="4876" width="0.85546875" style="82" customWidth="1"/>
    <col min="4877" max="5120" width="10.5703125" style="82"/>
    <col min="5121" max="5121" width="35.140625" style="82" customWidth="1"/>
    <col min="5122" max="5122" width="4" style="82" customWidth="1"/>
    <col min="5123" max="5123" width="4.7109375" style="82" customWidth="1"/>
    <col min="5124" max="5124" width="1" style="82" customWidth="1"/>
    <col min="5125" max="5125" width="12" style="82" customWidth="1"/>
    <col min="5126" max="5126" width="1.28515625" style="82" customWidth="1"/>
    <col min="5127" max="5127" width="12" style="82" customWidth="1"/>
    <col min="5128" max="5128" width="0.85546875" style="82" customWidth="1"/>
    <col min="5129" max="5129" width="12" style="82" customWidth="1"/>
    <col min="5130" max="5130" width="1.7109375" style="82" customWidth="1"/>
    <col min="5131" max="5131" width="12" style="82" customWidth="1"/>
    <col min="5132" max="5132" width="0.85546875" style="82" customWidth="1"/>
    <col min="5133" max="5376" width="10.5703125" style="82"/>
    <col min="5377" max="5377" width="35.140625" style="82" customWidth="1"/>
    <col min="5378" max="5378" width="4" style="82" customWidth="1"/>
    <col min="5379" max="5379" width="4.7109375" style="82" customWidth="1"/>
    <col min="5380" max="5380" width="1" style="82" customWidth="1"/>
    <col min="5381" max="5381" width="12" style="82" customWidth="1"/>
    <col min="5382" max="5382" width="1.28515625" style="82" customWidth="1"/>
    <col min="5383" max="5383" width="12" style="82" customWidth="1"/>
    <col min="5384" max="5384" width="0.85546875" style="82" customWidth="1"/>
    <col min="5385" max="5385" width="12" style="82" customWidth="1"/>
    <col min="5386" max="5386" width="1.7109375" style="82" customWidth="1"/>
    <col min="5387" max="5387" width="12" style="82" customWidth="1"/>
    <col min="5388" max="5388" width="0.85546875" style="82" customWidth="1"/>
    <col min="5389" max="5632" width="10.5703125" style="82"/>
    <col min="5633" max="5633" width="35.140625" style="82" customWidth="1"/>
    <col min="5634" max="5634" width="4" style="82" customWidth="1"/>
    <col min="5635" max="5635" width="4.7109375" style="82" customWidth="1"/>
    <col min="5636" max="5636" width="1" style="82" customWidth="1"/>
    <col min="5637" max="5637" width="12" style="82" customWidth="1"/>
    <col min="5638" max="5638" width="1.28515625" style="82" customWidth="1"/>
    <col min="5639" max="5639" width="12" style="82" customWidth="1"/>
    <col min="5640" max="5640" width="0.85546875" style="82" customWidth="1"/>
    <col min="5641" max="5641" width="12" style="82" customWidth="1"/>
    <col min="5642" max="5642" width="1.7109375" style="82" customWidth="1"/>
    <col min="5643" max="5643" width="12" style="82" customWidth="1"/>
    <col min="5644" max="5644" width="0.85546875" style="82" customWidth="1"/>
    <col min="5645" max="5888" width="10.5703125" style="82"/>
    <col min="5889" max="5889" width="35.140625" style="82" customWidth="1"/>
    <col min="5890" max="5890" width="4" style="82" customWidth="1"/>
    <col min="5891" max="5891" width="4.7109375" style="82" customWidth="1"/>
    <col min="5892" max="5892" width="1" style="82" customWidth="1"/>
    <col min="5893" max="5893" width="12" style="82" customWidth="1"/>
    <col min="5894" max="5894" width="1.28515625" style="82" customWidth="1"/>
    <col min="5895" max="5895" width="12" style="82" customWidth="1"/>
    <col min="5896" max="5896" width="0.85546875" style="82" customWidth="1"/>
    <col min="5897" max="5897" width="12" style="82" customWidth="1"/>
    <col min="5898" max="5898" width="1.7109375" style="82" customWidth="1"/>
    <col min="5899" max="5899" width="12" style="82" customWidth="1"/>
    <col min="5900" max="5900" width="0.85546875" style="82" customWidth="1"/>
    <col min="5901" max="6144" width="10.5703125" style="82"/>
    <col min="6145" max="6145" width="35.140625" style="82" customWidth="1"/>
    <col min="6146" max="6146" width="4" style="82" customWidth="1"/>
    <col min="6147" max="6147" width="4.7109375" style="82" customWidth="1"/>
    <col min="6148" max="6148" width="1" style="82" customWidth="1"/>
    <col min="6149" max="6149" width="12" style="82" customWidth="1"/>
    <col min="6150" max="6150" width="1.28515625" style="82" customWidth="1"/>
    <col min="6151" max="6151" width="12" style="82" customWidth="1"/>
    <col min="6152" max="6152" width="0.85546875" style="82" customWidth="1"/>
    <col min="6153" max="6153" width="12" style="82" customWidth="1"/>
    <col min="6154" max="6154" width="1.7109375" style="82" customWidth="1"/>
    <col min="6155" max="6155" width="12" style="82" customWidth="1"/>
    <col min="6156" max="6156" width="0.85546875" style="82" customWidth="1"/>
    <col min="6157" max="6400" width="10.5703125" style="82"/>
    <col min="6401" max="6401" width="35.140625" style="82" customWidth="1"/>
    <col min="6402" max="6402" width="4" style="82" customWidth="1"/>
    <col min="6403" max="6403" width="4.7109375" style="82" customWidth="1"/>
    <col min="6404" max="6404" width="1" style="82" customWidth="1"/>
    <col min="6405" max="6405" width="12" style="82" customWidth="1"/>
    <col min="6406" max="6406" width="1.28515625" style="82" customWidth="1"/>
    <col min="6407" max="6407" width="12" style="82" customWidth="1"/>
    <col min="6408" max="6408" width="0.85546875" style="82" customWidth="1"/>
    <col min="6409" max="6409" width="12" style="82" customWidth="1"/>
    <col min="6410" max="6410" width="1.7109375" style="82" customWidth="1"/>
    <col min="6411" max="6411" width="12" style="82" customWidth="1"/>
    <col min="6412" max="6412" width="0.85546875" style="82" customWidth="1"/>
    <col min="6413" max="6656" width="10.5703125" style="82"/>
    <col min="6657" max="6657" width="35.140625" style="82" customWidth="1"/>
    <col min="6658" max="6658" width="4" style="82" customWidth="1"/>
    <col min="6659" max="6659" width="4.7109375" style="82" customWidth="1"/>
    <col min="6660" max="6660" width="1" style="82" customWidth="1"/>
    <col min="6661" max="6661" width="12" style="82" customWidth="1"/>
    <col min="6662" max="6662" width="1.28515625" style="82" customWidth="1"/>
    <col min="6663" max="6663" width="12" style="82" customWidth="1"/>
    <col min="6664" max="6664" width="0.85546875" style="82" customWidth="1"/>
    <col min="6665" max="6665" width="12" style="82" customWidth="1"/>
    <col min="6666" max="6666" width="1.7109375" style="82" customWidth="1"/>
    <col min="6667" max="6667" width="12" style="82" customWidth="1"/>
    <col min="6668" max="6668" width="0.85546875" style="82" customWidth="1"/>
    <col min="6669" max="6912" width="10.5703125" style="82"/>
    <col min="6913" max="6913" width="35.140625" style="82" customWidth="1"/>
    <col min="6914" max="6914" width="4" style="82" customWidth="1"/>
    <col min="6915" max="6915" width="4.7109375" style="82" customWidth="1"/>
    <col min="6916" max="6916" width="1" style="82" customWidth="1"/>
    <col min="6917" max="6917" width="12" style="82" customWidth="1"/>
    <col min="6918" max="6918" width="1.28515625" style="82" customWidth="1"/>
    <col min="6919" max="6919" width="12" style="82" customWidth="1"/>
    <col min="6920" max="6920" width="0.85546875" style="82" customWidth="1"/>
    <col min="6921" max="6921" width="12" style="82" customWidth="1"/>
    <col min="6922" max="6922" width="1.7109375" style="82" customWidth="1"/>
    <col min="6923" max="6923" width="12" style="82" customWidth="1"/>
    <col min="6924" max="6924" width="0.85546875" style="82" customWidth="1"/>
    <col min="6925" max="7168" width="10.5703125" style="82"/>
    <col min="7169" max="7169" width="35.140625" style="82" customWidth="1"/>
    <col min="7170" max="7170" width="4" style="82" customWidth="1"/>
    <col min="7171" max="7171" width="4.7109375" style="82" customWidth="1"/>
    <col min="7172" max="7172" width="1" style="82" customWidth="1"/>
    <col min="7173" max="7173" width="12" style="82" customWidth="1"/>
    <col min="7174" max="7174" width="1.28515625" style="82" customWidth="1"/>
    <col min="7175" max="7175" width="12" style="82" customWidth="1"/>
    <col min="7176" max="7176" width="0.85546875" style="82" customWidth="1"/>
    <col min="7177" max="7177" width="12" style="82" customWidth="1"/>
    <col min="7178" max="7178" width="1.7109375" style="82" customWidth="1"/>
    <col min="7179" max="7179" width="12" style="82" customWidth="1"/>
    <col min="7180" max="7180" width="0.85546875" style="82" customWidth="1"/>
    <col min="7181" max="7424" width="10.5703125" style="82"/>
    <col min="7425" max="7425" width="35.140625" style="82" customWidth="1"/>
    <col min="7426" max="7426" width="4" style="82" customWidth="1"/>
    <col min="7427" max="7427" width="4.7109375" style="82" customWidth="1"/>
    <col min="7428" max="7428" width="1" style="82" customWidth="1"/>
    <col min="7429" max="7429" width="12" style="82" customWidth="1"/>
    <col min="7430" max="7430" width="1.28515625" style="82" customWidth="1"/>
    <col min="7431" max="7431" width="12" style="82" customWidth="1"/>
    <col min="7432" max="7432" width="0.85546875" style="82" customWidth="1"/>
    <col min="7433" max="7433" width="12" style="82" customWidth="1"/>
    <col min="7434" max="7434" width="1.7109375" style="82" customWidth="1"/>
    <col min="7435" max="7435" width="12" style="82" customWidth="1"/>
    <col min="7436" max="7436" width="0.85546875" style="82" customWidth="1"/>
    <col min="7437" max="7680" width="10.5703125" style="82"/>
    <col min="7681" max="7681" width="35.140625" style="82" customWidth="1"/>
    <col min="7682" max="7682" width="4" style="82" customWidth="1"/>
    <col min="7683" max="7683" width="4.7109375" style="82" customWidth="1"/>
    <col min="7684" max="7684" width="1" style="82" customWidth="1"/>
    <col min="7685" max="7685" width="12" style="82" customWidth="1"/>
    <col min="7686" max="7686" width="1.28515625" style="82" customWidth="1"/>
    <col min="7687" max="7687" width="12" style="82" customWidth="1"/>
    <col min="7688" max="7688" width="0.85546875" style="82" customWidth="1"/>
    <col min="7689" max="7689" width="12" style="82" customWidth="1"/>
    <col min="7690" max="7690" width="1.7109375" style="82" customWidth="1"/>
    <col min="7691" max="7691" width="12" style="82" customWidth="1"/>
    <col min="7692" max="7692" width="0.85546875" style="82" customWidth="1"/>
    <col min="7693" max="7936" width="10.5703125" style="82"/>
    <col min="7937" max="7937" width="35.140625" style="82" customWidth="1"/>
    <col min="7938" max="7938" width="4" style="82" customWidth="1"/>
    <col min="7939" max="7939" width="4.7109375" style="82" customWidth="1"/>
    <col min="7940" max="7940" width="1" style="82" customWidth="1"/>
    <col min="7941" max="7941" width="12" style="82" customWidth="1"/>
    <col min="7942" max="7942" width="1.28515625" style="82" customWidth="1"/>
    <col min="7943" max="7943" width="12" style="82" customWidth="1"/>
    <col min="7944" max="7944" width="0.85546875" style="82" customWidth="1"/>
    <col min="7945" max="7945" width="12" style="82" customWidth="1"/>
    <col min="7946" max="7946" width="1.7109375" style="82" customWidth="1"/>
    <col min="7947" max="7947" width="12" style="82" customWidth="1"/>
    <col min="7948" max="7948" width="0.85546875" style="82" customWidth="1"/>
    <col min="7949" max="8192" width="10.5703125" style="82"/>
    <col min="8193" max="8193" width="35.140625" style="82" customWidth="1"/>
    <col min="8194" max="8194" width="4" style="82" customWidth="1"/>
    <col min="8195" max="8195" width="4.7109375" style="82" customWidth="1"/>
    <col min="8196" max="8196" width="1" style="82" customWidth="1"/>
    <col min="8197" max="8197" width="12" style="82" customWidth="1"/>
    <col min="8198" max="8198" width="1.28515625" style="82" customWidth="1"/>
    <col min="8199" max="8199" width="12" style="82" customWidth="1"/>
    <col min="8200" max="8200" width="0.85546875" style="82" customWidth="1"/>
    <col min="8201" max="8201" width="12" style="82" customWidth="1"/>
    <col min="8202" max="8202" width="1.7109375" style="82" customWidth="1"/>
    <col min="8203" max="8203" width="12" style="82" customWidth="1"/>
    <col min="8204" max="8204" width="0.85546875" style="82" customWidth="1"/>
    <col min="8205" max="8448" width="10.5703125" style="82"/>
    <col min="8449" max="8449" width="35.140625" style="82" customWidth="1"/>
    <col min="8450" max="8450" width="4" style="82" customWidth="1"/>
    <col min="8451" max="8451" width="4.7109375" style="82" customWidth="1"/>
    <col min="8452" max="8452" width="1" style="82" customWidth="1"/>
    <col min="8453" max="8453" width="12" style="82" customWidth="1"/>
    <col min="8454" max="8454" width="1.28515625" style="82" customWidth="1"/>
    <col min="8455" max="8455" width="12" style="82" customWidth="1"/>
    <col min="8456" max="8456" width="0.85546875" style="82" customWidth="1"/>
    <col min="8457" max="8457" width="12" style="82" customWidth="1"/>
    <col min="8458" max="8458" width="1.7109375" style="82" customWidth="1"/>
    <col min="8459" max="8459" width="12" style="82" customWidth="1"/>
    <col min="8460" max="8460" width="0.85546875" style="82" customWidth="1"/>
    <col min="8461" max="8704" width="10.5703125" style="82"/>
    <col min="8705" max="8705" width="35.140625" style="82" customWidth="1"/>
    <col min="8706" max="8706" width="4" style="82" customWidth="1"/>
    <col min="8707" max="8707" width="4.7109375" style="82" customWidth="1"/>
    <col min="8708" max="8708" width="1" style="82" customWidth="1"/>
    <col min="8709" max="8709" width="12" style="82" customWidth="1"/>
    <col min="8710" max="8710" width="1.28515625" style="82" customWidth="1"/>
    <col min="8711" max="8711" width="12" style="82" customWidth="1"/>
    <col min="8712" max="8712" width="0.85546875" style="82" customWidth="1"/>
    <col min="8713" max="8713" width="12" style="82" customWidth="1"/>
    <col min="8714" max="8714" width="1.7109375" style="82" customWidth="1"/>
    <col min="8715" max="8715" width="12" style="82" customWidth="1"/>
    <col min="8716" max="8716" width="0.85546875" style="82" customWidth="1"/>
    <col min="8717" max="8960" width="10.5703125" style="82"/>
    <col min="8961" max="8961" width="35.140625" style="82" customWidth="1"/>
    <col min="8962" max="8962" width="4" style="82" customWidth="1"/>
    <col min="8963" max="8963" width="4.7109375" style="82" customWidth="1"/>
    <col min="8964" max="8964" width="1" style="82" customWidth="1"/>
    <col min="8965" max="8965" width="12" style="82" customWidth="1"/>
    <col min="8966" max="8966" width="1.28515625" style="82" customWidth="1"/>
    <col min="8967" max="8967" width="12" style="82" customWidth="1"/>
    <col min="8968" max="8968" width="0.85546875" style="82" customWidth="1"/>
    <col min="8969" max="8969" width="12" style="82" customWidth="1"/>
    <col min="8970" max="8970" width="1.7109375" style="82" customWidth="1"/>
    <col min="8971" max="8971" width="12" style="82" customWidth="1"/>
    <col min="8972" max="8972" width="0.85546875" style="82" customWidth="1"/>
    <col min="8973" max="9216" width="10.5703125" style="82"/>
    <col min="9217" max="9217" width="35.140625" style="82" customWidth="1"/>
    <col min="9218" max="9218" width="4" style="82" customWidth="1"/>
    <col min="9219" max="9219" width="4.7109375" style="82" customWidth="1"/>
    <col min="9220" max="9220" width="1" style="82" customWidth="1"/>
    <col min="9221" max="9221" width="12" style="82" customWidth="1"/>
    <col min="9222" max="9222" width="1.28515625" style="82" customWidth="1"/>
    <col min="9223" max="9223" width="12" style="82" customWidth="1"/>
    <col min="9224" max="9224" width="0.85546875" style="82" customWidth="1"/>
    <col min="9225" max="9225" width="12" style="82" customWidth="1"/>
    <col min="9226" max="9226" width="1.7109375" style="82" customWidth="1"/>
    <col min="9227" max="9227" width="12" style="82" customWidth="1"/>
    <col min="9228" max="9228" width="0.85546875" style="82" customWidth="1"/>
    <col min="9229" max="9472" width="10.5703125" style="82"/>
    <col min="9473" max="9473" width="35.140625" style="82" customWidth="1"/>
    <col min="9474" max="9474" width="4" style="82" customWidth="1"/>
    <col min="9475" max="9475" width="4.7109375" style="82" customWidth="1"/>
    <col min="9476" max="9476" width="1" style="82" customWidth="1"/>
    <col min="9477" max="9477" width="12" style="82" customWidth="1"/>
    <col min="9478" max="9478" width="1.28515625" style="82" customWidth="1"/>
    <col min="9479" max="9479" width="12" style="82" customWidth="1"/>
    <col min="9480" max="9480" width="0.85546875" style="82" customWidth="1"/>
    <col min="9481" max="9481" width="12" style="82" customWidth="1"/>
    <col min="9482" max="9482" width="1.7109375" style="82" customWidth="1"/>
    <col min="9483" max="9483" width="12" style="82" customWidth="1"/>
    <col min="9484" max="9484" width="0.85546875" style="82" customWidth="1"/>
    <col min="9485" max="9728" width="10.5703125" style="82"/>
    <col min="9729" max="9729" width="35.140625" style="82" customWidth="1"/>
    <col min="9730" max="9730" width="4" style="82" customWidth="1"/>
    <col min="9731" max="9731" width="4.7109375" style="82" customWidth="1"/>
    <col min="9732" max="9732" width="1" style="82" customWidth="1"/>
    <col min="9733" max="9733" width="12" style="82" customWidth="1"/>
    <col min="9734" max="9734" width="1.28515625" style="82" customWidth="1"/>
    <col min="9735" max="9735" width="12" style="82" customWidth="1"/>
    <col min="9736" max="9736" width="0.85546875" style="82" customWidth="1"/>
    <col min="9737" max="9737" width="12" style="82" customWidth="1"/>
    <col min="9738" max="9738" width="1.7109375" style="82" customWidth="1"/>
    <col min="9739" max="9739" width="12" style="82" customWidth="1"/>
    <col min="9740" max="9740" width="0.85546875" style="82" customWidth="1"/>
    <col min="9741" max="9984" width="10.5703125" style="82"/>
    <col min="9985" max="9985" width="35.140625" style="82" customWidth="1"/>
    <col min="9986" max="9986" width="4" style="82" customWidth="1"/>
    <col min="9987" max="9987" width="4.7109375" style="82" customWidth="1"/>
    <col min="9988" max="9988" width="1" style="82" customWidth="1"/>
    <col min="9989" max="9989" width="12" style="82" customWidth="1"/>
    <col min="9990" max="9990" width="1.28515625" style="82" customWidth="1"/>
    <col min="9991" max="9991" width="12" style="82" customWidth="1"/>
    <col min="9992" max="9992" width="0.85546875" style="82" customWidth="1"/>
    <col min="9993" max="9993" width="12" style="82" customWidth="1"/>
    <col min="9994" max="9994" width="1.7109375" style="82" customWidth="1"/>
    <col min="9995" max="9995" width="12" style="82" customWidth="1"/>
    <col min="9996" max="9996" width="0.85546875" style="82" customWidth="1"/>
    <col min="9997" max="10240" width="10.5703125" style="82"/>
    <col min="10241" max="10241" width="35.140625" style="82" customWidth="1"/>
    <col min="10242" max="10242" width="4" style="82" customWidth="1"/>
    <col min="10243" max="10243" width="4.7109375" style="82" customWidth="1"/>
    <col min="10244" max="10244" width="1" style="82" customWidth="1"/>
    <col min="10245" max="10245" width="12" style="82" customWidth="1"/>
    <col min="10246" max="10246" width="1.28515625" style="82" customWidth="1"/>
    <col min="10247" max="10247" width="12" style="82" customWidth="1"/>
    <col min="10248" max="10248" width="0.85546875" style="82" customWidth="1"/>
    <col min="10249" max="10249" width="12" style="82" customWidth="1"/>
    <col min="10250" max="10250" width="1.7109375" style="82" customWidth="1"/>
    <col min="10251" max="10251" width="12" style="82" customWidth="1"/>
    <col min="10252" max="10252" width="0.85546875" style="82" customWidth="1"/>
    <col min="10253" max="10496" width="10.5703125" style="82"/>
    <col min="10497" max="10497" width="35.140625" style="82" customWidth="1"/>
    <col min="10498" max="10498" width="4" style="82" customWidth="1"/>
    <col min="10499" max="10499" width="4.7109375" style="82" customWidth="1"/>
    <col min="10500" max="10500" width="1" style="82" customWidth="1"/>
    <col min="10501" max="10501" width="12" style="82" customWidth="1"/>
    <col min="10502" max="10502" width="1.28515625" style="82" customWidth="1"/>
    <col min="10503" max="10503" width="12" style="82" customWidth="1"/>
    <col min="10504" max="10504" width="0.85546875" style="82" customWidth="1"/>
    <col min="10505" max="10505" width="12" style="82" customWidth="1"/>
    <col min="10506" max="10506" width="1.7109375" style="82" customWidth="1"/>
    <col min="10507" max="10507" width="12" style="82" customWidth="1"/>
    <col min="10508" max="10508" width="0.85546875" style="82" customWidth="1"/>
    <col min="10509" max="10752" width="10.5703125" style="82"/>
    <col min="10753" max="10753" width="35.140625" style="82" customWidth="1"/>
    <col min="10754" max="10754" width="4" style="82" customWidth="1"/>
    <col min="10755" max="10755" width="4.7109375" style="82" customWidth="1"/>
    <col min="10756" max="10756" width="1" style="82" customWidth="1"/>
    <col min="10757" max="10757" width="12" style="82" customWidth="1"/>
    <col min="10758" max="10758" width="1.28515625" style="82" customWidth="1"/>
    <col min="10759" max="10759" width="12" style="82" customWidth="1"/>
    <col min="10760" max="10760" width="0.85546875" style="82" customWidth="1"/>
    <col min="10761" max="10761" width="12" style="82" customWidth="1"/>
    <col min="10762" max="10762" width="1.7109375" style="82" customWidth="1"/>
    <col min="10763" max="10763" width="12" style="82" customWidth="1"/>
    <col min="10764" max="10764" width="0.85546875" style="82" customWidth="1"/>
    <col min="10765" max="11008" width="10.5703125" style="82"/>
    <col min="11009" max="11009" width="35.140625" style="82" customWidth="1"/>
    <col min="11010" max="11010" width="4" style="82" customWidth="1"/>
    <col min="11011" max="11011" width="4.7109375" style="82" customWidth="1"/>
    <col min="11012" max="11012" width="1" style="82" customWidth="1"/>
    <col min="11013" max="11013" width="12" style="82" customWidth="1"/>
    <col min="11014" max="11014" width="1.28515625" style="82" customWidth="1"/>
    <col min="11015" max="11015" width="12" style="82" customWidth="1"/>
    <col min="11016" max="11016" width="0.85546875" style="82" customWidth="1"/>
    <col min="11017" max="11017" width="12" style="82" customWidth="1"/>
    <col min="11018" max="11018" width="1.7109375" style="82" customWidth="1"/>
    <col min="11019" max="11019" width="12" style="82" customWidth="1"/>
    <col min="11020" max="11020" width="0.85546875" style="82" customWidth="1"/>
    <col min="11021" max="11264" width="10.5703125" style="82"/>
    <col min="11265" max="11265" width="35.140625" style="82" customWidth="1"/>
    <col min="11266" max="11266" width="4" style="82" customWidth="1"/>
    <col min="11267" max="11267" width="4.7109375" style="82" customWidth="1"/>
    <col min="11268" max="11268" width="1" style="82" customWidth="1"/>
    <col min="11269" max="11269" width="12" style="82" customWidth="1"/>
    <col min="11270" max="11270" width="1.28515625" style="82" customWidth="1"/>
    <col min="11271" max="11271" width="12" style="82" customWidth="1"/>
    <col min="11272" max="11272" width="0.85546875" style="82" customWidth="1"/>
    <col min="11273" max="11273" width="12" style="82" customWidth="1"/>
    <col min="11274" max="11274" width="1.7109375" style="82" customWidth="1"/>
    <col min="11275" max="11275" width="12" style="82" customWidth="1"/>
    <col min="11276" max="11276" width="0.85546875" style="82" customWidth="1"/>
    <col min="11277" max="11520" width="10.5703125" style="82"/>
    <col min="11521" max="11521" width="35.140625" style="82" customWidth="1"/>
    <col min="11522" max="11522" width="4" style="82" customWidth="1"/>
    <col min="11523" max="11523" width="4.7109375" style="82" customWidth="1"/>
    <col min="11524" max="11524" width="1" style="82" customWidth="1"/>
    <col min="11525" max="11525" width="12" style="82" customWidth="1"/>
    <col min="11526" max="11526" width="1.28515625" style="82" customWidth="1"/>
    <col min="11527" max="11527" width="12" style="82" customWidth="1"/>
    <col min="11528" max="11528" width="0.85546875" style="82" customWidth="1"/>
    <col min="11529" max="11529" width="12" style="82" customWidth="1"/>
    <col min="11530" max="11530" width="1.7109375" style="82" customWidth="1"/>
    <col min="11531" max="11531" width="12" style="82" customWidth="1"/>
    <col min="11532" max="11532" width="0.85546875" style="82" customWidth="1"/>
    <col min="11533" max="11776" width="10.5703125" style="82"/>
    <col min="11777" max="11777" width="35.140625" style="82" customWidth="1"/>
    <col min="11778" max="11778" width="4" style="82" customWidth="1"/>
    <col min="11779" max="11779" width="4.7109375" style="82" customWidth="1"/>
    <col min="11780" max="11780" width="1" style="82" customWidth="1"/>
    <col min="11781" max="11781" width="12" style="82" customWidth="1"/>
    <col min="11782" max="11782" width="1.28515625" style="82" customWidth="1"/>
    <col min="11783" max="11783" width="12" style="82" customWidth="1"/>
    <col min="11784" max="11784" width="0.85546875" style="82" customWidth="1"/>
    <col min="11785" max="11785" width="12" style="82" customWidth="1"/>
    <col min="11786" max="11786" width="1.7109375" style="82" customWidth="1"/>
    <col min="11787" max="11787" width="12" style="82" customWidth="1"/>
    <col min="11788" max="11788" width="0.85546875" style="82" customWidth="1"/>
    <col min="11789" max="12032" width="10.5703125" style="82"/>
    <col min="12033" max="12033" width="35.140625" style="82" customWidth="1"/>
    <col min="12034" max="12034" width="4" style="82" customWidth="1"/>
    <col min="12035" max="12035" width="4.7109375" style="82" customWidth="1"/>
    <col min="12036" max="12036" width="1" style="82" customWidth="1"/>
    <col min="12037" max="12037" width="12" style="82" customWidth="1"/>
    <col min="12038" max="12038" width="1.28515625" style="82" customWidth="1"/>
    <col min="12039" max="12039" width="12" style="82" customWidth="1"/>
    <col min="12040" max="12040" width="0.85546875" style="82" customWidth="1"/>
    <col min="12041" max="12041" width="12" style="82" customWidth="1"/>
    <col min="12042" max="12042" width="1.7109375" style="82" customWidth="1"/>
    <col min="12043" max="12043" width="12" style="82" customWidth="1"/>
    <col min="12044" max="12044" width="0.85546875" style="82" customWidth="1"/>
    <col min="12045" max="12288" width="10.5703125" style="82"/>
    <col min="12289" max="12289" width="35.140625" style="82" customWidth="1"/>
    <col min="12290" max="12290" width="4" style="82" customWidth="1"/>
    <col min="12291" max="12291" width="4.7109375" style="82" customWidth="1"/>
    <col min="12292" max="12292" width="1" style="82" customWidth="1"/>
    <col min="12293" max="12293" width="12" style="82" customWidth="1"/>
    <col min="12294" max="12294" width="1.28515625" style="82" customWidth="1"/>
    <col min="12295" max="12295" width="12" style="82" customWidth="1"/>
    <col min="12296" max="12296" width="0.85546875" style="82" customWidth="1"/>
    <col min="12297" max="12297" width="12" style="82" customWidth="1"/>
    <col min="12298" max="12298" width="1.7109375" style="82" customWidth="1"/>
    <col min="12299" max="12299" width="12" style="82" customWidth="1"/>
    <col min="12300" max="12300" width="0.85546875" style="82" customWidth="1"/>
    <col min="12301" max="12544" width="10.5703125" style="82"/>
    <col min="12545" max="12545" width="35.140625" style="82" customWidth="1"/>
    <col min="12546" max="12546" width="4" style="82" customWidth="1"/>
    <col min="12547" max="12547" width="4.7109375" style="82" customWidth="1"/>
    <col min="12548" max="12548" width="1" style="82" customWidth="1"/>
    <col min="12549" max="12549" width="12" style="82" customWidth="1"/>
    <col min="12550" max="12550" width="1.28515625" style="82" customWidth="1"/>
    <col min="12551" max="12551" width="12" style="82" customWidth="1"/>
    <col min="12552" max="12552" width="0.85546875" style="82" customWidth="1"/>
    <col min="12553" max="12553" width="12" style="82" customWidth="1"/>
    <col min="12554" max="12554" width="1.7109375" style="82" customWidth="1"/>
    <col min="12555" max="12555" width="12" style="82" customWidth="1"/>
    <col min="12556" max="12556" width="0.85546875" style="82" customWidth="1"/>
    <col min="12557" max="12800" width="10.5703125" style="82"/>
    <col min="12801" max="12801" width="35.140625" style="82" customWidth="1"/>
    <col min="12802" max="12802" width="4" style="82" customWidth="1"/>
    <col min="12803" max="12803" width="4.7109375" style="82" customWidth="1"/>
    <col min="12804" max="12804" width="1" style="82" customWidth="1"/>
    <col min="12805" max="12805" width="12" style="82" customWidth="1"/>
    <col min="12806" max="12806" width="1.28515625" style="82" customWidth="1"/>
    <col min="12807" max="12807" width="12" style="82" customWidth="1"/>
    <col min="12808" max="12808" width="0.85546875" style="82" customWidth="1"/>
    <col min="12809" max="12809" width="12" style="82" customWidth="1"/>
    <col min="12810" max="12810" width="1.7109375" style="82" customWidth="1"/>
    <col min="12811" max="12811" width="12" style="82" customWidth="1"/>
    <col min="12812" max="12812" width="0.85546875" style="82" customWidth="1"/>
    <col min="12813" max="13056" width="10.5703125" style="82"/>
    <col min="13057" max="13057" width="35.140625" style="82" customWidth="1"/>
    <col min="13058" max="13058" width="4" style="82" customWidth="1"/>
    <col min="13059" max="13059" width="4.7109375" style="82" customWidth="1"/>
    <col min="13060" max="13060" width="1" style="82" customWidth="1"/>
    <col min="13061" max="13061" width="12" style="82" customWidth="1"/>
    <col min="13062" max="13062" width="1.28515625" style="82" customWidth="1"/>
    <col min="13063" max="13063" width="12" style="82" customWidth="1"/>
    <col min="13064" max="13064" width="0.85546875" style="82" customWidth="1"/>
    <col min="13065" max="13065" width="12" style="82" customWidth="1"/>
    <col min="13066" max="13066" width="1.7109375" style="82" customWidth="1"/>
    <col min="13067" max="13067" width="12" style="82" customWidth="1"/>
    <col min="13068" max="13068" width="0.85546875" style="82" customWidth="1"/>
    <col min="13069" max="13312" width="10.5703125" style="82"/>
    <col min="13313" max="13313" width="35.140625" style="82" customWidth="1"/>
    <col min="13314" max="13314" width="4" style="82" customWidth="1"/>
    <col min="13315" max="13315" width="4.7109375" style="82" customWidth="1"/>
    <col min="13316" max="13316" width="1" style="82" customWidth="1"/>
    <col min="13317" max="13317" width="12" style="82" customWidth="1"/>
    <col min="13318" max="13318" width="1.28515625" style="82" customWidth="1"/>
    <col min="13319" max="13319" width="12" style="82" customWidth="1"/>
    <col min="13320" max="13320" width="0.85546875" style="82" customWidth="1"/>
    <col min="13321" max="13321" width="12" style="82" customWidth="1"/>
    <col min="13322" max="13322" width="1.7109375" style="82" customWidth="1"/>
    <col min="13323" max="13323" width="12" style="82" customWidth="1"/>
    <col min="13324" max="13324" width="0.85546875" style="82" customWidth="1"/>
    <col min="13325" max="13568" width="10.5703125" style="82"/>
    <col min="13569" max="13569" width="35.140625" style="82" customWidth="1"/>
    <col min="13570" max="13570" width="4" style="82" customWidth="1"/>
    <col min="13571" max="13571" width="4.7109375" style="82" customWidth="1"/>
    <col min="13572" max="13572" width="1" style="82" customWidth="1"/>
    <col min="13573" max="13573" width="12" style="82" customWidth="1"/>
    <col min="13574" max="13574" width="1.28515625" style="82" customWidth="1"/>
    <col min="13575" max="13575" width="12" style="82" customWidth="1"/>
    <col min="13576" max="13576" width="0.85546875" style="82" customWidth="1"/>
    <col min="13577" max="13577" width="12" style="82" customWidth="1"/>
    <col min="13578" max="13578" width="1.7109375" style="82" customWidth="1"/>
    <col min="13579" max="13579" width="12" style="82" customWidth="1"/>
    <col min="13580" max="13580" width="0.85546875" style="82" customWidth="1"/>
    <col min="13581" max="13824" width="10.5703125" style="82"/>
    <col min="13825" max="13825" width="35.140625" style="82" customWidth="1"/>
    <col min="13826" max="13826" width="4" style="82" customWidth="1"/>
    <col min="13827" max="13827" width="4.7109375" style="82" customWidth="1"/>
    <col min="13828" max="13828" width="1" style="82" customWidth="1"/>
    <col min="13829" max="13829" width="12" style="82" customWidth="1"/>
    <col min="13830" max="13830" width="1.28515625" style="82" customWidth="1"/>
    <col min="13831" max="13831" width="12" style="82" customWidth="1"/>
    <col min="13832" max="13832" width="0.85546875" style="82" customWidth="1"/>
    <col min="13833" max="13833" width="12" style="82" customWidth="1"/>
    <col min="13834" max="13834" width="1.7109375" style="82" customWidth="1"/>
    <col min="13835" max="13835" width="12" style="82" customWidth="1"/>
    <col min="13836" max="13836" width="0.85546875" style="82" customWidth="1"/>
    <col min="13837" max="14080" width="10.5703125" style="82"/>
    <col min="14081" max="14081" width="35.140625" style="82" customWidth="1"/>
    <col min="14082" max="14082" width="4" style="82" customWidth="1"/>
    <col min="14083" max="14083" width="4.7109375" style="82" customWidth="1"/>
    <col min="14084" max="14084" width="1" style="82" customWidth="1"/>
    <col min="14085" max="14085" width="12" style="82" customWidth="1"/>
    <col min="14086" max="14086" width="1.28515625" style="82" customWidth="1"/>
    <col min="14087" max="14087" width="12" style="82" customWidth="1"/>
    <col min="14088" max="14088" width="0.85546875" style="82" customWidth="1"/>
    <col min="14089" max="14089" width="12" style="82" customWidth="1"/>
    <col min="14090" max="14090" width="1.7109375" style="82" customWidth="1"/>
    <col min="14091" max="14091" width="12" style="82" customWidth="1"/>
    <col min="14092" max="14092" width="0.85546875" style="82" customWidth="1"/>
    <col min="14093" max="14336" width="10.5703125" style="82"/>
    <col min="14337" max="14337" width="35.140625" style="82" customWidth="1"/>
    <col min="14338" max="14338" width="4" style="82" customWidth="1"/>
    <col min="14339" max="14339" width="4.7109375" style="82" customWidth="1"/>
    <col min="14340" max="14340" width="1" style="82" customWidth="1"/>
    <col min="14341" max="14341" width="12" style="82" customWidth="1"/>
    <col min="14342" max="14342" width="1.28515625" style="82" customWidth="1"/>
    <col min="14343" max="14343" width="12" style="82" customWidth="1"/>
    <col min="14344" max="14344" width="0.85546875" style="82" customWidth="1"/>
    <col min="14345" max="14345" width="12" style="82" customWidth="1"/>
    <col min="14346" max="14346" width="1.7109375" style="82" customWidth="1"/>
    <col min="14347" max="14347" width="12" style="82" customWidth="1"/>
    <col min="14348" max="14348" width="0.85546875" style="82" customWidth="1"/>
    <col min="14349" max="14592" width="10.5703125" style="82"/>
    <col min="14593" max="14593" width="35.140625" style="82" customWidth="1"/>
    <col min="14594" max="14594" width="4" style="82" customWidth="1"/>
    <col min="14595" max="14595" width="4.7109375" style="82" customWidth="1"/>
    <col min="14596" max="14596" width="1" style="82" customWidth="1"/>
    <col min="14597" max="14597" width="12" style="82" customWidth="1"/>
    <col min="14598" max="14598" width="1.28515625" style="82" customWidth="1"/>
    <col min="14599" max="14599" width="12" style="82" customWidth="1"/>
    <col min="14600" max="14600" width="0.85546875" style="82" customWidth="1"/>
    <col min="14601" max="14601" width="12" style="82" customWidth="1"/>
    <col min="14602" max="14602" width="1.7109375" style="82" customWidth="1"/>
    <col min="14603" max="14603" width="12" style="82" customWidth="1"/>
    <col min="14604" max="14604" width="0.85546875" style="82" customWidth="1"/>
    <col min="14605" max="14848" width="10.5703125" style="82"/>
    <col min="14849" max="14849" width="35.140625" style="82" customWidth="1"/>
    <col min="14850" max="14850" width="4" style="82" customWidth="1"/>
    <col min="14851" max="14851" width="4.7109375" style="82" customWidth="1"/>
    <col min="14852" max="14852" width="1" style="82" customWidth="1"/>
    <col min="14853" max="14853" width="12" style="82" customWidth="1"/>
    <col min="14854" max="14854" width="1.28515625" style="82" customWidth="1"/>
    <col min="14855" max="14855" width="12" style="82" customWidth="1"/>
    <col min="14856" max="14856" width="0.85546875" style="82" customWidth="1"/>
    <col min="14857" max="14857" width="12" style="82" customWidth="1"/>
    <col min="14858" max="14858" width="1.7109375" style="82" customWidth="1"/>
    <col min="14859" max="14859" width="12" style="82" customWidth="1"/>
    <col min="14860" max="14860" width="0.85546875" style="82" customWidth="1"/>
    <col min="14861" max="15104" width="10.5703125" style="82"/>
    <col min="15105" max="15105" width="35.140625" style="82" customWidth="1"/>
    <col min="15106" max="15106" width="4" style="82" customWidth="1"/>
    <col min="15107" max="15107" width="4.7109375" style="82" customWidth="1"/>
    <col min="15108" max="15108" width="1" style="82" customWidth="1"/>
    <col min="15109" max="15109" width="12" style="82" customWidth="1"/>
    <col min="15110" max="15110" width="1.28515625" style="82" customWidth="1"/>
    <col min="15111" max="15111" width="12" style="82" customWidth="1"/>
    <col min="15112" max="15112" width="0.85546875" style="82" customWidth="1"/>
    <col min="15113" max="15113" width="12" style="82" customWidth="1"/>
    <col min="15114" max="15114" width="1.7109375" style="82" customWidth="1"/>
    <col min="15115" max="15115" width="12" style="82" customWidth="1"/>
    <col min="15116" max="15116" width="0.85546875" style="82" customWidth="1"/>
    <col min="15117" max="15360" width="10.5703125" style="82"/>
    <col min="15361" max="15361" width="35.140625" style="82" customWidth="1"/>
    <col min="15362" max="15362" width="4" style="82" customWidth="1"/>
    <col min="15363" max="15363" width="4.7109375" style="82" customWidth="1"/>
    <col min="15364" max="15364" width="1" style="82" customWidth="1"/>
    <col min="15365" max="15365" width="12" style="82" customWidth="1"/>
    <col min="15366" max="15366" width="1.28515625" style="82" customWidth="1"/>
    <col min="15367" max="15367" width="12" style="82" customWidth="1"/>
    <col min="15368" max="15368" width="0.85546875" style="82" customWidth="1"/>
    <col min="15369" max="15369" width="12" style="82" customWidth="1"/>
    <col min="15370" max="15370" width="1.7109375" style="82" customWidth="1"/>
    <col min="15371" max="15371" width="12" style="82" customWidth="1"/>
    <col min="15372" max="15372" width="0.85546875" style="82" customWidth="1"/>
    <col min="15373" max="15616" width="10.5703125" style="82"/>
    <col min="15617" max="15617" width="35.140625" style="82" customWidth="1"/>
    <col min="15618" max="15618" width="4" style="82" customWidth="1"/>
    <col min="15619" max="15619" width="4.7109375" style="82" customWidth="1"/>
    <col min="15620" max="15620" width="1" style="82" customWidth="1"/>
    <col min="15621" max="15621" width="12" style="82" customWidth="1"/>
    <col min="15622" max="15622" width="1.28515625" style="82" customWidth="1"/>
    <col min="15623" max="15623" width="12" style="82" customWidth="1"/>
    <col min="15624" max="15624" width="0.85546875" style="82" customWidth="1"/>
    <col min="15625" max="15625" width="12" style="82" customWidth="1"/>
    <col min="15626" max="15626" width="1.7109375" style="82" customWidth="1"/>
    <col min="15627" max="15627" width="12" style="82" customWidth="1"/>
    <col min="15628" max="15628" width="0.85546875" style="82" customWidth="1"/>
    <col min="15629" max="15872" width="10.5703125" style="82"/>
    <col min="15873" max="15873" width="35.140625" style="82" customWidth="1"/>
    <col min="15874" max="15874" width="4" style="82" customWidth="1"/>
    <col min="15875" max="15875" width="4.7109375" style="82" customWidth="1"/>
    <col min="15876" max="15876" width="1" style="82" customWidth="1"/>
    <col min="15877" max="15877" width="12" style="82" customWidth="1"/>
    <col min="15878" max="15878" width="1.28515625" style="82" customWidth="1"/>
    <col min="15879" max="15879" width="12" style="82" customWidth="1"/>
    <col min="15880" max="15880" width="0.85546875" style="82" customWidth="1"/>
    <col min="15881" max="15881" width="12" style="82" customWidth="1"/>
    <col min="15882" max="15882" width="1.7109375" style="82" customWidth="1"/>
    <col min="15883" max="15883" width="12" style="82" customWidth="1"/>
    <col min="15884" max="15884" width="0.85546875" style="82" customWidth="1"/>
    <col min="15885" max="16128" width="10.5703125" style="82"/>
    <col min="16129" max="16129" width="35.140625" style="82" customWidth="1"/>
    <col min="16130" max="16130" width="4" style="82" customWidth="1"/>
    <col min="16131" max="16131" width="4.7109375" style="82" customWidth="1"/>
    <col min="16132" max="16132" width="1" style="82" customWidth="1"/>
    <col min="16133" max="16133" width="12" style="82" customWidth="1"/>
    <col min="16134" max="16134" width="1.28515625" style="82" customWidth="1"/>
    <col min="16135" max="16135" width="12" style="82" customWidth="1"/>
    <col min="16136" max="16136" width="0.85546875" style="82" customWidth="1"/>
    <col min="16137" max="16137" width="12" style="82" customWidth="1"/>
    <col min="16138" max="16138" width="1.7109375" style="82" customWidth="1"/>
    <col min="16139" max="16139" width="12" style="82" customWidth="1"/>
    <col min="16140" max="16140" width="0.85546875" style="82" customWidth="1"/>
    <col min="16141" max="16384" width="10.5703125" style="82"/>
  </cols>
  <sheetData>
    <row r="1" spans="1:13" s="70" customFormat="1" ht="21" customHeight="1">
      <c r="I1" s="71"/>
      <c r="K1" s="72" t="s">
        <v>0</v>
      </c>
    </row>
    <row r="2" spans="1:13" s="70" customFormat="1" ht="21" customHeight="1">
      <c r="A2" s="73" t="s">
        <v>120</v>
      </c>
      <c r="I2" s="71"/>
      <c r="K2" s="72"/>
    </row>
    <row r="3" spans="1:13" s="70" customFormat="1" ht="21" customHeight="1">
      <c r="A3" s="70" t="s">
        <v>123</v>
      </c>
      <c r="I3" s="71"/>
      <c r="K3" s="71"/>
    </row>
    <row r="4" spans="1:13" s="70" customFormat="1" ht="21" customHeight="1">
      <c r="A4" s="70" t="s">
        <v>214</v>
      </c>
      <c r="I4" s="71"/>
      <c r="K4" s="71"/>
    </row>
    <row r="5" spans="1:13" s="77" customFormat="1" ht="21" customHeight="1">
      <c r="A5" s="74"/>
      <c r="B5" s="74"/>
      <c r="C5" s="74"/>
      <c r="D5" s="74"/>
      <c r="E5" s="74"/>
      <c r="F5" s="74"/>
      <c r="G5" s="74"/>
      <c r="H5" s="74"/>
      <c r="I5" s="75"/>
      <c r="J5" s="74"/>
      <c r="K5" s="76" t="s">
        <v>1</v>
      </c>
    </row>
    <row r="6" spans="1:13" s="81" customFormat="1" ht="18" customHeight="1">
      <c r="A6" s="78"/>
      <c r="B6" s="78"/>
      <c r="C6" s="78"/>
      <c r="D6" s="78"/>
      <c r="E6" s="149" t="s">
        <v>2</v>
      </c>
      <c r="F6" s="149"/>
      <c r="G6" s="149"/>
      <c r="H6" s="79"/>
      <c r="I6" s="149" t="s">
        <v>16</v>
      </c>
      <c r="J6" s="149"/>
      <c r="K6" s="149"/>
      <c r="L6" s="79"/>
      <c r="M6" s="80"/>
    </row>
    <row r="7" spans="1:13" ht="21" customHeight="1">
      <c r="C7" s="83" t="s">
        <v>17</v>
      </c>
      <c r="D7" s="84"/>
      <c r="E7" s="85" t="s">
        <v>173</v>
      </c>
      <c r="F7" s="86"/>
      <c r="G7" s="85" t="s">
        <v>154</v>
      </c>
      <c r="H7" s="86"/>
      <c r="I7" s="85" t="s">
        <v>173</v>
      </c>
      <c r="J7" s="86"/>
      <c r="K7" s="85" t="s">
        <v>154</v>
      </c>
    </row>
    <row r="8" spans="1:13" ht="21" customHeight="1">
      <c r="A8" s="70" t="s">
        <v>112</v>
      </c>
      <c r="C8" s="87"/>
      <c r="D8" s="84"/>
      <c r="E8" s="88"/>
      <c r="F8" s="86"/>
      <c r="G8" s="88"/>
      <c r="H8" s="86"/>
      <c r="I8" s="88"/>
      <c r="J8" s="86"/>
      <c r="K8" s="88"/>
    </row>
    <row r="9" spans="1:13" ht="21" customHeight="1">
      <c r="A9" s="70" t="s">
        <v>34</v>
      </c>
      <c r="C9" s="84"/>
      <c r="D9" s="84"/>
      <c r="E9" s="84"/>
      <c r="F9" s="84"/>
      <c r="G9" s="84"/>
      <c r="H9" s="84"/>
      <c r="I9" s="89"/>
      <c r="J9" s="84"/>
      <c r="K9" s="89"/>
    </row>
    <row r="10" spans="1:13" ht="21" customHeight="1">
      <c r="A10" s="82" t="s">
        <v>124</v>
      </c>
      <c r="C10" s="90"/>
      <c r="D10" s="90"/>
      <c r="E10" s="91">
        <v>192843</v>
      </c>
      <c r="F10" s="92"/>
      <c r="G10" s="91">
        <v>204804</v>
      </c>
      <c r="H10" s="92"/>
      <c r="I10" s="91">
        <v>0</v>
      </c>
      <c r="J10" s="92"/>
      <c r="K10" s="91">
        <v>0</v>
      </c>
    </row>
    <row r="11" spans="1:13" ht="21" customHeight="1">
      <c r="A11" s="82" t="s">
        <v>143</v>
      </c>
      <c r="C11" s="93"/>
      <c r="D11" s="90"/>
      <c r="E11" s="91">
        <v>200866</v>
      </c>
      <c r="F11" s="92"/>
      <c r="G11" s="91">
        <v>177133</v>
      </c>
      <c r="H11" s="92"/>
      <c r="I11" s="91">
        <v>0</v>
      </c>
      <c r="J11" s="92"/>
      <c r="K11" s="91">
        <v>0</v>
      </c>
    </row>
    <row r="12" spans="1:13" ht="21" customHeight="1">
      <c r="A12" s="82" t="s">
        <v>35</v>
      </c>
      <c r="C12" s="90"/>
      <c r="D12" s="90"/>
      <c r="E12" s="91">
        <v>19382</v>
      </c>
      <c r="F12" s="92"/>
      <c r="G12" s="91">
        <v>28285</v>
      </c>
      <c r="H12" s="92"/>
      <c r="I12" s="91">
        <v>0</v>
      </c>
      <c r="J12" s="92"/>
      <c r="K12" s="91">
        <v>0</v>
      </c>
    </row>
    <row r="13" spans="1:13" ht="21" customHeight="1">
      <c r="A13" s="82" t="s">
        <v>150</v>
      </c>
      <c r="C13" s="93"/>
      <c r="D13" s="93"/>
      <c r="E13" s="91">
        <v>0</v>
      </c>
      <c r="F13" s="92"/>
      <c r="G13" s="91">
        <v>72552</v>
      </c>
      <c r="H13" s="92"/>
      <c r="I13" s="91">
        <v>0</v>
      </c>
      <c r="J13" s="92"/>
      <c r="K13" s="91">
        <v>23885</v>
      </c>
    </row>
    <row r="14" spans="1:13" ht="21" customHeight="1">
      <c r="A14" s="82" t="s">
        <v>144</v>
      </c>
      <c r="C14" s="93"/>
      <c r="D14" s="93"/>
      <c r="E14" s="91">
        <v>91074</v>
      </c>
      <c r="F14" s="92"/>
      <c r="G14" s="91">
        <v>6020</v>
      </c>
      <c r="H14" s="92"/>
      <c r="I14" s="91">
        <v>2782</v>
      </c>
      <c r="J14" s="92"/>
      <c r="K14" s="91">
        <v>10304</v>
      </c>
    </row>
    <row r="15" spans="1:13" ht="21" customHeight="1">
      <c r="A15" s="82" t="s">
        <v>113</v>
      </c>
      <c r="C15" s="93"/>
      <c r="D15" s="93"/>
      <c r="E15" s="91">
        <v>60637</v>
      </c>
      <c r="F15" s="92"/>
      <c r="G15" s="91">
        <v>47061</v>
      </c>
      <c r="H15" s="92"/>
      <c r="I15" s="91">
        <v>33971</v>
      </c>
      <c r="J15" s="92"/>
      <c r="K15" s="91">
        <v>19834</v>
      </c>
    </row>
    <row r="16" spans="1:13" ht="21" customHeight="1">
      <c r="A16" s="82" t="s">
        <v>36</v>
      </c>
      <c r="E16" s="91">
        <v>0</v>
      </c>
      <c r="F16" s="92"/>
      <c r="G16" s="91">
        <v>2718</v>
      </c>
      <c r="H16" s="92"/>
      <c r="I16" s="91">
        <v>67988</v>
      </c>
      <c r="J16" s="92"/>
      <c r="K16" s="91">
        <v>63763</v>
      </c>
    </row>
    <row r="17" spans="1:13" ht="21" customHeight="1">
      <c r="A17" s="70" t="s">
        <v>37</v>
      </c>
      <c r="E17" s="94">
        <f>SUM(E10:E16)</f>
        <v>564802</v>
      </c>
      <c r="F17" s="92"/>
      <c r="G17" s="94">
        <f>SUM(G10:G16)</f>
        <v>538573</v>
      </c>
      <c r="H17" s="92"/>
      <c r="I17" s="94">
        <f>SUM(I10:I16)</f>
        <v>104741</v>
      </c>
      <c r="J17" s="92"/>
      <c r="K17" s="94">
        <f>SUM(K10:K16)</f>
        <v>117786</v>
      </c>
    </row>
    <row r="18" spans="1:13" ht="21" customHeight="1">
      <c r="A18" s="70" t="s">
        <v>38</v>
      </c>
      <c r="E18" s="95"/>
      <c r="F18" s="95"/>
      <c r="G18" s="95"/>
      <c r="H18" s="95"/>
      <c r="I18" s="95"/>
      <c r="J18" s="95"/>
      <c r="K18" s="95"/>
    </row>
    <row r="19" spans="1:13" ht="21" customHeight="1">
      <c r="A19" s="82" t="s">
        <v>148</v>
      </c>
      <c r="C19" s="90"/>
      <c r="D19" s="90"/>
      <c r="E19" s="92">
        <v>227389</v>
      </c>
      <c r="F19" s="92"/>
      <c r="G19" s="92">
        <v>214881</v>
      </c>
      <c r="H19" s="92"/>
      <c r="I19" s="91">
        <v>37961</v>
      </c>
      <c r="J19" s="92"/>
      <c r="K19" s="91">
        <v>54994</v>
      </c>
    </row>
    <row r="20" spans="1:13" ht="21" customHeight="1">
      <c r="A20" s="82" t="s">
        <v>145</v>
      </c>
      <c r="E20" s="92">
        <v>9518</v>
      </c>
      <c r="F20" s="92"/>
      <c r="G20" s="92">
        <v>13677</v>
      </c>
      <c r="H20" s="92"/>
      <c r="I20" s="91">
        <v>3995</v>
      </c>
      <c r="J20" s="92"/>
      <c r="K20" s="91">
        <v>4490</v>
      </c>
    </row>
    <row r="21" spans="1:13" ht="21" customHeight="1">
      <c r="A21" s="82" t="s">
        <v>146</v>
      </c>
      <c r="C21" s="90"/>
      <c r="D21" s="90"/>
      <c r="E21" s="92">
        <v>33374</v>
      </c>
      <c r="F21" s="92"/>
      <c r="G21" s="92">
        <v>42137</v>
      </c>
      <c r="H21" s="92"/>
      <c r="I21" s="91">
        <v>821</v>
      </c>
      <c r="J21" s="92"/>
      <c r="K21" s="91">
        <v>896</v>
      </c>
    </row>
    <row r="22" spans="1:13" ht="21" customHeight="1">
      <c r="A22" s="82" t="s">
        <v>142</v>
      </c>
      <c r="C22" s="90"/>
      <c r="D22" s="90"/>
      <c r="E22" s="92">
        <v>14451</v>
      </c>
      <c r="F22" s="92"/>
      <c r="G22" s="92">
        <v>21485</v>
      </c>
      <c r="H22" s="92"/>
      <c r="I22" s="92">
        <v>12308</v>
      </c>
      <c r="J22" s="92"/>
      <c r="K22" s="92">
        <v>12362</v>
      </c>
      <c r="L22" s="96"/>
      <c r="M22" s="96"/>
    </row>
    <row r="23" spans="1:13" ht="21" customHeight="1">
      <c r="A23" s="82" t="s">
        <v>194</v>
      </c>
      <c r="C23" s="93"/>
      <c r="D23" s="90"/>
      <c r="E23" s="92">
        <v>837</v>
      </c>
      <c r="F23" s="92"/>
      <c r="G23" s="92">
        <v>11429</v>
      </c>
      <c r="H23" s="92"/>
      <c r="I23" s="92">
        <v>0</v>
      </c>
      <c r="J23" s="92"/>
      <c r="K23" s="92">
        <v>-219</v>
      </c>
    </row>
    <row r="24" spans="1:13" ht="21" customHeight="1">
      <c r="A24" s="82" t="s">
        <v>186</v>
      </c>
      <c r="C24" s="93"/>
      <c r="D24" s="90"/>
      <c r="E24" s="82">
        <v>98383</v>
      </c>
      <c r="G24" s="92">
        <v>0</v>
      </c>
      <c r="I24" s="82">
        <v>38784</v>
      </c>
      <c r="J24" s="92"/>
      <c r="K24" s="92">
        <v>0</v>
      </c>
    </row>
    <row r="25" spans="1:13" ht="21" customHeight="1">
      <c r="A25" s="82" t="s">
        <v>195</v>
      </c>
      <c r="C25" s="93"/>
      <c r="D25" s="90"/>
      <c r="E25" s="92">
        <v>0</v>
      </c>
      <c r="F25" s="92"/>
      <c r="G25" s="92">
        <v>78951</v>
      </c>
      <c r="H25" s="92"/>
      <c r="I25" s="92">
        <v>0</v>
      </c>
      <c r="J25" s="92"/>
      <c r="K25" s="92">
        <v>0</v>
      </c>
    </row>
    <row r="26" spans="1:13" ht="21" customHeight="1">
      <c r="A26" s="82" t="s">
        <v>147</v>
      </c>
      <c r="C26" s="90"/>
      <c r="D26" s="90"/>
      <c r="E26" s="92">
        <v>69452</v>
      </c>
      <c r="F26" s="92"/>
      <c r="G26" s="92">
        <v>70344</v>
      </c>
      <c r="H26" s="92"/>
      <c r="I26" s="91">
        <v>15205</v>
      </c>
      <c r="J26" s="92"/>
      <c r="K26" s="91">
        <v>15898</v>
      </c>
    </row>
    <row r="27" spans="1:13" ht="21" customHeight="1">
      <c r="A27" s="70" t="s">
        <v>39</v>
      </c>
      <c r="C27" s="90"/>
      <c r="D27" s="90"/>
      <c r="E27" s="97">
        <f>SUM(E19:E26)</f>
        <v>453404</v>
      </c>
      <c r="F27" s="92"/>
      <c r="G27" s="97">
        <f>SUM(G19:G26)</f>
        <v>452904</v>
      </c>
      <c r="H27" s="92"/>
      <c r="I27" s="97">
        <f>SUM(I19:I26)</f>
        <v>109074</v>
      </c>
      <c r="J27" s="92"/>
      <c r="K27" s="97">
        <f>SUM(K19:K26)</f>
        <v>88421</v>
      </c>
    </row>
    <row r="28" spans="1:13" ht="21" customHeight="1">
      <c r="A28" s="70" t="s">
        <v>229</v>
      </c>
      <c r="C28" s="90"/>
      <c r="D28" s="90"/>
      <c r="I28" s="82"/>
      <c r="K28" s="82"/>
    </row>
    <row r="29" spans="1:13" ht="21" customHeight="1">
      <c r="A29" s="70" t="s">
        <v>238</v>
      </c>
      <c r="C29" s="90"/>
      <c r="D29" s="90"/>
      <c r="E29" s="92">
        <f>SUM(E17-E27)</f>
        <v>111398</v>
      </c>
      <c r="F29" s="92"/>
      <c r="G29" s="92">
        <f>SUM(G17-G27)</f>
        <v>85669</v>
      </c>
      <c r="H29" s="92"/>
      <c r="I29" s="92">
        <f>SUM(I17-I27)</f>
        <v>-4333</v>
      </c>
      <c r="J29" s="92"/>
      <c r="K29" s="92">
        <f>SUM(K17-K27)</f>
        <v>29365</v>
      </c>
    </row>
    <row r="30" spans="1:13" ht="21" customHeight="1">
      <c r="A30" s="82" t="s">
        <v>230</v>
      </c>
      <c r="C30" s="93">
        <v>11.2</v>
      </c>
      <c r="D30" s="90"/>
      <c r="E30" s="92">
        <v>-42</v>
      </c>
      <c r="F30" s="92"/>
      <c r="G30" s="92">
        <v>0</v>
      </c>
      <c r="H30" s="92"/>
      <c r="I30" s="92">
        <v>-42</v>
      </c>
      <c r="J30" s="92"/>
      <c r="K30" s="92">
        <v>0</v>
      </c>
    </row>
    <row r="31" spans="1:13" ht="21" customHeight="1">
      <c r="A31" s="82" t="s">
        <v>155</v>
      </c>
      <c r="C31" s="93">
        <v>10.199999999999999</v>
      </c>
      <c r="D31" s="90"/>
      <c r="E31" s="98">
        <v>0</v>
      </c>
      <c r="F31" s="92"/>
      <c r="G31" s="98">
        <v>0</v>
      </c>
      <c r="H31" s="92"/>
      <c r="I31" s="98">
        <v>93749</v>
      </c>
      <c r="J31" s="92"/>
      <c r="K31" s="98">
        <v>45144</v>
      </c>
    </row>
    <row r="32" spans="1:13" ht="21" customHeight="1">
      <c r="A32" s="70" t="s">
        <v>160</v>
      </c>
      <c r="C32" s="90"/>
      <c r="D32" s="90"/>
      <c r="E32" s="92">
        <f>SUM(E29:E31)</f>
        <v>111356</v>
      </c>
      <c r="F32" s="92"/>
      <c r="G32" s="92">
        <f>SUM(G29:G31)</f>
        <v>85669</v>
      </c>
      <c r="H32" s="92"/>
      <c r="I32" s="92">
        <f>SUM(I29:I31)</f>
        <v>89374</v>
      </c>
      <c r="J32" s="92"/>
      <c r="K32" s="92">
        <f>SUM(K29:K31)</f>
        <v>74509</v>
      </c>
    </row>
    <row r="33" spans="1:13" ht="21" customHeight="1">
      <c r="A33" s="82" t="s">
        <v>227</v>
      </c>
      <c r="C33" s="90">
        <v>20</v>
      </c>
      <c r="D33" s="90"/>
      <c r="E33" s="92">
        <v>-21347</v>
      </c>
      <c r="F33" s="92"/>
      <c r="G33" s="92">
        <v>-17398</v>
      </c>
      <c r="H33" s="92"/>
      <c r="I33" s="91">
        <v>635</v>
      </c>
      <c r="J33" s="92"/>
      <c r="K33" s="91">
        <v>-6238</v>
      </c>
    </row>
    <row r="34" spans="1:13" ht="21" customHeight="1">
      <c r="A34" s="99" t="s">
        <v>40</v>
      </c>
      <c r="C34" s="90"/>
      <c r="D34" s="90"/>
      <c r="E34" s="97">
        <f>SUM(E32:E33)</f>
        <v>90009</v>
      </c>
      <c r="F34" s="92"/>
      <c r="G34" s="97">
        <f>SUM(G32:G33)</f>
        <v>68271</v>
      </c>
      <c r="H34" s="92"/>
      <c r="I34" s="97">
        <f>SUM(I32:I33)</f>
        <v>90009</v>
      </c>
      <c r="J34" s="92"/>
      <c r="K34" s="97">
        <f>SUM(K32:K33)</f>
        <v>68271</v>
      </c>
    </row>
    <row r="35" spans="1:13" ht="21" customHeight="1">
      <c r="A35" s="99"/>
      <c r="C35" s="90"/>
      <c r="D35" s="90"/>
      <c r="E35" s="100"/>
      <c r="F35" s="101"/>
      <c r="G35" s="100"/>
      <c r="H35" s="101"/>
      <c r="I35" s="100"/>
      <c r="J35" s="101"/>
      <c r="K35" s="100"/>
    </row>
    <row r="36" spans="1:13" ht="21" customHeight="1">
      <c r="A36" s="82" t="s">
        <v>15</v>
      </c>
      <c r="C36" s="90"/>
      <c r="D36" s="90"/>
      <c r="E36" s="90"/>
      <c r="F36" s="90"/>
      <c r="G36" s="90"/>
      <c r="H36" s="90"/>
      <c r="I36" s="102"/>
      <c r="J36" s="90"/>
      <c r="K36" s="102"/>
    </row>
    <row r="37" spans="1:13" s="70" customFormat="1" ht="21" customHeight="1">
      <c r="I37" s="71"/>
      <c r="K37" s="72" t="s">
        <v>0</v>
      </c>
    </row>
    <row r="38" spans="1:13" s="70" customFormat="1" ht="21" customHeight="1">
      <c r="A38" s="70" t="s">
        <v>120</v>
      </c>
      <c r="I38" s="71"/>
      <c r="K38" s="72"/>
    </row>
    <row r="39" spans="1:13" s="70" customFormat="1" ht="21" customHeight="1">
      <c r="A39" s="70" t="s">
        <v>125</v>
      </c>
      <c r="I39" s="71"/>
      <c r="K39" s="71"/>
    </row>
    <row r="40" spans="1:13" s="70" customFormat="1" ht="21" customHeight="1">
      <c r="A40" s="70" t="s">
        <v>214</v>
      </c>
      <c r="I40" s="71"/>
      <c r="K40" s="71"/>
    </row>
    <row r="41" spans="1:13" s="77" customFormat="1" ht="21" customHeight="1">
      <c r="A41" s="74"/>
      <c r="B41" s="74"/>
      <c r="C41" s="74"/>
      <c r="D41" s="74"/>
      <c r="E41" s="74"/>
      <c r="F41" s="74"/>
      <c r="G41" s="74"/>
      <c r="H41" s="74"/>
      <c r="I41" s="75"/>
      <c r="J41" s="74"/>
      <c r="K41" s="76" t="s">
        <v>1</v>
      </c>
    </row>
    <row r="42" spans="1:13" s="81" customFormat="1" ht="18" customHeight="1">
      <c r="A42" s="78"/>
      <c r="B42" s="78"/>
      <c r="C42" s="78"/>
      <c r="D42" s="78"/>
      <c r="E42" s="149" t="s">
        <v>2</v>
      </c>
      <c r="F42" s="149"/>
      <c r="G42" s="149"/>
      <c r="H42" s="79"/>
      <c r="I42" s="149" t="s">
        <v>16</v>
      </c>
      <c r="J42" s="149"/>
      <c r="K42" s="149"/>
      <c r="L42" s="79"/>
      <c r="M42" s="80"/>
    </row>
    <row r="43" spans="1:13" ht="21" customHeight="1">
      <c r="C43" s="83" t="s">
        <v>17</v>
      </c>
      <c r="D43" s="84"/>
      <c r="E43" s="85" t="s">
        <v>173</v>
      </c>
      <c r="F43" s="86"/>
      <c r="G43" s="85" t="s">
        <v>154</v>
      </c>
      <c r="H43" s="86"/>
      <c r="I43" s="85" t="s">
        <v>173</v>
      </c>
      <c r="J43" s="86"/>
      <c r="K43" s="85" t="s">
        <v>154</v>
      </c>
    </row>
    <row r="44" spans="1:13" ht="21" customHeight="1">
      <c r="A44" s="103" t="s">
        <v>41</v>
      </c>
      <c r="C44" s="104"/>
      <c r="D44" s="84"/>
      <c r="E44" s="105"/>
      <c r="F44" s="86"/>
      <c r="G44" s="105"/>
      <c r="H44" s="86"/>
      <c r="I44" s="105"/>
      <c r="J44" s="86"/>
      <c r="K44" s="105"/>
    </row>
    <row r="45" spans="1:13" ht="21" customHeight="1">
      <c r="A45" s="106" t="s">
        <v>107</v>
      </c>
      <c r="C45" s="104"/>
      <c r="D45" s="84"/>
      <c r="E45" s="105"/>
      <c r="F45" s="86"/>
      <c r="G45" s="105"/>
      <c r="H45" s="86"/>
      <c r="I45" s="105"/>
      <c r="J45" s="86"/>
      <c r="K45" s="105"/>
    </row>
    <row r="46" spans="1:13" ht="21" customHeight="1">
      <c r="A46" s="106" t="s">
        <v>108</v>
      </c>
      <c r="C46" s="104"/>
      <c r="D46" s="84"/>
      <c r="E46" s="105"/>
      <c r="F46" s="86"/>
      <c r="G46" s="105"/>
      <c r="H46" s="86"/>
      <c r="I46" s="105"/>
      <c r="J46" s="86"/>
      <c r="K46" s="105"/>
    </row>
    <row r="47" spans="1:13" ht="21" customHeight="1">
      <c r="A47" s="107" t="s">
        <v>196</v>
      </c>
      <c r="C47" s="93">
        <v>6.5</v>
      </c>
      <c r="D47" s="96"/>
      <c r="E47" s="108">
        <v>-19034</v>
      </c>
      <c r="F47" s="92"/>
      <c r="G47" s="108">
        <v>3459</v>
      </c>
      <c r="H47" s="92"/>
      <c r="I47" s="108">
        <v>-19034</v>
      </c>
      <c r="J47" s="92"/>
      <c r="K47" s="108">
        <v>3459</v>
      </c>
    </row>
    <row r="48" spans="1:13" ht="21" customHeight="1">
      <c r="A48" s="107" t="s">
        <v>109</v>
      </c>
      <c r="C48" s="93" t="s">
        <v>215</v>
      </c>
      <c r="D48" s="96"/>
      <c r="E48" s="109">
        <v>3807</v>
      </c>
      <c r="F48" s="92"/>
      <c r="G48" s="109">
        <v>-692</v>
      </c>
      <c r="H48" s="92"/>
      <c r="I48" s="109">
        <v>3807</v>
      </c>
      <c r="J48" s="92"/>
      <c r="K48" s="109">
        <v>-692</v>
      </c>
    </row>
    <row r="49" spans="1:13" ht="21" customHeight="1">
      <c r="A49" s="107" t="s">
        <v>110</v>
      </c>
      <c r="C49" s="93"/>
      <c r="D49" s="96"/>
      <c r="E49" s="92"/>
      <c r="F49" s="92"/>
      <c r="G49" s="92"/>
      <c r="H49" s="92"/>
      <c r="I49" s="92"/>
      <c r="J49" s="92"/>
      <c r="K49" s="92"/>
    </row>
    <row r="50" spans="1:13" ht="21" customHeight="1">
      <c r="A50" s="107" t="s">
        <v>111</v>
      </c>
      <c r="C50" s="93"/>
      <c r="D50" s="96"/>
      <c r="E50" s="98">
        <f>SUM(E47:E48)</f>
        <v>-15227</v>
      </c>
      <c r="F50" s="92"/>
      <c r="G50" s="98">
        <f>SUM(G47:G48)</f>
        <v>2767</v>
      </c>
      <c r="H50" s="92"/>
      <c r="I50" s="98">
        <f>SUM(I47:I48)</f>
        <v>-15227</v>
      </c>
      <c r="J50" s="92"/>
      <c r="K50" s="98">
        <f>SUM(K47:K48)</f>
        <v>2767</v>
      </c>
    </row>
    <row r="51" spans="1:13" ht="21" customHeight="1">
      <c r="A51" s="103" t="s">
        <v>42</v>
      </c>
      <c r="C51" s="93"/>
      <c r="D51" s="96"/>
      <c r="E51" s="98">
        <f>SUM(E50)</f>
        <v>-15227</v>
      </c>
      <c r="F51" s="92"/>
      <c r="G51" s="98">
        <f>SUM(G50)</f>
        <v>2767</v>
      </c>
      <c r="H51" s="92"/>
      <c r="I51" s="98">
        <f>SUM(I50)</f>
        <v>-15227</v>
      </c>
      <c r="J51" s="92"/>
      <c r="K51" s="98">
        <f>SUM(K50)</f>
        <v>2767</v>
      </c>
    </row>
    <row r="52" spans="1:13" ht="21" customHeight="1">
      <c r="D52" s="96"/>
      <c r="E52" s="92"/>
      <c r="F52" s="92"/>
      <c r="G52" s="92"/>
      <c r="H52" s="92"/>
      <c r="I52" s="92"/>
      <c r="J52" s="92"/>
      <c r="K52" s="92"/>
    </row>
    <row r="53" spans="1:13" ht="21" customHeight="1" thickBot="1">
      <c r="A53" s="103" t="s">
        <v>14</v>
      </c>
      <c r="D53" s="96"/>
      <c r="E53" s="143">
        <f>SUM(E34,E51)</f>
        <v>74782</v>
      </c>
      <c r="F53" s="92"/>
      <c r="G53" s="143">
        <f>SUM(G34,G51)</f>
        <v>71038</v>
      </c>
      <c r="H53" s="92"/>
      <c r="I53" s="143">
        <f>SUM(I34,I51)</f>
        <v>74782</v>
      </c>
      <c r="J53" s="92"/>
      <c r="K53" s="143">
        <f>SUM(K34,K51)</f>
        <v>71038</v>
      </c>
    </row>
    <row r="54" spans="1:13" ht="21" customHeight="1" thickTop="1">
      <c r="D54" s="96"/>
      <c r="E54" s="100"/>
      <c r="F54" s="100"/>
      <c r="G54" s="100"/>
      <c r="H54" s="100"/>
      <c r="I54" s="100"/>
      <c r="J54" s="100"/>
      <c r="K54" s="100"/>
    </row>
    <row r="55" spans="1:13" ht="21" customHeight="1">
      <c r="A55" s="70" t="s">
        <v>43</v>
      </c>
      <c r="C55" s="90">
        <v>21</v>
      </c>
      <c r="D55" s="96"/>
      <c r="E55" s="100"/>
      <c r="F55" s="100"/>
      <c r="G55" s="100"/>
      <c r="H55" s="100"/>
      <c r="I55" s="100"/>
      <c r="J55" s="100"/>
      <c r="K55" s="100"/>
    </row>
    <row r="56" spans="1:13" ht="21" customHeight="1">
      <c r="A56" s="82" t="s">
        <v>44</v>
      </c>
      <c r="C56" s="90"/>
      <c r="D56" s="96"/>
      <c r="E56" s="100"/>
      <c r="F56" s="100"/>
      <c r="G56" s="100"/>
      <c r="H56" s="100"/>
      <c r="I56" s="100"/>
      <c r="J56" s="100"/>
      <c r="K56" s="111"/>
    </row>
    <row r="57" spans="1:13" ht="21" customHeight="1" thickBot="1">
      <c r="A57" s="82" t="s">
        <v>228</v>
      </c>
      <c r="C57" s="93"/>
      <c r="D57" s="96"/>
      <c r="E57" s="112">
        <v>0.04</v>
      </c>
      <c r="F57" s="113"/>
      <c r="G57" s="112">
        <v>0.03</v>
      </c>
      <c r="H57" s="113"/>
      <c r="I57" s="112">
        <v>0.04</v>
      </c>
      <c r="J57" s="113"/>
      <c r="K57" s="112">
        <v>0.03</v>
      </c>
      <c r="L57" s="114"/>
      <c r="M57" s="114"/>
    </row>
    <row r="58" spans="1:13" ht="21" customHeight="1" thickTop="1">
      <c r="C58" s="93"/>
      <c r="D58" s="93"/>
      <c r="E58" s="93"/>
      <c r="F58" s="93"/>
      <c r="G58" s="93"/>
      <c r="H58" s="93"/>
      <c r="I58" s="82"/>
      <c r="J58" s="93"/>
      <c r="K58" s="82"/>
    </row>
    <row r="59" spans="1:13" ht="21" customHeight="1">
      <c r="C59" s="93"/>
      <c r="D59" s="93"/>
      <c r="E59" s="93"/>
      <c r="F59" s="93"/>
      <c r="G59" s="93"/>
      <c r="H59" s="93"/>
      <c r="I59" s="82"/>
      <c r="J59" s="93"/>
      <c r="K59" s="82"/>
    </row>
    <row r="60" spans="1:13" ht="21" customHeight="1">
      <c r="A60" s="82" t="s">
        <v>15</v>
      </c>
      <c r="C60" s="93"/>
      <c r="D60" s="93"/>
      <c r="E60" s="93"/>
      <c r="F60" s="93"/>
      <c r="G60" s="93"/>
      <c r="H60" s="93"/>
      <c r="I60" s="82"/>
      <c r="J60" s="93"/>
      <c r="K60" s="82"/>
    </row>
    <row r="61" spans="1:13" ht="21" customHeight="1">
      <c r="C61" s="93"/>
      <c r="D61" s="93"/>
      <c r="E61" s="93"/>
      <c r="F61" s="93"/>
      <c r="G61" s="93"/>
      <c r="H61" s="93"/>
      <c r="I61" s="82"/>
      <c r="J61" s="93"/>
      <c r="K61" s="82"/>
    </row>
    <row r="62" spans="1:13" ht="21" customHeight="1">
      <c r="A62" s="142"/>
      <c r="B62" s="142"/>
      <c r="D62" s="74"/>
      <c r="E62" s="74"/>
      <c r="F62" s="74"/>
      <c r="G62" s="74"/>
      <c r="H62" s="74"/>
      <c r="I62" s="115"/>
      <c r="J62" s="74"/>
      <c r="K62" s="74"/>
    </row>
    <row r="63" spans="1:13" ht="21" customHeight="1">
      <c r="A63" s="116" t="s">
        <v>25</v>
      </c>
      <c r="B63" s="116" t="s">
        <v>25</v>
      </c>
      <c r="C63" s="96"/>
      <c r="D63" s="96" t="s">
        <v>25</v>
      </c>
      <c r="E63" s="93"/>
      <c r="F63" s="116"/>
      <c r="G63" s="116"/>
      <c r="H63" s="116"/>
      <c r="I63" s="116" t="s">
        <v>25</v>
      </c>
      <c r="J63" s="116"/>
      <c r="K63" s="116" t="s">
        <v>25</v>
      </c>
    </row>
    <row r="64" spans="1:13" ht="21" customHeight="1">
      <c r="A64" s="150" t="s">
        <v>33</v>
      </c>
      <c r="B64" s="150"/>
      <c r="D64" s="74"/>
      <c r="E64" s="74"/>
      <c r="F64" s="150" t="s">
        <v>33</v>
      </c>
      <c r="G64" s="150"/>
      <c r="H64" s="150"/>
      <c r="I64" s="150"/>
      <c r="J64" s="150"/>
      <c r="K64" s="150"/>
    </row>
    <row r="65" spans="1:13" s="70" customFormat="1" ht="21" customHeight="1">
      <c r="I65" s="71"/>
      <c r="K65" s="72" t="s">
        <v>0</v>
      </c>
    </row>
    <row r="66" spans="1:13" s="70" customFormat="1" ht="21" customHeight="1">
      <c r="A66" s="73" t="s">
        <v>120</v>
      </c>
      <c r="I66" s="71"/>
      <c r="K66" s="72"/>
    </row>
    <row r="67" spans="1:13" s="70" customFormat="1" ht="21" customHeight="1">
      <c r="A67" s="70" t="s">
        <v>123</v>
      </c>
      <c r="I67" s="71"/>
      <c r="K67" s="71"/>
    </row>
    <row r="68" spans="1:13" s="70" customFormat="1" ht="21" customHeight="1">
      <c r="A68" s="70" t="s">
        <v>213</v>
      </c>
      <c r="I68" s="71"/>
      <c r="K68" s="71"/>
    </row>
    <row r="69" spans="1:13" s="77" customFormat="1" ht="21" customHeight="1">
      <c r="A69" s="74"/>
      <c r="B69" s="74"/>
      <c r="C69" s="74"/>
      <c r="D69" s="74"/>
      <c r="E69" s="74"/>
      <c r="F69" s="74"/>
      <c r="G69" s="74"/>
      <c r="H69" s="74"/>
      <c r="I69" s="75"/>
      <c r="J69" s="74"/>
      <c r="K69" s="76" t="s">
        <v>1</v>
      </c>
    </row>
    <row r="70" spans="1:13" s="81" customFormat="1" ht="18" customHeight="1">
      <c r="A70" s="78"/>
      <c r="B70" s="78"/>
      <c r="C70" s="78"/>
      <c r="D70" s="78"/>
      <c r="E70" s="149" t="s">
        <v>2</v>
      </c>
      <c r="F70" s="149"/>
      <c r="G70" s="149"/>
      <c r="H70" s="79"/>
      <c r="I70" s="149" t="s">
        <v>16</v>
      </c>
      <c r="J70" s="149"/>
      <c r="K70" s="149"/>
      <c r="L70" s="79"/>
      <c r="M70" s="80"/>
    </row>
    <row r="71" spans="1:13" ht="21" customHeight="1">
      <c r="C71" s="83" t="s">
        <v>17</v>
      </c>
      <c r="D71" s="84"/>
      <c r="E71" s="85" t="s">
        <v>173</v>
      </c>
      <c r="F71" s="86"/>
      <c r="G71" s="85" t="s">
        <v>154</v>
      </c>
      <c r="H71" s="86"/>
      <c r="I71" s="85" t="s">
        <v>173</v>
      </c>
      <c r="J71" s="86"/>
      <c r="K71" s="85" t="s">
        <v>154</v>
      </c>
    </row>
    <row r="72" spans="1:13" ht="21" customHeight="1">
      <c r="A72" s="70" t="s">
        <v>112</v>
      </c>
      <c r="C72" s="87"/>
      <c r="D72" s="84"/>
      <c r="E72" s="88"/>
      <c r="F72" s="86"/>
      <c r="G72" s="88"/>
      <c r="H72" s="86"/>
      <c r="I72" s="88"/>
      <c r="J72" s="86"/>
      <c r="K72" s="88"/>
    </row>
    <row r="73" spans="1:13" ht="21" customHeight="1">
      <c r="A73" s="70" t="s">
        <v>34</v>
      </c>
      <c r="C73" s="84"/>
      <c r="D73" s="84"/>
      <c r="E73" s="84"/>
      <c r="F73" s="84"/>
      <c r="G73" s="84"/>
      <c r="H73" s="84"/>
      <c r="I73" s="89"/>
      <c r="J73" s="84"/>
      <c r="K73" s="89"/>
    </row>
    <row r="74" spans="1:13" ht="21" customHeight="1">
      <c r="A74" s="82" t="s">
        <v>124</v>
      </c>
      <c r="C74" s="90"/>
      <c r="D74" s="90"/>
      <c r="E74" s="91">
        <v>502497</v>
      </c>
      <c r="F74" s="92"/>
      <c r="G74" s="91">
        <v>702328</v>
      </c>
      <c r="H74" s="92"/>
      <c r="I74" s="91">
        <v>0</v>
      </c>
      <c r="J74" s="92"/>
      <c r="K74" s="91">
        <v>0</v>
      </c>
    </row>
    <row r="75" spans="1:13" ht="21" customHeight="1">
      <c r="A75" s="82" t="s">
        <v>143</v>
      </c>
      <c r="C75" s="93"/>
      <c r="D75" s="90"/>
      <c r="E75" s="91">
        <v>544988</v>
      </c>
      <c r="F75" s="92"/>
      <c r="G75" s="91">
        <v>667841</v>
      </c>
      <c r="H75" s="92"/>
      <c r="I75" s="91">
        <v>0</v>
      </c>
      <c r="J75" s="92"/>
      <c r="K75" s="91">
        <v>0</v>
      </c>
    </row>
    <row r="76" spans="1:13" ht="21" customHeight="1">
      <c r="A76" s="82" t="s">
        <v>35</v>
      </c>
      <c r="C76" s="90"/>
      <c r="D76" s="90"/>
      <c r="E76" s="91">
        <v>62063</v>
      </c>
      <c r="F76" s="92"/>
      <c r="G76" s="91">
        <v>93555</v>
      </c>
      <c r="H76" s="92"/>
      <c r="I76" s="91">
        <v>0</v>
      </c>
      <c r="J76" s="92"/>
      <c r="K76" s="91">
        <v>0</v>
      </c>
    </row>
    <row r="77" spans="1:13" ht="21" customHeight="1">
      <c r="A77" s="82" t="s">
        <v>150</v>
      </c>
      <c r="C77" s="93"/>
      <c r="D77" s="93"/>
      <c r="E77" s="91">
        <v>122617</v>
      </c>
      <c r="F77" s="92"/>
      <c r="G77" s="91">
        <v>0</v>
      </c>
      <c r="H77" s="92"/>
      <c r="I77" s="91">
        <v>50288</v>
      </c>
      <c r="J77" s="92"/>
      <c r="K77" s="91">
        <v>32367</v>
      </c>
    </row>
    <row r="78" spans="1:13" ht="21" customHeight="1">
      <c r="A78" s="82" t="s">
        <v>144</v>
      </c>
      <c r="C78" s="93"/>
      <c r="D78" s="93"/>
      <c r="E78" s="91">
        <v>44467</v>
      </c>
      <c r="F78" s="92"/>
      <c r="G78" s="91">
        <v>178642</v>
      </c>
      <c r="H78" s="92"/>
      <c r="I78" s="91">
        <v>19960</v>
      </c>
      <c r="J78" s="92"/>
      <c r="K78" s="91">
        <v>7839</v>
      </c>
    </row>
    <row r="79" spans="1:13" ht="21" customHeight="1">
      <c r="A79" s="82" t="s">
        <v>113</v>
      </c>
      <c r="C79" s="90"/>
      <c r="D79" s="93"/>
      <c r="E79" s="91">
        <v>150653</v>
      </c>
      <c r="F79" s="92"/>
      <c r="G79" s="91">
        <v>180444</v>
      </c>
      <c r="H79" s="92"/>
      <c r="I79" s="91">
        <v>68621</v>
      </c>
      <c r="J79" s="92"/>
      <c r="K79" s="91">
        <v>69658</v>
      </c>
    </row>
    <row r="80" spans="1:13" ht="21" customHeight="1">
      <c r="A80" s="82" t="s">
        <v>36</v>
      </c>
      <c r="E80" s="91">
        <v>4298</v>
      </c>
      <c r="F80" s="92"/>
      <c r="G80" s="91">
        <v>12373</v>
      </c>
      <c r="H80" s="92"/>
      <c r="I80" s="91">
        <v>202248</v>
      </c>
      <c r="J80" s="92"/>
      <c r="K80" s="91">
        <v>201907</v>
      </c>
    </row>
    <row r="81" spans="1:13" ht="21" customHeight="1">
      <c r="A81" s="70" t="s">
        <v>37</v>
      </c>
      <c r="E81" s="94">
        <f>SUM(E74:E80)</f>
        <v>1431583</v>
      </c>
      <c r="F81" s="92"/>
      <c r="G81" s="94">
        <f>SUM(G74:G80)</f>
        <v>1835183</v>
      </c>
      <c r="H81" s="92"/>
      <c r="I81" s="94">
        <f>SUM(I74:I80)</f>
        <v>341117</v>
      </c>
      <c r="J81" s="92"/>
      <c r="K81" s="94">
        <f>SUM(K74:K80)</f>
        <v>311771</v>
      </c>
    </row>
    <row r="82" spans="1:13" ht="21" customHeight="1">
      <c r="A82" s="70" t="s">
        <v>38</v>
      </c>
      <c r="E82" s="95"/>
      <c r="F82" s="95"/>
      <c r="G82" s="95"/>
      <c r="H82" s="95"/>
      <c r="I82" s="95"/>
      <c r="J82" s="95"/>
      <c r="K82" s="95"/>
    </row>
    <row r="83" spans="1:13" ht="21" customHeight="1">
      <c r="A83" s="82" t="s">
        <v>148</v>
      </c>
      <c r="C83" s="90"/>
      <c r="D83" s="90"/>
      <c r="E83" s="92">
        <v>703561</v>
      </c>
      <c r="F83" s="92"/>
      <c r="G83" s="92">
        <v>743397</v>
      </c>
      <c r="H83" s="92"/>
      <c r="I83" s="91">
        <v>159519</v>
      </c>
      <c r="J83" s="92"/>
      <c r="K83" s="91">
        <v>160684</v>
      </c>
    </row>
    <row r="84" spans="1:13" ht="21" customHeight="1">
      <c r="A84" s="82" t="s">
        <v>145</v>
      </c>
      <c r="E84" s="92">
        <v>31698</v>
      </c>
      <c r="F84" s="92"/>
      <c r="G84" s="92">
        <v>40787</v>
      </c>
      <c r="H84" s="92"/>
      <c r="I84" s="91">
        <v>12483</v>
      </c>
      <c r="J84" s="92"/>
      <c r="K84" s="91">
        <v>13268</v>
      </c>
    </row>
    <row r="85" spans="1:13" ht="21" customHeight="1">
      <c r="A85" s="82" t="s">
        <v>146</v>
      </c>
      <c r="C85" s="90"/>
      <c r="D85" s="90"/>
      <c r="E85" s="92">
        <v>95689</v>
      </c>
      <c r="F85" s="92"/>
      <c r="G85" s="92">
        <v>143144</v>
      </c>
      <c r="H85" s="92"/>
      <c r="I85" s="91">
        <v>2582</v>
      </c>
      <c r="J85" s="92"/>
      <c r="K85" s="91">
        <v>2736</v>
      </c>
    </row>
    <row r="86" spans="1:13" ht="21" customHeight="1">
      <c r="A86" s="82" t="s">
        <v>142</v>
      </c>
      <c r="C86" s="90"/>
      <c r="D86" s="90"/>
      <c r="E86" s="92">
        <v>42273</v>
      </c>
      <c r="F86" s="92"/>
      <c r="G86" s="92">
        <v>76686</v>
      </c>
      <c r="H86" s="92"/>
      <c r="I86" s="92">
        <v>39036</v>
      </c>
      <c r="J86" s="92"/>
      <c r="K86" s="92">
        <v>39065</v>
      </c>
      <c r="L86" s="96"/>
      <c r="M86" s="96"/>
    </row>
    <row r="87" spans="1:13" ht="21" customHeight="1">
      <c r="A87" s="82" t="s">
        <v>194</v>
      </c>
      <c r="C87" s="93"/>
      <c r="D87" s="90"/>
      <c r="E87" s="92">
        <v>514</v>
      </c>
      <c r="F87" s="92"/>
      <c r="G87" s="92">
        <v>10901</v>
      </c>
      <c r="H87" s="92"/>
      <c r="I87" s="92">
        <v>-323</v>
      </c>
      <c r="J87" s="92"/>
      <c r="K87" s="92">
        <v>-747</v>
      </c>
    </row>
    <row r="88" spans="1:13" ht="21" customHeight="1">
      <c r="A88" s="82" t="s">
        <v>186</v>
      </c>
      <c r="C88" s="93"/>
      <c r="D88" s="90"/>
      <c r="E88" s="92">
        <v>0</v>
      </c>
      <c r="F88" s="92"/>
      <c r="G88" s="92">
        <v>2753</v>
      </c>
      <c r="H88" s="92"/>
      <c r="I88" s="92">
        <v>0</v>
      </c>
      <c r="J88" s="92"/>
      <c r="K88" s="92">
        <v>0</v>
      </c>
    </row>
    <row r="89" spans="1:13" ht="21" customHeight="1">
      <c r="A89" s="82" t="s">
        <v>195</v>
      </c>
      <c r="C89" s="93"/>
      <c r="D89" s="90"/>
      <c r="E89" s="92">
        <v>0</v>
      </c>
      <c r="F89" s="92"/>
      <c r="G89" s="92">
        <v>78951</v>
      </c>
      <c r="H89" s="92"/>
      <c r="I89" s="92">
        <v>0</v>
      </c>
      <c r="J89" s="92"/>
      <c r="K89" s="91">
        <v>0</v>
      </c>
    </row>
    <row r="90" spans="1:13" ht="21" customHeight="1">
      <c r="A90" s="82" t="s">
        <v>147</v>
      </c>
      <c r="C90" s="90"/>
      <c r="D90" s="90"/>
      <c r="E90" s="92">
        <v>214611</v>
      </c>
      <c r="F90" s="92"/>
      <c r="G90" s="92">
        <v>229257</v>
      </c>
      <c r="H90" s="92"/>
      <c r="I90" s="91">
        <v>50852</v>
      </c>
      <c r="J90" s="92"/>
      <c r="K90" s="98">
        <v>46258</v>
      </c>
    </row>
    <row r="91" spans="1:13" ht="21" customHeight="1">
      <c r="A91" s="70" t="s">
        <v>39</v>
      </c>
      <c r="C91" s="90"/>
      <c r="D91" s="90"/>
      <c r="E91" s="97">
        <f>SUM(E83:E90)</f>
        <v>1088346</v>
      </c>
      <c r="F91" s="92"/>
      <c r="G91" s="97">
        <f>SUM(G83:G90)</f>
        <v>1325876</v>
      </c>
      <c r="H91" s="92"/>
      <c r="I91" s="97">
        <f>SUM(I83:I90)</f>
        <v>264149</v>
      </c>
      <c r="J91" s="92"/>
      <c r="K91" s="98">
        <f>SUM(K83:K90)</f>
        <v>261264</v>
      </c>
    </row>
    <row r="92" spans="1:13" ht="21" customHeight="1">
      <c r="A92" s="70" t="s">
        <v>231</v>
      </c>
      <c r="C92" s="90"/>
      <c r="D92" s="90"/>
      <c r="I92" s="82"/>
      <c r="J92" s="92"/>
      <c r="K92" s="92"/>
    </row>
    <row r="93" spans="1:13" ht="21" customHeight="1">
      <c r="A93" s="70" t="s">
        <v>233</v>
      </c>
      <c r="C93" s="90"/>
      <c r="D93" s="90"/>
      <c r="E93" s="92">
        <f>SUM(E81-E91)</f>
        <v>343237</v>
      </c>
      <c r="F93" s="92"/>
      <c r="G93" s="92">
        <f>SUM(G81-G91)</f>
        <v>509307</v>
      </c>
      <c r="H93" s="92"/>
      <c r="I93" s="92">
        <f>SUM(I81-I91)</f>
        <v>76968</v>
      </c>
      <c r="J93" s="92"/>
      <c r="K93" s="92">
        <f>SUM(K81-K91)</f>
        <v>50507</v>
      </c>
    </row>
    <row r="94" spans="1:13" ht="21" customHeight="1">
      <c r="A94" s="82" t="s">
        <v>232</v>
      </c>
      <c r="C94" s="93">
        <v>11.2</v>
      </c>
      <c r="D94" s="90"/>
      <c r="E94" s="92">
        <v>-42</v>
      </c>
      <c r="F94" s="92"/>
      <c r="G94" s="92">
        <v>0</v>
      </c>
      <c r="H94" s="92"/>
      <c r="I94" s="92">
        <v>-42</v>
      </c>
      <c r="J94" s="92"/>
      <c r="K94" s="92">
        <v>0</v>
      </c>
    </row>
    <row r="95" spans="1:13" ht="21" customHeight="1">
      <c r="A95" s="82" t="s">
        <v>155</v>
      </c>
      <c r="C95" s="93">
        <v>10.199999999999999</v>
      </c>
      <c r="D95" s="90"/>
      <c r="E95" s="98">
        <v>0</v>
      </c>
      <c r="F95" s="92"/>
      <c r="G95" s="98">
        <v>0</v>
      </c>
      <c r="H95" s="92"/>
      <c r="I95" s="98">
        <v>214953</v>
      </c>
      <c r="J95" s="92"/>
      <c r="K95" s="98">
        <v>367560</v>
      </c>
    </row>
    <row r="96" spans="1:13" ht="21" customHeight="1">
      <c r="A96" s="70" t="s">
        <v>160</v>
      </c>
      <c r="C96" s="90"/>
      <c r="D96" s="90"/>
      <c r="E96" s="92">
        <f>SUM(E93:E95)</f>
        <v>343195</v>
      </c>
      <c r="F96" s="92"/>
      <c r="G96" s="92">
        <f>SUM(G93:G95)</f>
        <v>509307</v>
      </c>
      <c r="H96" s="92"/>
      <c r="I96" s="92">
        <f>SUM(I93:I95)</f>
        <v>291879</v>
      </c>
      <c r="J96" s="92"/>
      <c r="K96" s="92">
        <f>SUM(K93:K95)</f>
        <v>418067</v>
      </c>
    </row>
    <row r="97" spans="1:13" ht="21" customHeight="1">
      <c r="A97" s="82" t="s">
        <v>185</v>
      </c>
      <c r="C97" s="90">
        <v>20</v>
      </c>
      <c r="D97" s="90"/>
      <c r="E97" s="92">
        <v>-67455</v>
      </c>
      <c r="F97" s="92"/>
      <c r="G97" s="92">
        <v>-101278</v>
      </c>
      <c r="H97" s="92"/>
      <c r="I97" s="91">
        <v>-16139</v>
      </c>
      <c r="J97" s="92"/>
      <c r="K97" s="91">
        <v>-10038</v>
      </c>
    </row>
    <row r="98" spans="1:13" ht="21" customHeight="1">
      <c r="A98" s="99" t="s">
        <v>40</v>
      </c>
      <c r="C98" s="90"/>
      <c r="D98" s="90"/>
      <c r="E98" s="97">
        <f>SUM(E96:E97)</f>
        <v>275740</v>
      </c>
      <c r="F98" s="92"/>
      <c r="G98" s="97">
        <f>SUM(G96:G97)</f>
        <v>408029</v>
      </c>
      <c r="H98" s="92"/>
      <c r="I98" s="97">
        <f>SUM(I96:I97)</f>
        <v>275740</v>
      </c>
      <c r="J98" s="92"/>
      <c r="K98" s="97">
        <f>SUM(K96:K97)</f>
        <v>408029</v>
      </c>
    </row>
    <row r="99" spans="1:13" ht="21" customHeight="1">
      <c r="A99" s="99"/>
      <c r="C99" s="90"/>
      <c r="D99" s="90"/>
      <c r="E99" s="100"/>
      <c r="F99" s="101"/>
      <c r="G99" s="100"/>
      <c r="H99" s="101"/>
      <c r="I99" s="100"/>
      <c r="J99" s="101"/>
      <c r="K99" s="100"/>
    </row>
    <row r="100" spans="1:13" ht="21" customHeight="1">
      <c r="A100" s="82" t="s">
        <v>15</v>
      </c>
      <c r="C100" s="90"/>
      <c r="D100" s="90"/>
      <c r="E100" s="90"/>
      <c r="F100" s="90"/>
      <c r="G100" s="90"/>
      <c r="H100" s="90"/>
      <c r="I100" s="102"/>
      <c r="J100" s="90"/>
      <c r="K100" s="102"/>
    </row>
    <row r="101" spans="1:13" s="70" customFormat="1" ht="21" customHeight="1">
      <c r="I101" s="71"/>
      <c r="K101" s="72" t="s">
        <v>0</v>
      </c>
    </row>
    <row r="102" spans="1:13" s="70" customFormat="1" ht="21" customHeight="1">
      <c r="A102" s="70" t="s">
        <v>120</v>
      </c>
      <c r="I102" s="71"/>
      <c r="K102" s="72"/>
    </row>
    <row r="103" spans="1:13" s="70" customFormat="1" ht="21" customHeight="1">
      <c r="A103" s="70" t="s">
        <v>125</v>
      </c>
      <c r="I103" s="71"/>
      <c r="K103" s="71"/>
    </row>
    <row r="104" spans="1:13" s="70" customFormat="1" ht="21" customHeight="1">
      <c r="A104" s="70" t="s">
        <v>213</v>
      </c>
      <c r="I104" s="71"/>
      <c r="K104" s="71"/>
    </row>
    <row r="105" spans="1:13" s="77" customFormat="1" ht="21" customHeight="1">
      <c r="A105" s="74"/>
      <c r="B105" s="74"/>
      <c r="C105" s="74"/>
      <c r="D105" s="74"/>
      <c r="E105" s="74"/>
      <c r="F105" s="74"/>
      <c r="G105" s="74"/>
      <c r="H105" s="74"/>
      <c r="I105" s="75"/>
      <c r="J105" s="74"/>
      <c r="K105" s="76" t="s">
        <v>1</v>
      </c>
    </row>
    <row r="106" spans="1:13" s="81" customFormat="1" ht="18" customHeight="1">
      <c r="A106" s="78"/>
      <c r="B106" s="78"/>
      <c r="C106" s="78"/>
      <c r="D106" s="78"/>
      <c r="E106" s="149" t="s">
        <v>2</v>
      </c>
      <c r="F106" s="149"/>
      <c r="G106" s="149"/>
      <c r="H106" s="79"/>
      <c r="I106" s="149" t="s">
        <v>16</v>
      </c>
      <c r="J106" s="149"/>
      <c r="K106" s="149"/>
      <c r="L106" s="79"/>
      <c r="M106" s="80"/>
    </row>
    <row r="107" spans="1:13" ht="21" customHeight="1">
      <c r="C107" s="83" t="s">
        <v>17</v>
      </c>
      <c r="D107" s="84"/>
      <c r="E107" s="85" t="s">
        <v>173</v>
      </c>
      <c r="F107" s="86"/>
      <c r="G107" s="85" t="s">
        <v>154</v>
      </c>
      <c r="H107" s="86"/>
      <c r="I107" s="85" t="s">
        <v>173</v>
      </c>
      <c r="J107" s="86"/>
      <c r="K107" s="85" t="s">
        <v>154</v>
      </c>
    </row>
    <row r="108" spans="1:13" ht="21" customHeight="1">
      <c r="A108" s="103" t="s">
        <v>41</v>
      </c>
      <c r="C108" s="104"/>
      <c r="D108" s="84"/>
      <c r="E108" s="105"/>
      <c r="F108" s="86"/>
      <c r="G108" s="105"/>
      <c r="H108" s="86"/>
      <c r="I108" s="105"/>
      <c r="J108" s="86"/>
      <c r="K108" s="105"/>
    </row>
    <row r="109" spans="1:13" ht="21" customHeight="1">
      <c r="A109" s="106" t="s">
        <v>107</v>
      </c>
      <c r="C109" s="104"/>
      <c r="D109" s="84"/>
      <c r="E109" s="105"/>
      <c r="F109" s="86"/>
      <c r="G109" s="105"/>
      <c r="H109" s="86"/>
      <c r="I109" s="105"/>
      <c r="J109" s="86"/>
      <c r="K109" s="105"/>
    </row>
    <row r="110" spans="1:13" ht="21" customHeight="1">
      <c r="A110" s="106" t="s">
        <v>108</v>
      </c>
      <c r="C110" s="104"/>
      <c r="D110" s="84"/>
      <c r="E110" s="105"/>
      <c r="F110" s="86"/>
      <c r="G110" s="105"/>
      <c r="H110" s="86"/>
      <c r="I110" s="105"/>
      <c r="J110" s="86"/>
      <c r="K110" s="105"/>
    </row>
    <row r="111" spans="1:13" ht="21" customHeight="1">
      <c r="A111" s="107" t="s">
        <v>196</v>
      </c>
      <c r="B111" s="93"/>
      <c r="C111" s="93">
        <v>6.5</v>
      </c>
      <c r="D111" s="96"/>
      <c r="E111" s="108">
        <v>-10928</v>
      </c>
      <c r="F111" s="92"/>
      <c r="G111" s="108">
        <v>5068</v>
      </c>
      <c r="H111" s="92"/>
      <c r="I111" s="108">
        <v>-10928</v>
      </c>
      <c r="J111" s="92"/>
      <c r="K111" s="108">
        <v>5068</v>
      </c>
    </row>
    <row r="112" spans="1:13" ht="21" customHeight="1">
      <c r="A112" s="107" t="s">
        <v>109</v>
      </c>
      <c r="B112" s="90"/>
      <c r="C112" s="93" t="s">
        <v>215</v>
      </c>
      <c r="D112" s="96"/>
      <c r="E112" s="109">
        <v>2186</v>
      </c>
      <c r="F112" s="92"/>
      <c r="G112" s="109">
        <v>-1014</v>
      </c>
      <c r="H112" s="92"/>
      <c r="I112" s="109">
        <v>2186</v>
      </c>
      <c r="J112" s="92"/>
      <c r="K112" s="109">
        <v>-1014</v>
      </c>
    </row>
    <row r="113" spans="1:11" ht="21" customHeight="1">
      <c r="A113" s="107" t="s">
        <v>110</v>
      </c>
      <c r="C113" s="93"/>
      <c r="D113" s="96"/>
      <c r="E113" s="92"/>
      <c r="F113" s="92"/>
      <c r="G113" s="92"/>
      <c r="H113" s="92"/>
      <c r="I113" s="92"/>
      <c r="J113" s="100"/>
      <c r="K113" s="100"/>
    </row>
    <row r="114" spans="1:11" ht="21" customHeight="1">
      <c r="A114" s="107" t="s">
        <v>111</v>
      </c>
      <c r="C114" s="93"/>
      <c r="D114" s="96"/>
      <c r="E114" s="98">
        <f>SUM(E111:E112)</f>
        <v>-8742</v>
      </c>
      <c r="F114" s="92"/>
      <c r="G114" s="98">
        <f>SUM(G111:G112)</f>
        <v>4054</v>
      </c>
      <c r="H114" s="92"/>
      <c r="I114" s="98">
        <f>SUM(I111:I113)</f>
        <v>-8742</v>
      </c>
      <c r="J114" s="100"/>
      <c r="K114" s="137">
        <f>SUM(K111:K112)</f>
        <v>4054</v>
      </c>
    </row>
    <row r="115" spans="1:11" ht="21" customHeight="1">
      <c r="A115" s="106" t="s">
        <v>216</v>
      </c>
      <c r="C115" s="93"/>
      <c r="D115" s="96"/>
      <c r="E115" s="92"/>
      <c r="F115" s="92"/>
      <c r="G115" s="92"/>
      <c r="H115" s="92"/>
      <c r="I115" s="92"/>
      <c r="J115" s="92"/>
      <c r="K115" s="92"/>
    </row>
    <row r="116" spans="1:11" ht="21" customHeight="1">
      <c r="A116" s="106" t="s">
        <v>217</v>
      </c>
      <c r="C116" s="93"/>
      <c r="D116" s="96"/>
      <c r="E116" s="92"/>
      <c r="F116" s="92"/>
      <c r="G116" s="92"/>
      <c r="H116" s="92"/>
      <c r="I116" s="92"/>
      <c r="J116" s="92"/>
      <c r="K116" s="92"/>
    </row>
    <row r="117" spans="1:11" ht="21" customHeight="1">
      <c r="A117" s="107" t="s">
        <v>218</v>
      </c>
      <c r="C117" s="93"/>
      <c r="D117" s="96"/>
      <c r="E117" s="108">
        <v>730</v>
      </c>
      <c r="F117" s="92"/>
      <c r="G117" s="108">
        <v>0</v>
      </c>
      <c r="H117" s="92"/>
      <c r="I117" s="108">
        <v>2200</v>
      </c>
      <c r="J117" s="92"/>
      <c r="K117" s="108">
        <v>0</v>
      </c>
    </row>
    <row r="118" spans="1:11" ht="21" customHeight="1">
      <c r="A118" s="107" t="s">
        <v>109</v>
      </c>
      <c r="C118" s="93"/>
      <c r="D118" s="96"/>
      <c r="E118" s="109">
        <v>-146</v>
      </c>
      <c r="F118" s="92"/>
      <c r="G118" s="109">
        <v>0</v>
      </c>
      <c r="H118" s="92"/>
      <c r="I118" s="109">
        <v>-440</v>
      </c>
      <c r="J118" s="92"/>
      <c r="K118" s="109">
        <v>0</v>
      </c>
    </row>
    <row r="119" spans="1:11" ht="21" customHeight="1">
      <c r="A119" s="107"/>
      <c r="C119" s="93"/>
      <c r="D119" s="96"/>
      <c r="E119" s="92"/>
      <c r="F119" s="92"/>
      <c r="G119" s="92"/>
      <c r="H119" s="92"/>
      <c r="I119" s="92"/>
      <c r="J119" s="92"/>
      <c r="K119" s="92"/>
    </row>
    <row r="120" spans="1:11" ht="21" customHeight="1">
      <c r="A120" s="107" t="s">
        <v>219</v>
      </c>
      <c r="C120" s="93">
        <v>10.199999999999999</v>
      </c>
      <c r="D120" s="96"/>
      <c r="E120" s="108">
        <v>0</v>
      </c>
      <c r="F120" s="92"/>
      <c r="G120" s="108">
        <v>0</v>
      </c>
      <c r="H120" s="92"/>
      <c r="I120" s="108">
        <v>-1470</v>
      </c>
      <c r="J120" s="92"/>
      <c r="K120" s="108">
        <v>0</v>
      </c>
    </row>
    <row r="121" spans="1:11" ht="21" customHeight="1">
      <c r="A121" s="107" t="s">
        <v>109</v>
      </c>
      <c r="C121" s="93"/>
      <c r="D121" s="96"/>
      <c r="E121" s="109">
        <v>0</v>
      </c>
      <c r="F121" s="92"/>
      <c r="G121" s="109">
        <v>0</v>
      </c>
      <c r="H121" s="92"/>
      <c r="I121" s="109">
        <v>294</v>
      </c>
      <c r="J121" s="92"/>
      <c r="K121" s="109">
        <v>0</v>
      </c>
    </row>
    <row r="122" spans="1:11" ht="21" customHeight="1">
      <c r="A122" s="107" t="s">
        <v>220</v>
      </c>
      <c r="C122" s="93"/>
      <c r="D122" s="96"/>
      <c r="E122" s="92"/>
      <c r="F122" s="92"/>
      <c r="G122" s="92"/>
      <c r="H122" s="92"/>
      <c r="I122" s="92"/>
      <c r="J122" s="92"/>
      <c r="K122" s="92"/>
    </row>
    <row r="123" spans="1:11" ht="21" customHeight="1">
      <c r="A123" s="107" t="s">
        <v>111</v>
      </c>
      <c r="C123" s="93"/>
      <c r="D123" s="96"/>
      <c r="E123" s="98">
        <f>SUM(E117:E118)</f>
        <v>584</v>
      </c>
      <c r="F123" s="92"/>
      <c r="G123" s="98">
        <f>SUM(G117:G118)</f>
        <v>0</v>
      </c>
      <c r="H123" s="92"/>
      <c r="I123" s="98">
        <v>584</v>
      </c>
      <c r="J123" s="92"/>
      <c r="K123" s="98">
        <f>SUM(K117:K118)</f>
        <v>0</v>
      </c>
    </row>
    <row r="124" spans="1:11" ht="21" customHeight="1">
      <c r="A124" s="103" t="s">
        <v>42</v>
      </c>
      <c r="C124" s="93"/>
      <c r="D124" s="96"/>
      <c r="E124" s="98">
        <f>SUM(E114+E123)</f>
        <v>-8158</v>
      </c>
      <c r="F124" s="92"/>
      <c r="G124" s="98">
        <f>SUM(G114+G123)</f>
        <v>4054</v>
      </c>
      <c r="H124" s="92"/>
      <c r="I124" s="98">
        <f>SUM(I114+I123)</f>
        <v>-8158</v>
      </c>
      <c r="J124" s="92"/>
      <c r="K124" s="98">
        <f>SUM(K114+K123)</f>
        <v>4054</v>
      </c>
    </row>
    <row r="125" spans="1:11" ht="21" customHeight="1">
      <c r="D125" s="96"/>
      <c r="E125" s="92"/>
      <c r="F125" s="92"/>
      <c r="G125" s="92"/>
      <c r="H125" s="92"/>
      <c r="I125" s="92"/>
      <c r="J125" s="92"/>
      <c r="K125" s="92"/>
    </row>
    <row r="126" spans="1:11" ht="21" customHeight="1" thickBot="1">
      <c r="A126" s="103" t="s">
        <v>14</v>
      </c>
      <c r="D126" s="96"/>
      <c r="E126" s="143">
        <f>SUM(E98,E124)</f>
        <v>267582</v>
      </c>
      <c r="F126" s="92"/>
      <c r="G126" s="143">
        <f>SUM(G98,G124)</f>
        <v>412083</v>
      </c>
      <c r="H126" s="92"/>
      <c r="I126" s="143">
        <f>SUM(I98,I124)</f>
        <v>267582</v>
      </c>
      <c r="J126" s="92"/>
      <c r="K126" s="143">
        <f>SUM(K98,K124)</f>
        <v>412083</v>
      </c>
    </row>
    <row r="127" spans="1:11" ht="21" customHeight="1" thickTop="1">
      <c r="D127" s="96"/>
      <c r="E127" s="92"/>
      <c r="F127" s="92"/>
      <c r="G127" s="92"/>
      <c r="H127" s="92"/>
      <c r="I127" s="92"/>
      <c r="J127" s="100"/>
      <c r="K127" s="100"/>
    </row>
    <row r="128" spans="1:11" ht="21" customHeight="1">
      <c r="A128" s="70" t="s">
        <v>43</v>
      </c>
      <c r="C128" s="90">
        <v>21</v>
      </c>
      <c r="D128" s="96"/>
      <c r="E128" s="128"/>
      <c r="F128" s="128"/>
      <c r="G128" s="128"/>
      <c r="H128" s="128"/>
      <c r="I128" s="128"/>
      <c r="J128" s="100"/>
      <c r="K128" s="100"/>
    </row>
    <row r="129" spans="1:11" ht="21" customHeight="1">
      <c r="A129" s="82" t="s">
        <v>44</v>
      </c>
      <c r="C129" s="90"/>
      <c r="D129" s="96"/>
      <c r="E129" s="128"/>
      <c r="F129" s="128"/>
      <c r="G129" s="128"/>
      <c r="H129" s="128"/>
      <c r="I129" s="128"/>
      <c r="J129" s="100"/>
      <c r="K129" s="111"/>
    </row>
    <row r="130" spans="1:11" ht="21" customHeight="1" thickBot="1">
      <c r="A130" s="82" t="s">
        <v>228</v>
      </c>
      <c r="C130" s="93"/>
      <c r="D130" s="96"/>
      <c r="E130" s="112">
        <v>0.13</v>
      </c>
      <c r="F130" s="113"/>
      <c r="G130" s="112">
        <v>0.19</v>
      </c>
      <c r="H130" s="113"/>
      <c r="I130" s="112">
        <v>0.13</v>
      </c>
      <c r="J130" s="117"/>
      <c r="K130" s="112">
        <v>0.19</v>
      </c>
    </row>
    <row r="131" spans="1:11" ht="21" customHeight="1" thickTop="1">
      <c r="C131" s="93"/>
      <c r="D131" s="93"/>
      <c r="E131" s="93"/>
      <c r="F131" s="93"/>
      <c r="G131" s="93"/>
      <c r="H131" s="93"/>
      <c r="I131" s="82"/>
      <c r="J131" s="93"/>
      <c r="K131" s="82"/>
    </row>
    <row r="132" spans="1:11" ht="21" customHeight="1">
      <c r="C132" s="93"/>
      <c r="D132" s="93"/>
      <c r="E132" s="93"/>
      <c r="F132" s="93"/>
      <c r="G132" s="93"/>
      <c r="H132" s="93"/>
      <c r="I132" s="82"/>
      <c r="J132" s="93"/>
      <c r="K132" s="82"/>
    </row>
    <row r="133" spans="1:11" ht="21" customHeight="1">
      <c r="A133" s="82" t="s">
        <v>15</v>
      </c>
      <c r="C133" s="93"/>
      <c r="D133" s="93"/>
      <c r="E133" s="93"/>
      <c r="F133" s="93"/>
      <c r="G133" s="93"/>
      <c r="H133" s="93"/>
      <c r="I133" s="82"/>
      <c r="J133" s="93"/>
      <c r="K133" s="82"/>
    </row>
    <row r="134" spans="1:11" ht="21" customHeight="1">
      <c r="C134" s="93"/>
      <c r="D134" s="93"/>
      <c r="E134" s="93"/>
      <c r="F134" s="93"/>
      <c r="G134" s="93"/>
      <c r="H134" s="93"/>
      <c r="I134" s="82"/>
      <c r="J134" s="93"/>
      <c r="K134" s="82"/>
    </row>
    <row r="135" spans="1:11" ht="21" customHeight="1">
      <c r="A135" s="142"/>
      <c r="B135" s="142"/>
      <c r="D135" s="74"/>
      <c r="E135" s="74"/>
      <c r="F135" s="74"/>
      <c r="G135" s="74"/>
      <c r="H135" s="74"/>
      <c r="I135" s="115"/>
      <c r="J135" s="74"/>
      <c r="K135" s="74"/>
    </row>
    <row r="136" spans="1:11" ht="21" customHeight="1">
      <c r="A136" s="116" t="s">
        <v>25</v>
      </c>
      <c r="B136" s="116" t="s">
        <v>25</v>
      </c>
      <c r="C136" s="96"/>
      <c r="D136" s="96" t="s">
        <v>25</v>
      </c>
      <c r="E136" s="93"/>
      <c r="F136" s="116"/>
      <c r="G136" s="116"/>
      <c r="H136" s="116"/>
      <c r="I136" s="116" t="s">
        <v>25</v>
      </c>
      <c r="J136" s="116"/>
      <c r="K136" s="116" t="s">
        <v>25</v>
      </c>
    </row>
    <row r="137" spans="1:11" ht="21" customHeight="1">
      <c r="A137" s="150" t="s">
        <v>33</v>
      </c>
      <c r="B137" s="150"/>
      <c r="D137" s="74"/>
      <c r="E137" s="74"/>
      <c r="F137" s="150" t="s">
        <v>33</v>
      </c>
      <c r="G137" s="150"/>
      <c r="H137" s="150"/>
      <c r="I137" s="150"/>
      <c r="J137" s="150"/>
      <c r="K137" s="150"/>
    </row>
  </sheetData>
  <mergeCells count="12">
    <mergeCell ref="E6:G6"/>
    <mergeCell ref="I6:K6"/>
    <mergeCell ref="E42:G42"/>
    <mergeCell ref="I42:K42"/>
    <mergeCell ref="A64:B64"/>
    <mergeCell ref="F64:K64"/>
    <mergeCell ref="E70:G70"/>
    <mergeCell ref="I70:K70"/>
    <mergeCell ref="E106:G106"/>
    <mergeCell ref="I106:K106"/>
    <mergeCell ref="A137:B137"/>
    <mergeCell ref="F137:K137"/>
  </mergeCells>
  <pageMargins left="0.6692913385826772" right="0.19685039370078741" top="0.78740157480314965" bottom="0.19685039370078741" header="0.19685039370078741" footer="0.19685039370078741"/>
  <pageSetup paperSize="9" scale="90" orientation="portrait" r:id="rId1"/>
  <rowBreaks count="3" manualBreakCount="3">
    <brk id="36" max="16383" man="1"/>
    <brk id="6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V40"/>
  <sheetViews>
    <sheetView showGridLines="0" zoomScaleNormal="100" zoomScaleSheetLayoutView="100" workbookViewId="0">
      <selection activeCell="D42" sqref="D42"/>
    </sheetView>
  </sheetViews>
  <sheetFormatPr defaultColWidth="10.5703125" defaultRowHeight="18" customHeight="1"/>
  <cols>
    <col min="1" max="1" width="37.425781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32" customWidth="1"/>
    <col min="11" max="11" width="1.7109375" style="4" customWidth="1"/>
    <col min="12" max="12" width="14.7109375" style="4" customWidth="1"/>
    <col min="13" max="13" width="1.7109375" style="32" customWidth="1"/>
    <col min="14" max="14" width="14.7109375" style="32" customWidth="1"/>
    <col min="15" max="15" width="0.85546875" style="4" customWidth="1"/>
    <col min="16" max="16384" width="10.5703125" style="4"/>
  </cols>
  <sheetData>
    <row r="1" spans="1:256" s="12" customFormat="1" ht="18" customHeight="1">
      <c r="A1" s="46"/>
      <c r="B1" s="46"/>
      <c r="C1" s="46"/>
      <c r="D1" s="46"/>
      <c r="E1" s="46"/>
      <c r="F1" s="46"/>
      <c r="G1" s="46"/>
      <c r="H1" s="46"/>
      <c r="I1" s="46"/>
      <c r="J1" s="55"/>
      <c r="K1" s="46"/>
      <c r="L1" s="46"/>
      <c r="M1" s="55"/>
      <c r="N1" s="56" t="s">
        <v>0</v>
      </c>
      <c r="O1" s="4"/>
    </row>
    <row r="2" spans="1:256" s="5" customFormat="1" ht="18" customHeight="1">
      <c r="A2" s="5" t="s">
        <v>120</v>
      </c>
      <c r="J2" s="31"/>
      <c r="M2" s="31"/>
      <c r="N2" s="31"/>
    </row>
    <row r="3" spans="1:256" s="5" customFormat="1" ht="18" customHeight="1">
      <c r="A3" s="5" t="s">
        <v>126</v>
      </c>
      <c r="J3" s="31"/>
      <c r="M3" s="31"/>
      <c r="N3" s="31"/>
    </row>
    <row r="4" spans="1:256" s="12" customFormat="1" ht="18" customHeight="1">
      <c r="A4" s="5" t="s">
        <v>213</v>
      </c>
      <c r="B4" s="5"/>
      <c r="C4" s="5"/>
      <c r="D4" s="5"/>
      <c r="E4" s="5"/>
      <c r="F4" s="5"/>
      <c r="G4" s="5"/>
      <c r="H4" s="5"/>
      <c r="I4" s="5"/>
      <c r="J4" s="31"/>
      <c r="K4" s="5"/>
      <c r="L4" s="5"/>
      <c r="M4" s="31"/>
      <c r="N4" s="31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s="12" customFormat="1" ht="18" customHeight="1">
      <c r="A5" s="46"/>
      <c r="B5" s="46"/>
      <c r="C5" s="46"/>
      <c r="D5" s="46"/>
      <c r="E5" s="46"/>
      <c r="F5" s="46"/>
      <c r="G5" s="46"/>
      <c r="H5" s="46"/>
      <c r="I5" s="46"/>
      <c r="J5" s="55"/>
      <c r="K5" s="46"/>
      <c r="L5" s="46"/>
      <c r="M5" s="55"/>
      <c r="N5" s="48" t="s">
        <v>1</v>
      </c>
      <c r="O5" s="4"/>
    </row>
    <row r="6" spans="1:256" s="12" customFormat="1" ht="18" customHeight="1">
      <c r="A6" s="46"/>
      <c r="B6" s="46"/>
      <c r="C6" s="46"/>
      <c r="D6" s="147" t="s">
        <v>2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4"/>
    </row>
    <row r="7" spans="1:256" s="12" customFormat="1" ht="18" customHeight="1">
      <c r="A7" s="46"/>
      <c r="B7" s="46"/>
      <c r="C7" s="46"/>
      <c r="D7" s="47"/>
      <c r="E7" s="47"/>
      <c r="F7" s="47"/>
      <c r="G7" s="47"/>
      <c r="H7" s="47"/>
      <c r="I7" s="47"/>
      <c r="J7" s="57"/>
      <c r="K7" s="47"/>
      <c r="L7" s="51" t="s">
        <v>3</v>
      </c>
      <c r="M7" s="57"/>
      <c r="N7" s="57"/>
      <c r="O7" s="4"/>
    </row>
    <row r="8" spans="1:256" s="13" customFormat="1" ht="18" customHeight="1">
      <c r="A8" s="46"/>
      <c r="B8" s="46"/>
      <c r="C8" s="46"/>
      <c r="D8" s="47"/>
      <c r="E8" s="47"/>
      <c r="F8" s="47"/>
      <c r="G8" s="47"/>
      <c r="H8" s="47"/>
      <c r="I8" s="47"/>
      <c r="J8" s="57"/>
      <c r="K8" s="47"/>
      <c r="L8" s="67" t="s">
        <v>105</v>
      </c>
      <c r="M8" s="57"/>
      <c r="N8" s="57"/>
      <c r="O8" s="4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ht="18" customHeight="1">
      <c r="A9" s="46"/>
      <c r="B9" s="46"/>
      <c r="C9" s="46"/>
      <c r="D9" s="47"/>
      <c r="E9" s="47"/>
      <c r="F9" s="47"/>
      <c r="G9" s="47"/>
      <c r="H9" s="47"/>
      <c r="I9" s="47"/>
      <c r="J9" s="57"/>
      <c r="K9" s="47"/>
      <c r="L9" s="51" t="s">
        <v>4</v>
      </c>
      <c r="M9" s="57"/>
      <c r="N9" s="57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ht="18" customHeight="1">
      <c r="A10" s="46"/>
      <c r="B10" s="46"/>
      <c r="C10" s="46"/>
      <c r="D10" s="47"/>
      <c r="E10" s="47"/>
      <c r="F10" s="47"/>
      <c r="G10" s="47"/>
      <c r="H10" s="47"/>
      <c r="I10" s="47"/>
      <c r="J10" s="57"/>
      <c r="K10" s="47"/>
      <c r="L10" s="67" t="s">
        <v>5</v>
      </c>
      <c r="M10" s="57"/>
      <c r="N10" s="57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ht="18" customHeight="1">
      <c r="A11" s="46"/>
      <c r="B11" s="46"/>
      <c r="C11" s="46"/>
      <c r="D11" s="47"/>
      <c r="E11" s="47"/>
      <c r="F11" s="47"/>
      <c r="G11" s="47"/>
      <c r="H11" s="47"/>
      <c r="I11" s="47"/>
      <c r="J11" s="57"/>
      <c r="K11" s="47"/>
      <c r="L11" s="51" t="s">
        <v>133</v>
      </c>
      <c r="M11" s="57"/>
      <c r="N11" s="57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ht="18" customHeight="1">
      <c r="A12" s="46"/>
      <c r="B12" s="46"/>
      <c r="C12" s="46"/>
      <c r="D12" s="46"/>
      <c r="E12" s="46"/>
      <c r="F12" s="46"/>
      <c r="G12" s="46"/>
      <c r="H12" s="58"/>
      <c r="I12" s="67" t="s">
        <v>6</v>
      </c>
      <c r="J12" s="59"/>
      <c r="K12" s="46"/>
      <c r="L12" s="68" t="s">
        <v>149</v>
      </c>
      <c r="M12" s="57"/>
      <c r="N12" s="48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ht="18" customHeight="1">
      <c r="A13" s="46"/>
      <c r="B13" s="46"/>
      <c r="C13" s="46"/>
      <c r="D13" s="68" t="s">
        <v>7</v>
      </c>
      <c r="E13" s="68"/>
      <c r="F13" s="68" t="s">
        <v>8</v>
      </c>
      <c r="G13" s="68"/>
      <c r="H13" s="51" t="s">
        <v>9</v>
      </c>
      <c r="I13" s="68"/>
      <c r="J13" s="60"/>
      <c r="K13" s="68"/>
      <c r="L13" s="68" t="s">
        <v>69</v>
      </c>
      <c r="M13" s="53"/>
      <c r="N13" s="51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ht="18" customHeight="1">
      <c r="A14" s="13"/>
      <c r="B14" s="52"/>
      <c r="C14" s="13"/>
      <c r="D14" s="61" t="s">
        <v>10</v>
      </c>
      <c r="E14" s="13"/>
      <c r="F14" s="61" t="s">
        <v>11</v>
      </c>
      <c r="G14" s="13"/>
      <c r="H14" s="61" t="s">
        <v>136</v>
      </c>
      <c r="I14" s="13"/>
      <c r="J14" s="59" t="s">
        <v>12</v>
      </c>
      <c r="K14" s="52"/>
      <c r="L14" s="61" t="s">
        <v>117</v>
      </c>
      <c r="M14" s="52"/>
      <c r="N14" s="61" t="s">
        <v>13</v>
      </c>
      <c r="O14" s="62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ht="18" customHeight="1">
      <c r="A15" s="5" t="s">
        <v>167</v>
      </c>
      <c r="B15" s="63"/>
      <c r="C15" s="5"/>
      <c r="D15" s="2">
        <v>2105656</v>
      </c>
      <c r="E15" s="2"/>
      <c r="F15" s="2">
        <v>1139184</v>
      </c>
      <c r="G15" s="2"/>
      <c r="H15" s="2">
        <v>252194</v>
      </c>
      <c r="I15" s="2"/>
      <c r="J15" s="2">
        <v>1297111</v>
      </c>
      <c r="K15" s="2"/>
      <c r="L15" s="2">
        <v>37244</v>
      </c>
      <c r="M15" s="2"/>
      <c r="N15" s="3">
        <f>SUM(D15:M15)</f>
        <v>4831389</v>
      </c>
    </row>
    <row r="16" spans="1:256" ht="18" customHeight="1">
      <c r="A16" s="14" t="s">
        <v>40</v>
      </c>
      <c r="B16" s="6"/>
      <c r="C16" s="5"/>
      <c r="D16" s="15">
        <v>0</v>
      </c>
      <c r="E16" s="2"/>
      <c r="F16" s="15">
        <v>0</v>
      </c>
      <c r="G16" s="2"/>
      <c r="H16" s="15">
        <v>0</v>
      </c>
      <c r="I16" s="2"/>
      <c r="J16" s="15">
        <f>PL!K98</f>
        <v>408029</v>
      </c>
      <c r="K16" s="2"/>
      <c r="L16" s="15">
        <v>0</v>
      </c>
      <c r="M16" s="2"/>
      <c r="N16" s="16">
        <f>SUM(D16,F16,H16,J16,L16)</f>
        <v>408029</v>
      </c>
    </row>
    <row r="17" spans="1:256" ht="18" customHeight="1">
      <c r="A17" s="14" t="s">
        <v>106</v>
      </c>
      <c r="B17" s="6"/>
      <c r="C17" s="5"/>
      <c r="D17" s="17">
        <v>0</v>
      </c>
      <c r="E17" s="2"/>
      <c r="F17" s="17">
        <v>0</v>
      </c>
      <c r="G17" s="2"/>
      <c r="H17" s="17">
        <v>0</v>
      </c>
      <c r="I17" s="2"/>
      <c r="J17" s="17">
        <v>0</v>
      </c>
      <c r="K17" s="2"/>
      <c r="L17" s="17">
        <f>PL!G114</f>
        <v>4054</v>
      </c>
      <c r="M17" s="2"/>
      <c r="N17" s="18">
        <f>SUM(D17,F17,H17,J17,L17)</f>
        <v>4054</v>
      </c>
    </row>
    <row r="18" spans="1:256" s="1" customFormat="1" ht="18" customHeight="1">
      <c r="A18" s="7" t="s">
        <v>14</v>
      </c>
      <c r="B18" s="8"/>
      <c r="D18" s="9">
        <f>SUM(D16:D17)</f>
        <v>0</v>
      </c>
      <c r="E18" s="2"/>
      <c r="F18" s="9">
        <f>SUM(F16:F17)</f>
        <v>0</v>
      </c>
      <c r="G18" s="2"/>
      <c r="H18" s="9">
        <f>SUM(H16:H17)</f>
        <v>0</v>
      </c>
      <c r="I18" s="2"/>
      <c r="J18" s="3">
        <f>SUM(J16:J17)</f>
        <v>408029</v>
      </c>
      <c r="K18" s="9"/>
      <c r="L18" s="9">
        <f>SUM(L16:L17)</f>
        <v>4054</v>
      </c>
      <c r="M18" s="9"/>
      <c r="N18" s="3">
        <f>SUM(N16:N17)</f>
        <v>412083</v>
      </c>
      <c r="Q18" s="4"/>
    </row>
    <row r="19" spans="1:256" s="1" customFormat="1" ht="18" customHeight="1">
      <c r="A19" s="7" t="s">
        <v>191</v>
      </c>
      <c r="B19" s="8"/>
      <c r="D19" s="9">
        <v>0</v>
      </c>
      <c r="E19" s="2"/>
      <c r="F19" s="9">
        <v>0</v>
      </c>
      <c r="G19" s="2"/>
      <c r="H19" s="9">
        <v>0</v>
      </c>
      <c r="I19" s="2"/>
      <c r="J19" s="3">
        <v>-631697</v>
      </c>
      <c r="K19" s="9"/>
      <c r="L19" s="9">
        <v>0</v>
      </c>
      <c r="M19" s="9"/>
      <c r="N19" s="3">
        <f>SUM(D19:M19)</f>
        <v>-631697</v>
      </c>
      <c r="Q19" s="4"/>
    </row>
    <row r="20" spans="1:256" ht="18" customHeight="1" thickBot="1">
      <c r="A20" s="5" t="s">
        <v>211</v>
      </c>
      <c r="B20" s="6"/>
      <c r="C20" s="5"/>
      <c r="D20" s="10">
        <f>SUM(D15,D18:D19)</f>
        <v>2105656</v>
      </c>
      <c r="E20" s="3"/>
      <c r="F20" s="10">
        <f>SUM(F15,F18:F19)</f>
        <v>1139184</v>
      </c>
      <c r="G20" s="3"/>
      <c r="H20" s="10">
        <f>SUM(H15,H18:H19)</f>
        <v>252194</v>
      </c>
      <c r="I20" s="3"/>
      <c r="J20" s="10">
        <f>SUM(J15,J18:J19)</f>
        <v>1073443</v>
      </c>
      <c r="K20" s="3"/>
      <c r="L20" s="10">
        <f>SUM(L15,L18:L19)</f>
        <v>41298</v>
      </c>
      <c r="M20" s="3"/>
      <c r="N20" s="10">
        <f>SUM(N15,N18:N19)</f>
        <v>4611775</v>
      </c>
    </row>
    <row r="21" spans="1:256" ht="18" customHeight="1" thickTop="1">
      <c r="A21" s="5"/>
      <c r="B21" s="6"/>
      <c r="C21" s="5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256" ht="18" customHeight="1">
      <c r="A22" s="5" t="s">
        <v>174</v>
      </c>
      <c r="B22" s="6"/>
      <c r="C22" s="5"/>
      <c r="D22" s="19">
        <v>2105656</v>
      </c>
      <c r="E22" s="19"/>
      <c r="F22" s="19">
        <v>1139184</v>
      </c>
      <c r="G22" s="19"/>
      <c r="H22" s="19">
        <v>252194</v>
      </c>
      <c r="I22" s="19"/>
      <c r="J22" s="19">
        <v>1099615</v>
      </c>
      <c r="K22" s="19"/>
      <c r="L22" s="19">
        <v>29402</v>
      </c>
      <c r="M22" s="2"/>
      <c r="N22" s="3">
        <f>SUM(D22:M22)</f>
        <v>4626051</v>
      </c>
    </row>
    <row r="23" spans="1:256" ht="18" customHeight="1">
      <c r="A23" s="14" t="s">
        <v>40</v>
      </c>
      <c r="B23" s="6"/>
      <c r="C23" s="5"/>
      <c r="D23" s="43">
        <v>0</v>
      </c>
      <c r="E23" s="19"/>
      <c r="F23" s="43">
        <v>0</v>
      </c>
      <c r="G23" s="19"/>
      <c r="H23" s="43">
        <v>0</v>
      </c>
      <c r="I23" s="19"/>
      <c r="J23" s="43">
        <v>276324</v>
      </c>
      <c r="K23" s="19"/>
      <c r="L23" s="43">
        <v>0</v>
      </c>
      <c r="M23" s="19"/>
      <c r="N23" s="43">
        <f>SUM(D23:L23)</f>
        <v>276324</v>
      </c>
    </row>
    <row r="24" spans="1:256" ht="18" customHeight="1">
      <c r="A24" s="14" t="s">
        <v>106</v>
      </c>
      <c r="B24" s="6"/>
      <c r="C24" s="5"/>
      <c r="D24" s="44">
        <v>0</v>
      </c>
      <c r="E24" s="19"/>
      <c r="F24" s="44">
        <v>0</v>
      </c>
      <c r="G24" s="19"/>
      <c r="H24" s="44">
        <v>0</v>
      </c>
      <c r="I24" s="19"/>
      <c r="J24" s="44">
        <v>0</v>
      </c>
      <c r="K24" s="19"/>
      <c r="L24" s="44">
        <v>-8742</v>
      </c>
      <c r="M24" s="19"/>
      <c r="N24" s="44">
        <f>SUM(D24:L24)</f>
        <v>-8742</v>
      </c>
    </row>
    <row r="25" spans="1:256" ht="18" customHeight="1">
      <c r="A25" s="7" t="s">
        <v>14</v>
      </c>
      <c r="B25" s="8"/>
      <c r="C25" s="11"/>
      <c r="D25" s="19">
        <f>SUM(D23:D24)</f>
        <v>0</v>
      </c>
      <c r="E25" s="19"/>
      <c r="F25" s="19">
        <f>SUM(F23:F24)</f>
        <v>0</v>
      </c>
      <c r="G25" s="19"/>
      <c r="H25" s="19">
        <f>SUM(H23:H24)</f>
        <v>0</v>
      </c>
      <c r="I25" s="19"/>
      <c r="J25" s="19">
        <f>SUM(J23:J24)</f>
        <v>276324</v>
      </c>
      <c r="K25" s="19"/>
      <c r="L25" s="19">
        <f>SUM(L23:L24)</f>
        <v>-8742</v>
      </c>
      <c r="M25" s="19"/>
      <c r="N25" s="19">
        <f>SUM(N23:N24)</f>
        <v>267582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8" customHeight="1">
      <c r="A26" s="7" t="s">
        <v>191</v>
      </c>
      <c r="B26" s="8"/>
      <c r="C26" s="11"/>
      <c r="D26" s="19">
        <v>0</v>
      </c>
      <c r="E26" s="19"/>
      <c r="F26" s="19">
        <v>0</v>
      </c>
      <c r="G26" s="19"/>
      <c r="H26" s="19">
        <v>0</v>
      </c>
      <c r="I26" s="19"/>
      <c r="J26" s="19">
        <v>-336905</v>
      </c>
      <c r="K26" s="19"/>
      <c r="L26" s="19">
        <v>0</v>
      </c>
      <c r="M26" s="19"/>
      <c r="N26" s="66">
        <f>SUM(D26:L26)</f>
        <v>-336905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8" customHeight="1" thickBot="1">
      <c r="A27" s="5" t="s">
        <v>212</v>
      </c>
      <c r="B27" s="6"/>
      <c r="C27" s="5"/>
      <c r="D27" s="10">
        <f>SUM(D22,D25:D26)</f>
        <v>2105656</v>
      </c>
      <c r="E27" s="3"/>
      <c r="F27" s="10">
        <f>SUM(F22,F25:F26)</f>
        <v>1139184</v>
      </c>
      <c r="G27" s="3"/>
      <c r="H27" s="10">
        <f>SUM(H22,H25:H26)</f>
        <v>252194</v>
      </c>
      <c r="I27" s="3"/>
      <c r="J27" s="10">
        <f>SUM(J22,J25:J26)</f>
        <v>1039034</v>
      </c>
      <c r="K27" s="3"/>
      <c r="L27" s="10">
        <f>SUM(L22,L25:L26)</f>
        <v>20660</v>
      </c>
      <c r="M27" s="3"/>
      <c r="N27" s="10">
        <f>SUM(N22,N25:N26)</f>
        <v>4556728</v>
      </c>
    </row>
    <row r="28" spans="1:256" ht="18" customHeight="1" thickTop="1">
      <c r="A28" s="5"/>
      <c r="B28" s="6"/>
      <c r="C28" s="5"/>
      <c r="D28" s="3">
        <f>D22-BS!G68</f>
        <v>0</v>
      </c>
      <c r="E28" s="3"/>
      <c r="F28" s="3">
        <f>F22-BS!G69</f>
        <v>0</v>
      </c>
      <c r="G28" s="3"/>
      <c r="H28" s="3">
        <f>H22-BS!G71</f>
        <v>0</v>
      </c>
      <c r="I28" s="3"/>
      <c r="J28" s="3">
        <f>J22-BS!G72</f>
        <v>0</v>
      </c>
      <c r="K28" s="3"/>
      <c r="L28" s="3">
        <f>L22-BS!G73</f>
        <v>0</v>
      </c>
      <c r="M28" s="3"/>
      <c r="N28" s="3">
        <f>N22-BS!G74</f>
        <v>0</v>
      </c>
    </row>
    <row r="29" spans="1:256" ht="18" customHeight="1">
      <c r="A29" s="5"/>
      <c r="B29" s="6"/>
      <c r="C29" s="5"/>
      <c r="D29" s="3">
        <f>D27-BS!E68</f>
        <v>0</v>
      </c>
      <c r="E29" s="3"/>
      <c r="F29" s="3">
        <f>F27-BS!E69</f>
        <v>0</v>
      </c>
      <c r="G29" s="3"/>
      <c r="H29" s="3">
        <f>H27-BS!E71</f>
        <v>0</v>
      </c>
      <c r="I29" s="3"/>
      <c r="J29" s="3">
        <f>J27-BS!E72</f>
        <v>0</v>
      </c>
      <c r="K29" s="3"/>
      <c r="L29" s="3">
        <f>L27-BS!E73</f>
        <v>0</v>
      </c>
      <c r="M29" s="3"/>
      <c r="N29" s="3">
        <f>N27-BS!E74</f>
        <v>0</v>
      </c>
    </row>
    <row r="30" spans="1:256" ht="18" customHeight="1">
      <c r="A30" s="4" t="s">
        <v>15</v>
      </c>
      <c r="B30" s="6"/>
      <c r="C30" s="5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256" s="1" customFormat="1" ht="18" customHeight="1">
      <c r="A31" s="4"/>
      <c r="B31" s="4"/>
      <c r="C31" s="4"/>
      <c r="D31" s="4"/>
      <c r="E31" s="4"/>
      <c r="F31" s="4"/>
      <c r="G31" s="4"/>
      <c r="H31" s="4"/>
      <c r="I31" s="4"/>
      <c r="J31" s="32"/>
      <c r="K31" s="4"/>
      <c r="L31" s="4"/>
      <c r="M31" s="32"/>
      <c r="N31" s="32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s="1" customFormat="1" ht="18" customHeight="1">
      <c r="A32" s="4"/>
      <c r="B32" s="4"/>
      <c r="C32" s="4"/>
      <c r="D32" s="4"/>
      <c r="E32" s="4"/>
      <c r="F32" s="4"/>
      <c r="G32" s="4"/>
      <c r="H32" s="4"/>
      <c r="I32" s="4"/>
      <c r="J32" s="32"/>
      <c r="K32" s="4"/>
      <c r="L32" s="4"/>
      <c r="M32" s="32"/>
      <c r="N32" s="32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40" spans="1:256" s="1" customFormat="1" ht="18" customHeight="1">
      <c r="A40" s="4"/>
      <c r="B40" s="4"/>
      <c r="C40" s="4"/>
      <c r="D40" s="4"/>
      <c r="E40" s="4"/>
      <c r="F40" s="4"/>
      <c r="G40" s="4"/>
      <c r="H40" s="4"/>
      <c r="I40" s="4"/>
      <c r="J40" s="32"/>
      <c r="K40" s="4"/>
      <c r="L40" s="4"/>
      <c r="M40" s="32"/>
      <c r="N40" s="32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</sheetData>
  <mergeCells count="1">
    <mergeCell ref="D6:N6"/>
  </mergeCells>
  <printOptions horizontalCentered="1"/>
  <pageMargins left="0.78740157480314965" right="0.19685039370078741" top="0.78740157480314965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V40"/>
  <sheetViews>
    <sheetView showGridLines="0" topLeftCell="A13" zoomScaleNormal="100" zoomScaleSheetLayoutView="100" workbookViewId="0">
      <selection activeCell="F21" sqref="F21"/>
    </sheetView>
  </sheetViews>
  <sheetFormatPr defaultColWidth="10.5703125" defaultRowHeight="18" customHeight="1"/>
  <cols>
    <col min="1" max="1" width="35.57031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32" customWidth="1"/>
    <col min="11" max="11" width="1.7109375" style="7" customWidth="1"/>
    <col min="12" max="12" width="17.28515625" style="4" customWidth="1"/>
    <col min="13" max="13" width="1.7109375" style="32" customWidth="1"/>
    <col min="14" max="14" width="14.7109375" style="32" customWidth="1"/>
    <col min="15" max="15" width="0.85546875" style="4" customWidth="1"/>
    <col min="16" max="16384" width="10.5703125" style="4"/>
  </cols>
  <sheetData>
    <row r="1" spans="1:256" s="12" customFormat="1" ht="18" customHeight="1">
      <c r="A1" s="46"/>
      <c r="B1" s="46"/>
      <c r="C1" s="46"/>
      <c r="D1" s="46"/>
      <c r="E1" s="46"/>
      <c r="F1" s="46"/>
      <c r="G1" s="46"/>
      <c r="H1" s="46"/>
      <c r="I1" s="46"/>
      <c r="J1" s="55"/>
      <c r="K1" s="57"/>
      <c r="L1" s="46"/>
      <c r="M1" s="55"/>
      <c r="N1" s="56" t="s">
        <v>0</v>
      </c>
      <c r="O1" s="4"/>
    </row>
    <row r="2" spans="1:256" s="12" customFormat="1" ht="18" customHeight="1">
      <c r="A2" s="5" t="s">
        <v>120</v>
      </c>
      <c r="B2" s="46"/>
      <c r="C2" s="46"/>
      <c r="D2" s="46"/>
      <c r="E2" s="46"/>
      <c r="F2" s="46"/>
      <c r="G2" s="46"/>
      <c r="H2" s="46"/>
      <c r="I2" s="46"/>
      <c r="J2" s="55"/>
      <c r="K2" s="57"/>
      <c r="L2" s="46"/>
      <c r="M2" s="55"/>
      <c r="N2" s="56"/>
      <c r="O2" s="4"/>
    </row>
    <row r="3" spans="1:256" ht="18" customHeight="1">
      <c r="A3" s="5" t="s">
        <v>127</v>
      </c>
      <c r="B3" s="5"/>
      <c r="C3" s="5"/>
      <c r="D3" s="5"/>
      <c r="E3" s="5"/>
      <c r="F3" s="5"/>
      <c r="G3" s="5"/>
      <c r="H3" s="5"/>
      <c r="I3" s="5"/>
      <c r="J3" s="31"/>
      <c r="K3" s="64"/>
      <c r="L3" s="5"/>
      <c r="M3" s="31"/>
      <c r="N3" s="3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ht="18" customHeight="1">
      <c r="A4" s="5" t="s">
        <v>213</v>
      </c>
      <c r="B4" s="5"/>
      <c r="C4" s="5"/>
      <c r="D4" s="5"/>
      <c r="E4" s="5"/>
      <c r="F4" s="5"/>
      <c r="G4" s="5"/>
      <c r="H4" s="5"/>
      <c r="I4" s="5"/>
      <c r="J4" s="31"/>
      <c r="K4" s="64"/>
      <c r="L4" s="5"/>
      <c r="M4" s="31"/>
      <c r="N4" s="31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ht="18" customHeight="1">
      <c r="A5" s="46"/>
      <c r="B5" s="46"/>
      <c r="C5" s="46"/>
      <c r="D5" s="46"/>
      <c r="E5" s="46"/>
      <c r="F5" s="46"/>
      <c r="G5" s="46"/>
      <c r="H5" s="46"/>
      <c r="I5" s="46"/>
      <c r="J5" s="55"/>
      <c r="K5" s="57"/>
      <c r="L5" s="46"/>
      <c r="M5" s="55"/>
      <c r="N5" s="48" t="s">
        <v>1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ht="18" customHeight="1">
      <c r="A6" s="46"/>
      <c r="B6" s="46"/>
      <c r="C6" s="46"/>
      <c r="D6" s="58" t="s">
        <v>16</v>
      </c>
      <c r="E6" s="58"/>
      <c r="F6" s="58"/>
      <c r="G6" s="58"/>
      <c r="H6" s="58"/>
      <c r="I6" s="58"/>
      <c r="J6" s="65"/>
      <c r="K6" s="65"/>
      <c r="L6" s="58"/>
      <c r="M6" s="65"/>
      <c r="N6" s="65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ht="18" customHeight="1">
      <c r="A7" s="46"/>
      <c r="B7" s="46"/>
      <c r="C7" s="46"/>
      <c r="D7" s="47"/>
      <c r="E7" s="47"/>
      <c r="F7" s="47"/>
      <c r="G7" s="47"/>
      <c r="H7" s="47"/>
      <c r="I7" s="47"/>
      <c r="J7" s="57"/>
      <c r="K7" s="57"/>
      <c r="L7" s="51" t="s">
        <v>171</v>
      </c>
      <c r="M7" s="57"/>
      <c r="N7" s="57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ht="18" customHeight="1">
      <c r="A8" s="46"/>
      <c r="B8" s="46"/>
      <c r="C8" s="46"/>
      <c r="D8" s="47"/>
      <c r="E8" s="47"/>
      <c r="F8" s="47"/>
      <c r="G8" s="47"/>
      <c r="H8" s="47"/>
      <c r="I8" s="47"/>
      <c r="J8" s="57"/>
      <c r="K8" s="57"/>
      <c r="L8" s="67" t="s">
        <v>172</v>
      </c>
      <c r="M8" s="57"/>
      <c r="N8" s="57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ht="18" customHeight="1">
      <c r="A9" s="46"/>
      <c r="B9" s="46"/>
      <c r="C9" s="46"/>
      <c r="D9" s="47"/>
      <c r="E9" s="47"/>
      <c r="F9" s="47"/>
      <c r="G9" s="47"/>
      <c r="H9" s="47"/>
      <c r="I9" s="47"/>
      <c r="J9" s="57"/>
      <c r="K9" s="57"/>
      <c r="L9" s="51" t="s">
        <v>4</v>
      </c>
      <c r="M9" s="57"/>
      <c r="N9" s="57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5" customFormat="1" ht="18" customHeight="1">
      <c r="A10" s="46"/>
      <c r="B10" s="46"/>
      <c r="C10" s="46"/>
      <c r="D10" s="47"/>
      <c r="E10" s="47"/>
      <c r="F10" s="47"/>
      <c r="G10" s="47"/>
      <c r="H10" s="47"/>
      <c r="I10" s="47"/>
      <c r="J10" s="57"/>
      <c r="K10" s="57"/>
      <c r="L10" s="67" t="s">
        <v>5</v>
      </c>
      <c r="M10" s="57"/>
      <c r="N10" s="57"/>
      <c r="O10" s="4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5" customFormat="1" ht="18" customHeight="1">
      <c r="A11" s="46"/>
      <c r="B11" s="46"/>
      <c r="C11" s="46"/>
      <c r="D11" s="47"/>
      <c r="E11" s="47"/>
      <c r="F11" s="47"/>
      <c r="G11" s="47"/>
      <c r="H11" s="47"/>
      <c r="I11" s="47"/>
      <c r="J11" s="57"/>
      <c r="K11" s="57"/>
      <c r="L11" s="51" t="s">
        <v>133</v>
      </c>
      <c r="M11" s="57"/>
      <c r="N11" s="57"/>
      <c r="O11" s="4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5" customFormat="1" ht="18" customHeight="1">
      <c r="A12" s="46"/>
      <c r="B12" s="46"/>
      <c r="C12" s="46"/>
      <c r="D12" s="46"/>
      <c r="E12" s="46"/>
      <c r="F12" s="46"/>
      <c r="G12" s="46"/>
      <c r="H12" s="58"/>
      <c r="I12" s="67" t="s">
        <v>6</v>
      </c>
      <c r="J12" s="59"/>
      <c r="K12" s="60"/>
      <c r="L12" s="68" t="s">
        <v>149</v>
      </c>
      <c r="M12" s="57"/>
      <c r="N12" s="48"/>
      <c r="O12" s="4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12" customFormat="1" ht="18" customHeight="1">
      <c r="A13" s="46"/>
      <c r="B13" s="46"/>
      <c r="C13" s="46"/>
      <c r="D13" s="68" t="s">
        <v>7</v>
      </c>
      <c r="E13" s="68"/>
      <c r="F13" s="68" t="s">
        <v>8</v>
      </c>
      <c r="G13" s="68"/>
      <c r="H13" s="51" t="s">
        <v>9</v>
      </c>
      <c r="I13" s="68"/>
      <c r="J13" s="60"/>
      <c r="K13" s="60"/>
      <c r="L13" s="68" t="s">
        <v>69</v>
      </c>
      <c r="M13" s="52"/>
      <c r="N13" s="51"/>
      <c r="O13" s="4"/>
    </row>
    <row r="14" spans="1:256" s="12" customFormat="1" ht="18" customHeight="1">
      <c r="A14" s="13"/>
      <c r="B14" s="52"/>
      <c r="C14" s="13"/>
      <c r="D14" s="61" t="s">
        <v>10</v>
      </c>
      <c r="E14" s="13"/>
      <c r="F14" s="61" t="s">
        <v>11</v>
      </c>
      <c r="G14" s="52"/>
      <c r="H14" s="61" t="s">
        <v>136</v>
      </c>
      <c r="I14" s="13"/>
      <c r="J14" s="59" t="s">
        <v>12</v>
      </c>
      <c r="K14" s="60"/>
      <c r="L14" s="61" t="s">
        <v>117</v>
      </c>
      <c r="M14" s="52"/>
      <c r="N14" s="61" t="s">
        <v>13</v>
      </c>
      <c r="O14" s="62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2" customFormat="1" ht="18" customHeight="1">
      <c r="A15" s="5" t="s">
        <v>167</v>
      </c>
      <c r="B15" s="63"/>
      <c r="C15" s="4"/>
      <c r="D15" s="19">
        <v>2105656</v>
      </c>
      <c r="E15" s="19"/>
      <c r="F15" s="19">
        <v>1139184</v>
      </c>
      <c r="G15" s="19"/>
      <c r="H15" s="19">
        <v>252194</v>
      </c>
      <c r="I15" s="19"/>
      <c r="J15" s="19">
        <v>1297111</v>
      </c>
      <c r="K15" s="19"/>
      <c r="L15" s="19">
        <v>37244</v>
      </c>
      <c r="M15" s="19"/>
      <c r="N15" s="19">
        <f>SUM(D15:L15)</f>
        <v>4831389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s="12" customFormat="1" ht="18" customHeight="1">
      <c r="A16" s="14" t="s">
        <v>178</v>
      </c>
      <c r="B16" s="6"/>
      <c r="C16" s="4"/>
      <c r="D16" s="43">
        <v>0</v>
      </c>
      <c r="E16" s="19"/>
      <c r="F16" s="43">
        <v>0</v>
      </c>
      <c r="G16" s="19"/>
      <c r="H16" s="43">
        <v>0</v>
      </c>
      <c r="I16" s="19"/>
      <c r="J16" s="43">
        <f>PL!K98</f>
        <v>408029</v>
      </c>
      <c r="K16" s="19"/>
      <c r="L16" s="43">
        <v>0</v>
      </c>
      <c r="M16" s="19"/>
      <c r="N16" s="43">
        <f t="shared" ref="N16:N18" si="0">SUM(D16:L16)</f>
        <v>408029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s="12" customFormat="1" ht="18" customHeight="1">
      <c r="A17" s="14" t="s">
        <v>168</v>
      </c>
      <c r="B17" s="6"/>
      <c r="C17" s="4"/>
      <c r="D17" s="44">
        <v>0</v>
      </c>
      <c r="E17" s="19"/>
      <c r="F17" s="44">
        <v>0</v>
      </c>
      <c r="G17" s="19"/>
      <c r="H17" s="44">
        <v>0</v>
      </c>
      <c r="I17" s="19"/>
      <c r="J17" s="44">
        <v>0</v>
      </c>
      <c r="K17" s="19"/>
      <c r="L17" s="44">
        <f>PL!K114</f>
        <v>4054</v>
      </c>
      <c r="M17" s="19"/>
      <c r="N17" s="44">
        <f t="shared" si="0"/>
        <v>4054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s="13" customFormat="1" ht="18" customHeight="1">
      <c r="A18" s="7" t="s">
        <v>179</v>
      </c>
      <c r="B18" s="8"/>
      <c r="C18" s="1"/>
      <c r="D18" s="19">
        <f>SUM(D16:D17)</f>
        <v>0</v>
      </c>
      <c r="E18" s="19"/>
      <c r="F18" s="19">
        <f>SUM(F16:F17)</f>
        <v>0</v>
      </c>
      <c r="G18" s="19"/>
      <c r="H18" s="19">
        <f>SUM(H16:H17)</f>
        <v>0</v>
      </c>
      <c r="I18" s="19"/>
      <c r="J18" s="19">
        <f>SUM(J16:J17)</f>
        <v>408029</v>
      </c>
      <c r="K18" s="19"/>
      <c r="L18" s="19">
        <f>SUM(L16:L17)</f>
        <v>4054</v>
      </c>
      <c r="M18" s="19"/>
      <c r="N18" s="19">
        <f t="shared" si="0"/>
        <v>412083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13" customFormat="1" ht="18" customHeight="1">
      <c r="A19" s="7" t="s">
        <v>191</v>
      </c>
      <c r="B19" s="8"/>
      <c r="C19" s="1"/>
      <c r="D19" s="19">
        <v>0</v>
      </c>
      <c r="E19" s="19"/>
      <c r="F19" s="19">
        <v>0</v>
      </c>
      <c r="G19" s="19"/>
      <c r="H19" s="19">
        <v>0</v>
      </c>
      <c r="I19" s="19"/>
      <c r="J19" s="19">
        <v>-631697</v>
      </c>
      <c r="K19" s="19"/>
      <c r="L19" s="19">
        <v>0</v>
      </c>
      <c r="M19" s="19"/>
      <c r="N19" s="66">
        <f>SUM(D19:L19)</f>
        <v>-631697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8" customHeight="1" thickBot="1">
      <c r="A20" s="5" t="s">
        <v>211</v>
      </c>
      <c r="B20" s="8"/>
      <c r="C20" s="11"/>
      <c r="D20" s="45">
        <f>SUM(D15,D18:D19)</f>
        <v>2105656</v>
      </c>
      <c r="E20" s="19"/>
      <c r="F20" s="45">
        <f>SUM(F15,F18:F19)</f>
        <v>1139184</v>
      </c>
      <c r="G20" s="19"/>
      <c r="H20" s="45">
        <f>SUM(H15,H18:H19)</f>
        <v>252194</v>
      </c>
      <c r="I20" s="19"/>
      <c r="J20" s="45">
        <f>SUM(J15,J18:J19)</f>
        <v>1073443</v>
      </c>
      <c r="K20" s="19"/>
      <c r="L20" s="45">
        <f>SUM(L15,L18:L19)</f>
        <v>41298</v>
      </c>
      <c r="M20" s="19"/>
      <c r="N20" s="27">
        <f>SUM(N15,N18:N19)</f>
        <v>4611775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8" customHeight="1" thickTop="1">
      <c r="A21" s="11"/>
      <c r="B21" s="8"/>
      <c r="C21" s="11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8" customHeight="1">
      <c r="A22" s="5" t="s">
        <v>174</v>
      </c>
      <c r="B22" s="6"/>
      <c r="D22" s="19">
        <v>2105656</v>
      </c>
      <c r="E22" s="19"/>
      <c r="F22" s="19">
        <v>1139184</v>
      </c>
      <c r="G22" s="19"/>
      <c r="H22" s="19">
        <v>252194</v>
      </c>
      <c r="I22" s="19"/>
      <c r="J22" s="19">
        <v>1099615</v>
      </c>
      <c r="K22" s="19"/>
      <c r="L22" s="19">
        <v>29402</v>
      </c>
      <c r="M22" s="19"/>
      <c r="N22" s="19">
        <f>SUM(D22:L22)</f>
        <v>4626051</v>
      </c>
    </row>
    <row r="23" spans="1:256" ht="18" customHeight="1">
      <c r="A23" s="14" t="s">
        <v>40</v>
      </c>
      <c r="B23" s="6"/>
      <c r="D23" s="43">
        <v>0</v>
      </c>
      <c r="E23" s="19"/>
      <c r="F23" s="43">
        <v>0</v>
      </c>
      <c r="G23" s="19"/>
      <c r="H23" s="43">
        <v>0</v>
      </c>
      <c r="I23" s="19"/>
      <c r="J23" s="43">
        <v>276324</v>
      </c>
      <c r="K23" s="19"/>
      <c r="L23" s="43">
        <v>0</v>
      </c>
      <c r="M23" s="19"/>
      <c r="N23" s="43">
        <f t="shared" ref="N23:N25" si="1">SUM(D23:L23)</f>
        <v>276324</v>
      </c>
    </row>
    <row r="24" spans="1:256" ht="18" customHeight="1">
      <c r="A24" s="14" t="s">
        <v>106</v>
      </c>
      <c r="B24" s="6"/>
      <c r="D24" s="44">
        <v>0</v>
      </c>
      <c r="E24" s="19"/>
      <c r="F24" s="44">
        <v>0</v>
      </c>
      <c r="G24" s="19"/>
      <c r="H24" s="44">
        <v>0</v>
      </c>
      <c r="I24" s="19"/>
      <c r="J24" s="44">
        <v>0</v>
      </c>
      <c r="K24" s="19"/>
      <c r="L24" s="44">
        <v>-8742</v>
      </c>
      <c r="M24" s="19"/>
      <c r="N24" s="44">
        <f t="shared" si="1"/>
        <v>-8742</v>
      </c>
    </row>
    <row r="25" spans="1:256" ht="18" customHeight="1">
      <c r="A25" s="7" t="s">
        <v>14</v>
      </c>
      <c r="B25" s="8"/>
      <c r="C25" s="1"/>
      <c r="D25" s="19">
        <f>SUM(D23:D24)</f>
        <v>0</v>
      </c>
      <c r="E25" s="19"/>
      <c r="F25" s="19">
        <f>SUM(F23:F24)</f>
        <v>0</v>
      </c>
      <c r="G25" s="19"/>
      <c r="H25" s="19">
        <f>SUM(H23:H24)</f>
        <v>0</v>
      </c>
      <c r="I25" s="19"/>
      <c r="J25" s="19">
        <f>SUM(J23:J24)</f>
        <v>276324</v>
      </c>
      <c r="K25" s="19"/>
      <c r="L25" s="19">
        <f>SUM(L23:L24)</f>
        <v>-8742</v>
      </c>
      <c r="M25" s="19"/>
      <c r="N25" s="19">
        <f t="shared" si="1"/>
        <v>267582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8" customHeight="1">
      <c r="A26" s="7" t="s">
        <v>191</v>
      </c>
      <c r="B26" s="8"/>
      <c r="C26" s="1"/>
      <c r="D26" s="19">
        <v>0</v>
      </c>
      <c r="E26" s="19"/>
      <c r="F26" s="19">
        <v>0</v>
      </c>
      <c r="G26" s="19"/>
      <c r="H26" s="19">
        <v>0</v>
      </c>
      <c r="I26" s="19"/>
      <c r="J26" s="19">
        <v>-336905</v>
      </c>
      <c r="K26" s="19"/>
      <c r="L26" s="19">
        <v>0</v>
      </c>
      <c r="M26" s="19"/>
      <c r="N26" s="66">
        <f>SUM(D26:L26)</f>
        <v>-336905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s="1" customFormat="1" ht="18" customHeight="1" thickBot="1">
      <c r="A27" s="5" t="s">
        <v>212</v>
      </c>
      <c r="B27" s="6"/>
      <c r="C27" s="5"/>
      <c r="D27" s="45">
        <f>SUM(D25:D26,D22)</f>
        <v>2105656</v>
      </c>
      <c r="E27" s="19"/>
      <c r="F27" s="45">
        <f>SUM(F25:F26,F22)</f>
        <v>1139184</v>
      </c>
      <c r="G27" s="19"/>
      <c r="H27" s="45">
        <f>SUM(H25:H26,H22)</f>
        <v>252194</v>
      </c>
      <c r="I27" s="19"/>
      <c r="J27" s="45">
        <f>SUM(J25:J26,J22)</f>
        <v>1039034</v>
      </c>
      <c r="K27" s="19"/>
      <c r="L27" s="45">
        <f>SUM(L25:L26,L22)</f>
        <v>20660</v>
      </c>
      <c r="M27" s="19"/>
      <c r="N27" s="27">
        <f>SUM(N25:N26,N22)</f>
        <v>4556728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15" customHeight="1" thickTop="1">
      <c r="A28" s="5"/>
      <c r="B28" s="6"/>
      <c r="C28" s="5"/>
      <c r="D28" s="3">
        <f>D22-BS!K68</f>
        <v>0</v>
      </c>
      <c r="E28" s="3"/>
      <c r="F28" s="3">
        <f>F22-BS!K69</f>
        <v>0</v>
      </c>
      <c r="G28" s="3"/>
      <c r="H28" s="3">
        <f>H22-BS!K71</f>
        <v>0</v>
      </c>
      <c r="I28" s="3"/>
      <c r="J28" s="3">
        <f>J22-BS!K72</f>
        <v>0</v>
      </c>
      <c r="K28" s="3"/>
      <c r="L28" s="3">
        <f>L22-BS!K73</f>
        <v>0</v>
      </c>
      <c r="M28" s="3"/>
      <c r="N28" s="3">
        <f>N22-BS!K74</f>
        <v>0</v>
      </c>
    </row>
    <row r="29" spans="1:256" ht="15" customHeight="1">
      <c r="D29" s="3">
        <f>D27-BS!I68</f>
        <v>0</v>
      </c>
      <c r="E29" s="3"/>
      <c r="F29" s="3">
        <f>F27-BS!I69</f>
        <v>0</v>
      </c>
      <c r="G29" s="3"/>
      <c r="H29" s="3">
        <f>H27-BS!I71</f>
        <v>0</v>
      </c>
      <c r="I29" s="3"/>
      <c r="J29" s="3">
        <f>J27-BS!I72</f>
        <v>0</v>
      </c>
      <c r="K29" s="3"/>
      <c r="L29" s="3">
        <f>L27-BS!I73</f>
        <v>0</v>
      </c>
      <c r="M29" s="3"/>
      <c r="N29" s="3">
        <f>N27-BS!I74</f>
        <v>0</v>
      </c>
    </row>
    <row r="30" spans="1:256" ht="18" customHeight="1">
      <c r="A30" s="4" t="s">
        <v>15</v>
      </c>
    </row>
    <row r="31" spans="1:256" s="1" customFormat="1" ht="18" customHeight="1">
      <c r="A31" s="4"/>
      <c r="B31" s="4"/>
      <c r="C31" s="4"/>
      <c r="D31" s="4"/>
      <c r="E31" s="4"/>
      <c r="F31" s="4"/>
      <c r="G31" s="4"/>
      <c r="H31" s="4"/>
      <c r="I31" s="4"/>
      <c r="J31" s="32"/>
      <c r="K31" s="7"/>
      <c r="L31" s="4"/>
      <c r="M31" s="32"/>
      <c r="N31" s="32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s="1" customFormat="1" ht="18" customHeight="1">
      <c r="A32" s="4"/>
      <c r="B32" s="4"/>
      <c r="C32" s="4"/>
      <c r="D32" s="4"/>
      <c r="E32" s="4"/>
      <c r="F32" s="4"/>
      <c r="G32" s="4"/>
      <c r="H32" s="4"/>
      <c r="I32" s="4"/>
      <c r="J32" s="32"/>
      <c r="K32" s="7"/>
      <c r="L32" s="4"/>
      <c r="M32" s="32"/>
      <c r="N32" s="32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40" spans="1:256" s="1" customFormat="1" ht="18" customHeight="1">
      <c r="A40" s="4"/>
      <c r="B40" s="4"/>
      <c r="C40" s="4"/>
      <c r="D40" s="4"/>
      <c r="E40" s="4"/>
      <c r="F40" s="4"/>
      <c r="G40" s="4"/>
      <c r="H40" s="4"/>
      <c r="I40" s="4"/>
      <c r="J40" s="32"/>
      <c r="K40" s="7"/>
      <c r="L40" s="4"/>
      <c r="M40" s="32"/>
      <c r="N40" s="32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</sheetData>
  <printOptions horizontalCentered="1"/>
  <pageMargins left="0.78740157480314965" right="0.19685039370078741" top="0.38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08"/>
  <sheetViews>
    <sheetView showGridLines="0" tabSelected="1" topLeftCell="A136" zoomScale="106" zoomScaleNormal="106" zoomScaleSheetLayoutView="85" workbookViewId="0">
      <selection activeCell="G33" sqref="G33"/>
    </sheetView>
  </sheetViews>
  <sheetFormatPr defaultColWidth="10.5703125" defaultRowHeight="18" customHeight="1"/>
  <cols>
    <col min="1" max="1" width="43" style="82" customWidth="1"/>
    <col min="2" max="2" width="1" style="82" customWidth="1"/>
    <col min="3" max="3" width="4.7109375" style="82" customWidth="1"/>
    <col min="4" max="4" width="1" style="82" customWidth="1"/>
    <col min="5" max="5" width="12" style="82" customWidth="1"/>
    <col min="6" max="6" width="1.28515625" style="82" customWidth="1"/>
    <col min="7" max="7" width="12" style="82" customWidth="1"/>
    <col min="8" max="8" width="1.28515625" style="82" customWidth="1"/>
    <col min="9" max="9" width="12" style="127" customWidth="1"/>
    <col min="10" max="10" width="1.28515625" style="82" customWidth="1"/>
    <col min="11" max="11" width="12" style="127" customWidth="1"/>
    <col min="12" max="12" width="0.85546875" style="82" customWidth="1"/>
    <col min="13" max="256" width="10.5703125" style="82"/>
    <col min="257" max="257" width="35.140625" style="82" customWidth="1"/>
    <col min="258" max="258" width="4" style="82" customWidth="1"/>
    <col min="259" max="259" width="4.7109375" style="82" customWidth="1"/>
    <col min="260" max="260" width="1" style="82" customWidth="1"/>
    <col min="261" max="261" width="12" style="82" customWidth="1"/>
    <col min="262" max="262" width="1.28515625" style="82" customWidth="1"/>
    <col min="263" max="263" width="12" style="82" customWidth="1"/>
    <col min="264" max="264" width="0.85546875" style="82" customWidth="1"/>
    <col min="265" max="265" width="12" style="82" customWidth="1"/>
    <col min="266" max="266" width="1.7109375" style="82" customWidth="1"/>
    <col min="267" max="267" width="12" style="82" customWidth="1"/>
    <col min="268" max="268" width="0.85546875" style="82" customWidth="1"/>
    <col min="269" max="512" width="10.5703125" style="82"/>
    <col min="513" max="513" width="35.140625" style="82" customWidth="1"/>
    <col min="514" max="514" width="4" style="82" customWidth="1"/>
    <col min="515" max="515" width="4.7109375" style="82" customWidth="1"/>
    <col min="516" max="516" width="1" style="82" customWidth="1"/>
    <col min="517" max="517" width="12" style="82" customWidth="1"/>
    <col min="518" max="518" width="1.28515625" style="82" customWidth="1"/>
    <col min="519" max="519" width="12" style="82" customWidth="1"/>
    <col min="520" max="520" width="0.85546875" style="82" customWidth="1"/>
    <col min="521" max="521" width="12" style="82" customWidth="1"/>
    <col min="522" max="522" width="1.7109375" style="82" customWidth="1"/>
    <col min="523" max="523" width="12" style="82" customWidth="1"/>
    <col min="524" max="524" width="0.85546875" style="82" customWidth="1"/>
    <col min="525" max="768" width="10.5703125" style="82"/>
    <col min="769" max="769" width="35.140625" style="82" customWidth="1"/>
    <col min="770" max="770" width="4" style="82" customWidth="1"/>
    <col min="771" max="771" width="4.7109375" style="82" customWidth="1"/>
    <col min="772" max="772" width="1" style="82" customWidth="1"/>
    <col min="773" max="773" width="12" style="82" customWidth="1"/>
    <col min="774" max="774" width="1.28515625" style="82" customWidth="1"/>
    <col min="775" max="775" width="12" style="82" customWidth="1"/>
    <col min="776" max="776" width="0.85546875" style="82" customWidth="1"/>
    <col min="777" max="777" width="12" style="82" customWidth="1"/>
    <col min="778" max="778" width="1.7109375" style="82" customWidth="1"/>
    <col min="779" max="779" width="12" style="82" customWidth="1"/>
    <col min="780" max="780" width="0.85546875" style="82" customWidth="1"/>
    <col min="781" max="1024" width="10.5703125" style="82"/>
    <col min="1025" max="1025" width="35.140625" style="82" customWidth="1"/>
    <col min="1026" max="1026" width="4" style="82" customWidth="1"/>
    <col min="1027" max="1027" width="4.7109375" style="82" customWidth="1"/>
    <col min="1028" max="1028" width="1" style="82" customWidth="1"/>
    <col min="1029" max="1029" width="12" style="82" customWidth="1"/>
    <col min="1030" max="1030" width="1.28515625" style="82" customWidth="1"/>
    <col min="1031" max="1031" width="12" style="82" customWidth="1"/>
    <col min="1032" max="1032" width="0.85546875" style="82" customWidth="1"/>
    <col min="1033" max="1033" width="12" style="82" customWidth="1"/>
    <col min="1034" max="1034" width="1.7109375" style="82" customWidth="1"/>
    <col min="1035" max="1035" width="12" style="82" customWidth="1"/>
    <col min="1036" max="1036" width="0.85546875" style="82" customWidth="1"/>
    <col min="1037" max="1280" width="10.5703125" style="82"/>
    <col min="1281" max="1281" width="35.140625" style="82" customWidth="1"/>
    <col min="1282" max="1282" width="4" style="82" customWidth="1"/>
    <col min="1283" max="1283" width="4.7109375" style="82" customWidth="1"/>
    <col min="1284" max="1284" width="1" style="82" customWidth="1"/>
    <col min="1285" max="1285" width="12" style="82" customWidth="1"/>
    <col min="1286" max="1286" width="1.28515625" style="82" customWidth="1"/>
    <col min="1287" max="1287" width="12" style="82" customWidth="1"/>
    <col min="1288" max="1288" width="0.85546875" style="82" customWidth="1"/>
    <col min="1289" max="1289" width="12" style="82" customWidth="1"/>
    <col min="1290" max="1290" width="1.7109375" style="82" customWidth="1"/>
    <col min="1291" max="1291" width="12" style="82" customWidth="1"/>
    <col min="1292" max="1292" width="0.85546875" style="82" customWidth="1"/>
    <col min="1293" max="1536" width="10.5703125" style="82"/>
    <col min="1537" max="1537" width="35.140625" style="82" customWidth="1"/>
    <col min="1538" max="1538" width="4" style="82" customWidth="1"/>
    <col min="1539" max="1539" width="4.7109375" style="82" customWidth="1"/>
    <col min="1540" max="1540" width="1" style="82" customWidth="1"/>
    <col min="1541" max="1541" width="12" style="82" customWidth="1"/>
    <col min="1542" max="1542" width="1.28515625" style="82" customWidth="1"/>
    <col min="1543" max="1543" width="12" style="82" customWidth="1"/>
    <col min="1544" max="1544" width="0.85546875" style="82" customWidth="1"/>
    <col min="1545" max="1545" width="12" style="82" customWidth="1"/>
    <col min="1546" max="1546" width="1.7109375" style="82" customWidth="1"/>
    <col min="1547" max="1547" width="12" style="82" customWidth="1"/>
    <col min="1548" max="1548" width="0.85546875" style="82" customWidth="1"/>
    <col min="1549" max="1792" width="10.5703125" style="82"/>
    <col min="1793" max="1793" width="35.140625" style="82" customWidth="1"/>
    <col min="1794" max="1794" width="4" style="82" customWidth="1"/>
    <col min="1795" max="1795" width="4.7109375" style="82" customWidth="1"/>
    <col min="1796" max="1796" width="1" style="82" customWidth="1"/>
    <col min="1797" max="1797" width="12" style="82" customWidth="1"/>
    <col min="1798" max="1798" width="1.28515625" style="82" customWidth="1"/>
    <col min="1799" max="1799" width="12" style="82" customWidth="1"/>
    <col min="1800" max="1800" width="0.85546875" style="82" customWidth="1"/>
    <col min="1801" max="1801" width="12" style="82" customWidth="1"/>
    <col min="1802" max="1802" width="1.7109375" style="82" customWidth="1"/>
    <col min="1803" max="1803" width="12" style="82" customWidth="1"/>
    <col min="1804" max="1804" width="0.85546875" style="82" customWidth="1"/>
    <col min="1805" max="2048" width="10.5703125" style="82"/>
    <col min="2049" max="2049" width="35.140625" style="82" customWidth="1"/>
    <col min="2050" max="2050" width="4" style="82" customWidth="1"/>
    <col min="2051" max="2051" width="4.7109375" style="82" customWidth="1"/>
    <col min="2052" max="2052" width="1" style="82" customWidth="1"/>
    <col min="2053" max="2053" width="12" style="82" customWidth="1"/>
    <col min="2054" max="2054" width="1.28515625" style="82" customWidth="1"/>
    <col min="2055" max="2055" width="12" style="82" customWidth="1"/>
    <col min="2056" max="2056" width="0.85546875" style="82" customWidth="1"/>
    <col min="2057" max="2057" width="12" style="82" customWidth="1"/>
    <col min="2058" max="2058" width="1.7109375" style="82" customWidth="1"/>
    <col min="2059" max="2059" width="12" style="82" customWidth="1"/>
    <col min="2060" max="2060" width="0.85546875" style="82" customWidth="1"/>
    <col min="2061" max="2304" width="10.5703125" style="82"/>
    <col min="2305" max="2305" width="35.140625" style="82" customWidth="1"/>
    <col min="2306" max="2306" width="4" style="82" customWidth="1"/>
    <col min="2307" max="2307" width="4.7109375" style="82" customWidth="1"/>
    <col min="2308" max="2308" width="1" style="82" customWidth="1"/>
    <col min="2309" max="2309" width="12" style="82" customWidth="1"/>
    <col min="2310" max="2310" width="1.28515625" style="82" customWidth="1"/>
    <col min="2311" max="2311" width="12" style="82" customWidth="1"/>
    <col min="2312" max="2312" width="0.85546875" style="82" customWidth="1"/>
    <col min="2313" max="2313" width="12" style="82" customWidth="1"/>
    <col min="2314" max="2314" width="1.7109375" style="82" customWidth="1"/>
    <col min="2315" max="2315" width="12" style="82" customWidth="1"/>
    <col min="2316" max="2316" width="0.85546875" style="82" customWidth="1"/>
    <col min="2317" max="2560" width="10.5703125" style="82"/>
    <col min="2561" max="2561" width="35.140625" style="82" customWidth="1"/>
    <col min="2562" max="2562" width="4" style="82" customWidth="1"/>
    <col min="2563" max="2563" width="4.7109375" style="82" customWidth="1"/>
    <col min="2564" max="2564" width="1" style="82" customWidth="1"/>
    <col min="2565" max="2565" width="12" style="82" customWidth="1"/>
    <col min="2566" max="2566" width="1.28515625" style="82" customWidth="1"/>
    <col min="2567" max="2567" width="12" style="82" customWidth="1"/>
    <col min="2568" max="2568" width="0.85546875" style="82" customWidth="1"/>
    <col min="2569" max="2569" width="12" style="82" customWidth="1"/>
    <col min="2570" max="2570" width="1.7109375" style="82" customWidth="1"/>
    <col min="2571" max="2571" width="12" style="82" customWidth="1"/>
    <col min="2572" max="2572" width="0.85546875" style="82" customWidth="1"/>
    <col min="2573" max="2816" width="10.5703125" style="82"/>
    <col min="2817" max="2817" width="35.140625" style="82" customWidth="1"/>
    <col min="2818" max="2818" width="4" style="82" customWidth="1"/>
    <col min="2819" max="2819" width="4.7109375" style="82" customWidth="1"/>
    <col min="2820" max="2820" width="1" style="82" customWidth="1"/>
    <col min="2821" max="2821" width="12" style="82" customWidth="1"/>
    <col min="2822" max="2822" width="1.28515625" style="82" customWidth="1"/>
    <col min="2823" max="2823" width="12" style="82" customWidth="1"/>
    <col min="2824" max="2824" width="0.85546875" style="82" customWidth="1"/>
    <col min="2825" max="2825" width="12" style="82" customWidth="1"/>
    <col min="2826" max="2826" width="1.7109375" style="82" customWidth="1"/>
    <col min="2827" max="2827" width="12" style="82" customWidth="1"/>
    <col min="2828" max="2828" width="0.85546875" style="82" customWidth="1"/>
    <col min="2829" max="3072" width="10.5703125" style="82"/>
    <col min="3073" max="3073" width="35.140625" style="82" customWidth="1"/>
    <col min="3074" max="3074" width="4" style="82" customWidth="1"/>
    <col min="3075" max="3075" width="4.7109375" style="82" customWidth="1"/>
    <col min="3076" max="3076" width="1" style="82" customWidth="1"/>
    <col min="3077" max="3077" width="12" style="82" customWidth="1"/>
    <col min="3078" max="3078" width="1.28515625" style="82" customWidth="1"/>
    <col min="3079" max="3079" width="12" style="82" customWidth="1"/>
    <col min="3080" max="3080" width="0.85546875" style="82" customWidth="1"/>
    <col min="3081" max="3081" width="12" style="82" customWidth="1"/>
    <col min="3082" max="3082" width="1.7109375" style="82" customWidth="1"/>
    <col min="3083" max="3083" width="12" style="82" customWidth="1"/>
    <col min="3084" max="3084" width="0.85546875" style="82" customWidth="1"/>
    <col min="3085" max="3328" width="10.5703125" style="82"/>
    <col min="3329" max="3329" width="35.140625" style="82" customWidth="1"/>
    <col min="3330" max="3330" width="4" style="82" customWidth="1"/>
    <col min="3331" max="3331" width="4.7109375" style="82" customWidth="1"/>
    <col min="3332" max="3332" width="1" style="82" customWidth="1"/>
    <col min="3333" max="3333" width="12" style="82" customWidth="1"/>
    <col min="3334" max="3334" width="1.28515625" style="82" customWidth="1"/>
    <col min="3335" max="3335" width="12" style="82" customWidth="1"/>
    <col min="3336" max="3336" width="0.85546875" style="82" customWidth="1"/>
    <col min="3337" max="3337" width="12" style="82" customWidth="1"/>
    <col min="3338" max="3338" width="1.7109375" style="82" customWidth="1"/>
    <col min="3339" max="3339" width="12" style="82" customWidth="1"/>
    <col min="3340" max="3340" width="0.85546875" style="82" customWidth="1"/>
    <col min="3341" max="3584" width="10.5703125" style="82"/>
    <col min="3585" max="3585" width="35.140625" style="82" customWidth="1"/>
    <col min="3586" max="3586" width="4" style="82" customWidth="1"/>
    <col min="3587" max="3587" width="4.7109375" style="82" customWidth="1"/>
    <col min="3588" max="3588" width="1" style="82" customWidth="1"/>
    <col min="3589" max="3589" width="12" style="82" customWidth="1"/>
    <col min="3590" max="3590" width="1.28515625" style="82" customWidth="1"/>
    <col min="3591" max="3591" width="12" style="82" customWidth="1"/>
    <col min="3592" max="3592" width="0.85546875" style="82" customWidth="1"/>
    <col min="3593" max="3593" width="12" style="82" customWidth="1"/>
    <col min="3594" max="3594" width="1.7109375" style="82" customWidth="1"/>
    <col min="3595" max="3595" width="12" style="82" customWidth="1"/>
    <col min="3596" max="3596" width="0.85546875" style="82" customWidth="1"/>
    <col min="3597" max="3840" width="10.5703125" style="82"/>
    <col min="3841" max="3841" width="35.140625" style="82" customWidth="1"/>
    <col min="3842" max="3842" width="4" style="82" customWidth="1"/>
    <col min="3843" max="3843" width="4.7109375" style="82" customWidth="1"/>
    <col min="3844" max="3844" width="1" style="82" customWidth="1"/>
    <col min="3845" max="3845" width="12" style="82" customWidth="1"/>
    <col min="3846" max="3846" width="1.28515625" style="82" customWidth="1"/>
    <col min="3847" max="3847" width="12" style="82" customWidth="1"/>
    <col min="3848" max="3848" width="0.85546875" style="82" customWidth="1"/>
    <col min="3849" max="3849" width="12" style="82" customWidth="1"/>
    <col min="3850" max="3850" width="1.7109375" style="82" customWidth="1"/>
    <col min="3851" max="3851" width="12" style="82" customWidth="1"/>
    <col min="3852" max="3852" width="0.85546875" style="82" customWidth="1"/>
    <col min="3853" max="4096" width="10.5703125" style="82"/>
    <col min="4097" max="4097" width="35.140625" style="82" customWidth="1"/>
    <col min="4098" max="4098" width="4" style="82" customWidth="1"/>
    <col min="4099" max="4099" width="4.7109375" style="82" customWidth="1"/>
    <col min="4100" max="4100" width="1" style="82" customWidth="1"/>
    <col min="4101" max="4101" width="12" style="82" customWidth="1"/>
    <col min="4102" max="4102" width="1.28515625" style="82" customWidth="1"/>
    <col min="4103" max="4103" width="12" style="82" customWidth="1"/>
    <col min="4104" max="4104" width="0.85546875" style="82" customWidth="1"/>
    <col min="4105" max="4105" width="12" style="82" customWidth="1"/>
    <col min="4106" max="4106" width="1.7109375" style="82" customWidth="1"/>
    <col min="4107" max="4107" width="12" style="82" customWidth="1"/>
    <col min="4108" max="4108" width="0.85546875" style="82" customWidth="1"/>
    <col min="4109" max="4352" width="10.5703125" style="82"/>
    <col min="4353" max="4353" width="35.140625" style="82" customWidth="1"/>
    <col min="4354" max="4354" width="4" style="82" customWidth="1"/>
    <col min="4355" max="4355" width="4.7109375" style="82" customWidth="1"/>
    <col min="4356" max="4356" width="1" style="82" customWidth="1"/>
    <col min="4357" max="4357" width="12" style="82" customWidth="1"/>
    <col min="4358" max="4358" width="1.28515625" style="82" customWidth="1"/>
    <col min="4359" max="4359" width="12" style="82" customWidth="1"/>
    <col min="4360" max="4360" width="0.85546875" style="82" customWidth="1"/>
    <col min="4361" max="4361" width="12" style="82" customWidth="1"/>
    <col min="4362" max="4362" width="1.7109375" style="82" customWidth="1"/>
    <col min="4363" max="4363" width="12" style="82" customWidth="1"/>
    <col min="4364" max="4364" width="0.85546875" style="82" customWidth="1"/>
    <col min="4365" max="4608" width="10.5703125" style="82"/>
    <col min="4609" max="4609" width="35.140625" style="82" customWidth="1"/>
    <col min="4610" max="4610" width="4" style="82" customWidth="1"/>
    <col min="4611" max="4611" width="4.7109375" style="82" customWidth="1"/>
    <col min="4612" max="4612" width="1" style="82" customWidth="1"/>
    <col min="4613" max="4613" width="12" style="82" customWidth="1"/>
    <col min="4614" max="4614" width="1.28515625" style="82" customWidth="1"/>
    <col min="4615" max="4615" width="12" style="82" customWidth="1"/>
    <col min="4616" max="4616" width="0.85546875" style="82" customWidth="1"/>
    <col min="4617" max="4617" width="12" style="82" customWidth="1"/>
    <col min="4618" max="4618" width="1.7109375" style="82" customWidth="1"/>
    <col min="4619" max="4619" width="12" style="82" customWidth="1"/>
    <col min="4620" max="4620" width="0.85546875" style="82" customWidth="1"/>
    <col min="4621" max="4864" width="10.5703125" style="82"/>
    <col min="4865" max="4865" width="35.140625" style="82" customWidth="1"/>
    <col min="4866" max="4866" width="4" style="82" customWidth="1"/>
    <col min="4867" max="4867" width="4.7109375" style="82" customWidth="1"/>
    <col min="4868" max="4868" width="1" style="82" customWidth="1"/>
    <col min="4869" max="4869" width="12" style="82" customWidth="1"/>
    <col min="4870" max="4870" width="1.28515625" style="82" customWidth="1"/>
    <col min="4871" max="4871" width="12" style="82" customWidth="1"/>
    <col min="4872" max="4872" width="0.85546875" style="82" customWidth="1"/>
    <col min="4873" max="4873" width="12" style="82" customWidth="1"/>
    <col min="4874" max="4874" width="1.7109375" style="82" customWidth="1"/>
    <col min="4875" max="4875" width="12" style="82" customWidth="1"/>
    <col min="4876" max="4876" width="0.85546875" style="82" customWidth="1"/>
    <col min="4877" max="5120" width="10.5703125" style="82"/>
    <col min="5121" max="5121" width="35.140625" style="82" customWidth="1"/>
    <col min="5122" max="5122" width="4" style="82" customWidth="1"/>
    <col min="5123" max="5123" width="4.7109375" style="82" customWidth="1"/>
    <col min="5124" max="5124" width="1" style="82" customWidth="1"/>
    <col min="5125" max="5125" width="12" style="82" customWidth="1"/>
    <col min="5126" max="5126" width="1.28515625" style="82" customWidth="1"/>
    <col min="5127" max="5127" width="12" style="82" customWidth="1"/>
    <col min="5128" max="5128" width="0.85546875" style="82" customWidth="1"/>
    <col min="5129" max="5129" width="12" style="82" customWidth="1"/>
    <col min="5130" max="5130" width="1.7109375" style="82" customWidth="1"/>
    <col min="5131" max="5131" width="12" style="82" customWidth="1"/>
    <col min="5132" max="5132" width="0.85546875" style="82" customWidth="1"/>
    <col min="5133" max="5376" width="10.5703125" style="82"/>
    <col min="5377" max="5377" width="35.140625" style="82" customWidth="1"/>
    <col min="5378" max="5378" width="4" style="82" customWidth="1"/>
    <col min="5379" max="5379" width="4.7109375" style="82" customWidth="1"/>
    <col min="5380" max="5380" width="1" style="82" customWidth="1"/>
    <col min="5381" max="5381" width="12" style="82" customWidth="1"/>
    <col min="5382" max="5382" width="1.28515625" style="82" customWidth="1"/>
    <col min="5383" max="5383" width="12" style="82" customWidth="1"/>
    <col min="5384" max="5384" width="0.85546875" style="82" customWidth="1"/>
    <col min="5385" max="5385" width="12" style="82" customWidth="1"/>
    <col min="5386" max="5386" width="1.7109375" style="82" customWidth="1"/>
    <col min="5387" max="5387" width="12" style="82" customWidth="1"/>
    <col min="5388" max="5388" width="0.85546875" style="82" customWidth="1"/>
    <col min="5389" max="5632" width="10.5703125" style="82"/>
    <col min="5633" max="5633" width="35.140625" style="82" customWidth="1"/>
    <col min="5634" max="5634" width="4" style="82" customWidth="1"/>
    <col min="5635" max="5635" width="4.7109375" style="82" customWidth="1"/>
    <col min="5636" max="5636" width="1" style="82" customWidth="1"/>
    <col min="5637" max="5637" width="12" style="82" customWidth="1"/>
    <col min="5638" max="5638" width="1.28515625" style="82" customWidth="1"/>
    <col min="5639" max="5639" width="12" style="82" customWidth="1"/>
    <col min="5640" max="5640" width="0.85546875" style="82" customWidth="1"/>
    <col min="5641" max="5641" width="12" style="82" customWidth="1"/>
    <col min="5642" max="5642" width="1.7109375" style="82" customWidth="1"/>
    <col min="5643" max="5643" width="12" style="82" customWidth="1"/>
    <col min="5644" max="5644" width="0.85546875" style="82" customWidth="1"/>
    <col min="5645" max="5888" width="10.5703125" style="82"/>
    <col min="5889" max="5889" width="35.140625" style="82" customWidth="1"/>
    <col min="5890" max="5890" width="4" style="82" customWidth="1"/>
    <col min="5891" max="5891" width="4.7109375" style="82" customWidth="1"/>
    <col min="5892" max="5892" width="1" style="82" customWidth="1"/>
    <col min="5893" max="5893" width="12" style="82" customWidth="1"/>
    <col min="5894" max="5894" width="1.28515625" style="82" customWidth="1"/>
    <col min="5895" max="5895" width="12" style="82" customWidth="1"/>
    <col min="5896" max="5896" width="0.85546875" style="82" customWidth="1"/>
    <col min="5897" max="5897" width="12" style="82" customWidth="1"/>
    <col min="5898" max="5898" width="1.7109375" style="82" customWidth="1"/>
    <col min="5899" max="5899" width="12" style="82" customWidth="1"/>
    <col min="5900" max="5900" width="0.85546875" style="82" customWidth="1"/>
    <col min="5901" max="6144" width="10.5703125" style="82"/>
    <col min="6145" max="6145" width="35.140625" style="82" customWidth="1"/>
    <col min="6146" max="6146" width="4" style="82" customWidth="1"/>
    <col min="6147" max="6147" width="4.7109375" style="82" customWidth="1"/>
    <col min="6148" max="6148" width="1" style="82" customWidth="1"/>
    <col min="6149" max="6149" width="12" style="82" customWidth="1"/>
    <col min="6150" max="6150" width="1.28515625" style="82" customWidth="1"/>
    <col min="6151" max="6151" width="12" style="82" customWidth="1"/>
    <col min="6152" max="6152" width="0.85546875" style="82" customWidth="1"/>
    <col min="6153" max="6153" width="12" style="82" customWidth="1"/>
    <col min="6154" max="6154" width="1.7109375" style="82" customWidth="1"/>
    <col min="6155" max="6155" width="12" style="82" customWidth="1"/>
    <col min="6156" max="6156" width="0.85546875" style="82" customWidth="1"/>
    <col min="6157" max="6400" width="10.5703125" style="82"/>
    <col min="6401" max="6401" width="35.140625" style="82" customWidth="1"/>
    <col min="6402" max="6402" width="4" style="82" customWidth="1"/>
    <col min="6403" max="6403" width="4.7109375" style="82" customWidth="1"/>
    <col min="6404" max="6404" width="1" style="82" customWidth="1"/>
    <col min="6405" max="6405" width="12" style="82" customWidth="1"/>
    <col min="6406" max="6406" width="1.28515625" style="82" customWidth="1"/>
    <col min="6407" max="6407" width="12" style="82" customWidth="1"/>
    <col min="6408" max="6408" width="0.85546875" style="82" customWidth="1"/>
    <col min="6409" max="6409" width="12" style="82" customWidth="1"/>
    <col min="6410" max="6410" width="1.7109375" style="82" customWidth="1"/>
    <col min="6411" max="6411" width="12" style="82" customWidth="1"/>
    <col min="6412" max="6412" width="0.85546875" style="82" customWidth="1"/>
    <col min="6413" max="6656" width="10.5703125" style="82"/>
    <col min="6657" max="6657" width="35.140625" style="82" customWidth="1"/>
    <col min="6658" max="6658" width="4" style="82" customWidth="1"/>
    <col min="6659" max="6659" width="4.7109375" style="82" customWidth="1"/>
    <col min="6660" max="6660" width="1" style="82" customWidth="1"/>
    <col min="6661" max="6661" width="12" style="82" customWidth="1"/>
    <col min="6662" max="6662" width="1.28515625" style="82" customWidth="1"/>
    <col min="6663" max="6663" width="12" style="82" customWidth="1"/>
    <col min="6664" max="6664" width="0.85546875" style="82" customWidth="1"/>
    <col min="6665" max="6665" width="12" style="82" customWidth="1"/>
    <col min="6666" max="6666" width="1.7109375" style="82" customWidth="1"/>
    <col min="6667" max="6667" width="12" style="82" customWidth="1"/>
    <col min="6668" max="6668" width="0.85546875" style="82" customWidth="1"/>
    <col min="6669" max="6912" width="10.5703125" style="82"/>
    <col min="6913" max="6913" width="35.140625" style="82" customWidth="1"/>
    <col min="6914" max="6914" width="4" style="82" customWidth="1"/>
    <col min="6915" max="6915" width="4.7109375" style="82" customWidth="1"/>
    <col min="6916" max="6916" width="1" style="82" customWidth="1"/>
    <col min="6917" max="6917" width="12" style="82" customWidth="1"/>
    <col min="6918" max="6918" width="1.28515625" style="82" customWidth="1"/>
    <col min="6919" max="6919" width="12" style="82" customWidth="1"/>
    <col min="6920" max="6920" width="0.85546875" style="82" customWidth="1"/>
    <col min="6921" max="6921" width="12" style="82" customWidth="1"/>
    <col min="6922" max="6922" width="1.7109375" style="82" customWidth="1"/>
    <col min="6923" max="6923" width="12" style="82" customWidth="1"/>
    <col min="6924" max="6924" width="0.85546875" style="82" customWidth="1"/>
    <col min="6925" max="7168" width="10.5703125" style="82"/>
    <col min="7169" max="7169" width="35.140625" style="82" customWidth="1"/>
    <col min="7170" max="7170" width="4" style="82" customWidth="1"/>
    <col min="7171" max="7171" width="4.7109375" style="82" customWidth="1"/>
    <col min="7172" max="7172" width="1" style="82" customWidth="1"/>
    <col min="7173" max="7173" width="12" style="82" customWidth="1"/>
    <col min="7174" max="7174" width="1.28515625" style="82" customWidth="1"/>
    <col min="7175" max="7175" width="12" style="82" customWidth="1"/>
    <col min="7176" max="7176" width="0.85546875" style="82" customWidth="1"/>
    <col min="7177" max="7177" width="12" style="82" customWidth="1"/>
    <col min="7178" max="7178" width="1.7109375" style="82" customWidth="1"/>
    <col min="7179" max="7179" width="12" style="82" customWidth="1"/>
    <col min="7180" max="7180" width="0.85546875" style="82" customWidth="1"/>
    <col min="7181" max="7424" width="10.5703125" style="82"/>
    <col min="7425" max="7425" width="35.140625" style="82" customWidth="1"/>
    <col min="7426" max="7426" width="4" style="82" customWidth="1"/>
    <col min="7427" max="7427" width="4.7109375" style="82" customWidth="1"/>
    <col min="7428" max="7428" width="1" style="82" customWidth="1"/>
    <col min="7429" max="7429" width="12" style="82" customWidth="1"/>
    <col min="7430" max="7430" width="1.28515625" style="82" customWidth="1"/>
    <col min="7431" max="7431" width="12" style="82" customWidth="1"/>
    <col min="7432" max="7432" width="0.85546875" style="82" customWidth="1"/>
    <col min="7433" max="7433" width="12" style="82" customWidth="1"/>
    <col min="7434" max="7434" width="1.7109375" style="82" customWidth="1"/>
    <col min="7435" max="7435" width="12" style="82" customWidth="1"/>
    <col min="7436" max="7436" width="0.85546875" style="82" customWidth="1"/>
    <col min="7437" max="7680" width="10.5703125" style="82"/>
    <col min="7681" max="7681" width="35.140625" style="82" customWidth="1"/>
    <col min="7682" max="7682" width="4" style="82" customWidth="1"/>
    <col min="7683" max="7683" width="4.7109375" style="82" customWidth="1"/>
    <col min="7684" max="7684" width="1" style="82" customWidth="1"/>
    <col min="7685" max="7685" width="12" style="82" customWidth="1"/>
    <col min="7686" max="7686" width="1.28515625" style="82" customWidth="1"/>
    <col min="7687" max="7687" width="12" style="82" customWidth="1"/>
    <col min="7688" max="7688" width="0.85546875" style="82" customWidth="1"/>
    <col min="7689" max="7689" width="12" style="82" customWidth="1"/>
    <col min="7690" max="7690" width="1.7109375" style="82" customWidth="1"/>
    <col min="7691" max="7691" width="12" style="82" customWidth="1"/>
    <col min="7692" max="7692" width="0.85546875" style="82" customWidth="1"/>
    <col min="7693" max="7936" width="10.5703125" style="82"/>
    <col min="7937" max="7937" width="35.140625" style="82" customWidth="1"/>
    <col min="7938" max="7938" width="4" style="82" customWidth="1"/>
    <col min="7939" max="7939" width="4.7109375" style="82" customWidth="1"/>
    <col min="7940" max="7940" width="1" style="82" customWidth="1"/>
    <col min="7941" max="7941" width="12" style="82" customWidth="1"/>
    <col min="7942" max="7942" width="1.28515625" style="82" customWidth="1"/>
    <col min="7943" max="7943" width="12" style="82" customWidth="1"/>
    <col min="7944" max="7944" width="0.85546875" style="82" customWidth="1"/>
    <col min="7945" max="7945" width="12" style="82" customWidth="1"/>
    <col min="7946" max="7946" width="1.7109375" style="82" customWidth="1"/>
    <col min="7947" max="7947" width="12" style="82" customWidth="1"/>
    <col min="7948" max="7948" width="0.85546875" style="82" customWidth="1"/>
    <col min="7949" max="8192" width="10.5703125" style="82"/>
    <col min="8193" max="8193" width="35.140625" style="82" customWidth="1"/>
    <col min="8194" max="8194" width="4" style="82" customWidth="1"/>
    <col min="8195" max="8195" width="4.7109375" style="82" customWidth="1"/>
    <col min="8196" max="8196" width="1" style="82" customWidth="1"/>
    <col min="8197" max="8197" width="12" style="82" customWidth="1"/>
    <col min="8198" max="8198" width="1.28515625" style="82" customWidth="1"/>
    <col min="8199" max="8199" width="12" style="82" customWidth="1"/>
    <col min="8200" max="8200" width="0.85546875" style="82" customWidth="1"/>
    <col min="8201" max="8201" width="12" style="82" customWidth="1"/>
    <col min="8202" max="8202" width="1.7109375" style="82" customWidth="1"/>
    <col min="8203" max="8203" width="12" style="82" customWidth="1"/>
    <col min="8204" max="8204" width="0.85546875" style="82" customWidth="1"/>
    <col min="8205" max="8448" width="10.5703125" style="82"/>
    <col min="8449" max="8449" width="35.140625" style="82" customWidth="1"/>
    <col min="8450" max="8450" width="4" style="82" customWidth="1"/>
    <col min="8451" max="8451" width="4.7109375" style="82" customWidth="1"/>
    <col min="8452" max="8452" width="1" style="82" customWidth="1"/>
    <col min="8453" max="8453" width="12" style="82" customWidth="1"/>
    <col min="8454" max="8454" width="1.28515625" style="82" customWidth="1"/>
    <col min="8455" max="8455" width="12" style="82" customWidth="1"/>
    <col min="8456" max="8456" width="0.85546875" style="82" customWidth="1"/>
    <col min="8457" max="8457" width="12" style="82" customWidth="1"/>
    <col min="8458" max="8458" width="1.7109375" style="82" customWidth="1"/>
    <col min="8459" max="8459" width="12" style="82" customWidth="1"/>
    <col min="8460" max="8460" width="0.85546875" style="82" customWidth="1"/>
    <col min="8461" max="8704" width="10.5703125" style="82"/>
    <col min="8705" max="8705" width="35.140625" style="82" customWidth="1"/>
    <col min="8706" max="8706" width="4" style="82" customWidth="1"/>
    <col min="8707" max="8707" width="4.7109375" style="82" customWidth="1"/>
    <col min="8708" max="8708" width="1" style="82" customWidth="1"/>
    <col min="8709" max="8709" width="12" style="82" customWidth="1"/>
    <col min="8710" max="8710" width="1.28515625" style="82" customWidth="1"/>
    <col min="8711" max="8711" width="12" style="82" customWidth="1"/>
    <col min="8712" max="8712" width="0.85546875" style="82" customWidth="1"/>
    <col min="8713" max="8713" width="12" style="82" customWidth="1"/>
    <col min="8714" max="8714" width="1.7109375" style="82" customWidth="1"/>
    <col min="8715" max="8715" width="12" style="82" customWidth="1"/>
    <col min="8716" max="8716" width="0.85546875" style="82" customWidth="1"/>
    <col min="8717" max="8960" width="10.5703125" style="82"/>
    <col min="8961" max="8961" width="35.140625" style="82" customWidth="1"/>
    <col min="8962" max="8962" width="4" style="82" customWidth="1"/>
    <col min="8963" max="8963" width="4.7109375" style="82" customWidth="1"/>
    <col min="8964" max="8964" width="1" style="82" customWidth="1"/>
    <col min="8965" max="8965" width="12" style="82" customWidth="1"/>
    <col min="8966" max="8966" width="1.28515625" style="82" customWidth="1"/>
    <col min="8967" max="8967" width="12" style="82" customWidth="1"/>
    <col min="8968" max="8968" width="0.85546875" style="82" customWidth="1"/>
    <col min="8969" max="8969" width="12" style="82" customWidth="1"/>
    <col min="8970" max="8970" width="1.7109375" style="82" customWidth="1"/>
    <col min="8971" max="8971" width="12" style="82" customWidth="1"/>
    <col min="8972" max="8972" width="0.85546875" style="82" customWidth="1"/>
    <col min="8973" max="9216" width="10.5703125" style="82"/>
    <col min="9217" max="9217" width="35.140625" style="82" customWidth="1"/>
    <col min="9218" max="9218" width="4" style="82" customWidth="1"/>
    <col min="9219" max="9219" width="4.7109375" style="82" customWidth="1"/>
    <col min="9220" max="9220" width="1" style="82" customWidth="1"/>
    <col min="9221" max="9221" width="12" style="82" customWidth="1"/>
    <col min="9222" max="9222" width="1.28515625" style="82" customWidth="1"/>
    <col min="9223" max="9223" width="12" style="82" customWidth="1"/>
    <col min="9224" max="9224" width="0.85546875" style="82" customWidth="1"/>
    <col min="9225" max="9225" width="12" style="82" customWidth="1"/>
    <col min="9226" max="9226" width="1.7109375" style="82" customWidth="1"/>
    <col min="9227" max="9227" width="12" style="82" customWidth="1"/>
    <col min="9228" max="9228" width="0.85546875" style="82" customWidth="1"/>
    <col min="9229" max="9472" width="10.5703125" style="82"/>
    <col min="9473" max="9473" width="35.140625" style="82" customWidth="1"/>
    <col min="9474" max="9474" width="4" style="82" customWidth="1"/>
    <col min="9475" max="9475" width="4.7109375" style="82" customWidth="1"/>
    <col min="9476" max="9476" width="1" style="82" customWidth="1"/>
    <col min="9477" max="9477" width="12" style="82" customWidth="1"/>
    <col min="9478" max="9478" width="1.28515625" style="82" customWidth="1"/>
    <col min="9479" max="9479" width="12" style="82" customWidth="1"/>
    <col min="9480" max="9480" width="0.85546875" style="82" customWidth="1"/>
    <col min="9481" max="9481" width="12" style="82" customWidth="1"/>
    <col min="9482" max="9482" width="1.7109375" style="82" customWidth="1"/>
    <col min="9483" max="9483" width="12" style="82" customWidth="1"/>
    <col min="9484" max="9484" width="0.85546875" style="82" customWidth="1"/>
    <col min="9485" max="9728" width="10.5703125" style="82"/>
    <col min="9729" max="9729" width="35.140625" style="82" customWidth="1"/>
    <col min="9730" max="9730" width="4" style="82" customWidth="1"/>
    <col min="9731" max="9731" width="4.7109375" style="82" customWidth="1"/>
    <col min="9732" max="9732" width="1" style="82" customWidth="1"/>
    <col min="9733" max="9733" width="12" style="82" customWidth="1"/>
    <col min="9734" max="9734" width="1.28515625" style="82" customWidth="1"/>
    <col min="9735" max="9735" width="12" style="82" customWidth="1"/>
    <col min="9736" max="9736" width="0.85546875" style="82" customWidth="1"/>
    <col min="9737" max="9737" width="12" style="82" customWidth="1"/>
    <col min="9738" max="9738" width="1.7109375" style="82" customWidth="1"/>
    <col min="9739" max="9739" width="12" style="82" customWidth="1"/>
    <col min="9740" max="9740" width="0.85546875" style="82" customWidth="1"/>
    <col min="9741" max="9984" width="10.5703125" style="82"/>
    <col min="9985" max="9985" width="35.140625" style="82" customWidth="1"/>
    <col min="9986" max="9986" width="4" style="82" customWidth="1"/>
    <col min="9987" max="9987" width="4.7109375" style="82" customWidth="1"/>
    <col min="9988" max="9988" width="1" style="82" customWidth="1"/>
    <col min="9989" max="9989" width="12" style="82" customWidth="1"/>
    <col min="9990" max="9990" width="1.28515625" style="82" customWidth="1"/>
    <col min="9991" max="9991" width="12" style="82" customWidth="1"/>
    <col min="9992" max="9992" width="0.85546875" style="82" customWidth="1"/>
    <col min="9993" max="9993" width="12" style="82" customWidth="1"/>
    <col min="9994" max="9994" width="1.7109375" style="82" customWidth="1"/>
    <col min="9995" max="9995" width="12" style="82" customWidth="1"/>
    <col min="9996" max="9996" width="0.85546875" style="82" customWidth="1"/>
    <col min="9997" max="10240" width="10.5703125" style="82"/>
    <col min="10241" max="10241" width="35.140625" style="82" customWidth="1"/>
    <col min="10242" max="10242" width="4" style="82" customWidth="1"/>
    <col min="10243" max="10243" width="4.7109375" style="82" customWidth="1"/>
    <col min="10244" max="10244" width="1" style="82" customWidth="1"/>
    <col min="10245" max="10245" width="12" style="82" customWidth="1"/>
    <col min="10246" max="10246" width="1.28515625" style="82" customWidth="1"/>
    <col min="10247" max="10247" width="12" style="82" customWidth="1"/>
    <col min="10248" max="10248" width="0.85546875" style="82" customWidth="1"/>
    <col min="10249" max="10249" width="12" style="82" customWidth="1"/>
    <col min="10250" max="10250" width="1.7109375" style="82" customWidth="1"/>
    <col min="10251" max="10251" width="12" style="82" customWidth="1"/>
    <col min="10252" max="10252" width="0.85546875" style="82" customWidth="1"/>
    <col min="10253" max="10496" width="10.5703125" style="82"/>
    <col min="10497" max="10497" width="35.140625" style="82" customWidth="1"/>
    <col min="10498" max="10498" width="4" style="82" customWidth="1"/>
    <col min="10499" max="10499" width="4.7109375" style="82" customWidth="1"/>
    <col min="10500" max="10500" width="1" style="82" customWidth="1"/>
    <col min="10501" max="10501" width="12" style="82" customWidth="1"/>
    <col min="10502" max="10502" width="1.28515625" style="82" customWidth="1"/>
    <col min="10503" max="10503" width="12" style="82" customWidth="1"/>
    <col min="10504" max="10504" width="0.85546875" style="82" customWidth="1"/>
    <col min="10505" max="10505" width="12" style="82" customWidth="1"/>
    <col min="10506" max="10506" width="1.7109375" style="82" customWidth="1"/>
    <col min="10507" max="10507" width="12" style="82" customWidth="1"/>
    <col min="10508" max="10508" width="0.85546875" style="82" customWidth="1"/>
    <col min="10509" max="10752" width="10.5703125" style="82"/>
    <col min="10753" max="10753" width="35.140625" style="82" customWidth="1"/>
    <col min="10754" max="10754" width="4" style="82" customWidth="1"/>
    <col min="10755" max="10755" width="4.7109375" style="82" customWidth="1"/>
    <col min="10756" max="10756" width="1" style="82" customWidth="1"/>
    <col min="10757" max="10757" width="12" style="82" customWidth="1"/>
    <col min="10758" max="10758" width="1.28515625" style="82" customWidth="1"/>
    <col min="10759" max="10759" width="12" style="82" customWidth="1"/>
    <col min="10760" max="10760" width="0.85546875" style="82" customWidth="1"/>
    <col min="10761" max="10761" width="12" style="82" customWidth="1"/>
    <col min="10762" max="10762" width="1.7109375" style="82" customWidth="1"/>
    <col min="10763" max="10763" width="12" style="82" customWidth="1"/>
    <col min="10764" max="10764" width="0.85546875" style="82" customWidth="1"/>
    <col min="10765" max="11008" width="10.5703125" style="82"/>
    <col min="11009" max="11009" width="35.140625" style="82" customWidth="1"/>
    <col min="11010" max="11010" width="4" style="82" customWidth="1"/>
    <col min="11011" max="11011" width="4.7109375" style="82" customWidth="1"/>
    <col min="11012" max="11012" width="1" style="82" customWidth="1"/>
    <col min="11013" max="11013" width="12" style="82" customWidth="1"/>
    <col min="11014" max="11014" width="1.28515625" style="82" customWidth="1"/>
    <col min="11015" max="11015" width="12" style="82" customWidth="1"/>
    <col min="11016" max="11016" width="0.85546875" style="82" customWidth="1"/>
    <col min="11017" max="11017" width="12" style="82" customWidth="1"/>
    <col min="11018" max="11018" width="1.7109375" style="82" customWidth="1"/>
    <col min="11019" max="11019" width="12" style="82" customWidth="1"/>
    <col min="11020" max="11020" width="0.85546875" style="82" customWidth="1"/>
    <col min="11021" max="11264" width="10.5703125" style="82"/>
    <col min="11265" max="11265" width="35.140625" style="82" customWidth="1"/>
    <col min="11266" max="11266" width="4" style="82" customWidth="1"/>
    <col min="11267" max="11267" width="4.7109375" style="82" customWidth="1"/>
    <col min="11268" max="11268" width="1" style="82" customWidth="1"/>
    <col min="11269" max="11269" width="12" style="82" customWidth="1"/>
    <col min="11270" max="11270" width="1.28515625" style="82" customWidth="1"/>
    <col min="11271" max="11271" width="12" style="82" customWidth="1"/>
    <col min="11272" max="11272" width="0.85546875" style="82" customWidth="1"/>
    <col min="11273" max="11273" width="12" style="82" customWidth="1"/>
    <col min="11274" max="11274" width="1.7109375" style="82" customWidth="1"/>
    <col min="11275" max="11275" width="12" style="82" customWidth="1"/>
    <col min="11276" max="11276" width="0.85546875" style="82" customWidth="1"/>
    <col min="11277" max="11520" width="10.5703125" style="82"/>
    <col min="11521" max="11521" width="35.140625" style="82" customWidth="1"/>
    <col min="11522" max="11522" width="4" style="82" customWidth="1"/>
    <col min="11523" max="11523" width="4.7109375" style="82" customWidth="1"/>
    <col min="11524" max="11524" width="1" style="82" customWidth="1"/>
    <col min="11525" max="11525" width="12" style="82" customWidth="1"/>
    <col min="11526" max="11526" width="1.28515625" style="82" customWidth="1"/>
    <col min="11527" max="11527" width="12" style="82" customWidth="1"/>
    <col min="11528" max="11528" width="0.85546875" style="82" customWidth="1"/>
    <col min="11529" max="11529" width="12" style="82" customWidth="1"/>
    <col min="11530" max="11530" width="1.7109375" style="82" customWidth="1"/>
    <col min="11531" max="11531" width="12" style="82" customWidth="1"/>
    <col min="11532" max="11532" width="0.85546875" style="82" customWidth="1"/>
    <col min="11533" max="11776" width="10.5703125" style="82"/>
    <col min="11777" max="11777" width="35.140625" style="82" customWidth="1"/>
    <col min="11778" max="11778" width="4" style="82" customWidth="1"/>
    <col min="11779" max="11779" width="4.7109375" style="82" customWidth="1"/>
    <col min="11780" max="11780" width="1" style="82" customWidth="1"/>
    <col min="11781" max="11781" width="12" style="82" customWidth="1"/>
    <col min="11782" max="11782" width="1.28515625" style="82" customWidth="1"/>
    <col min="11783" max="11783" width="12" style="82" customWidth="1"/>
    <col min="11784" max="11784" width="0.85546875" style="82" customWidth="1"/>
    <col min="11785" max="11785" width="12" style="82" customWidth="1"/>
    <col min="11786" max="11786" width="1.7109375" style="82" customWidth="1"/>
    <col min="11787" max="11787" width="12" style="82" customWidth="1"/>
    <col min="11788" max="11788" width="0.85546875" style="82" customWidth="1"/>
    <col min="11789" max="12032" width="10.5703125" style="82"/>
    <col min="12033" max="12033" width="35.140625" style="82" customWidth="1"/>
    <col min="12034" max="12034" width="4" style="82" customWidth="1"/>
    <col min="12035" max="12035" width="4.7109375" style="82" customWidth="1"/>
    <col min="12036" max="12036" width="1" style="82" customWidth="1"/>
    <col min="12037" max="12037" width="12" style="82" customWidth="1"/>
    <col min="12038" max="12038" width="1.28515625" style="82" customWidth="1"/>
    <col min="12039" max="12039" width="12" style="82" customWidth="1"/>
    <col min="12040" max="12040" width="0.85546875" style="82" customWidth="1"/>
    <col min="12041" max="12041" width="12" style="82" customWidth="1"/>
    <col min="12042" max="12042" width="1.7109375" style="82" customWidth="1"/>
    <col min="12043" max="12043" width="12" style="82" customWidth="1"/>
    <col min="12044" max="12044" width="0.85546875" style="82" customWidth="1"/>
    <col min="12045" max="12288" width="10.5703125" style="82"/>
    <col min="12289" max="12289" width="35.140625" style="82" customWidth="1"/>
    <col min="12290" max="12290" width="4" style="82" customWidth="1"/>
    <col min="12291" max="12291" width="4.7109375" style="82" customWidth="1"/>
    <col min="12292" max="12292" width="1" style="82" customWidth="1"/>
    <col min="12293" max="12293" width="12" style="82" customWidth="1"/>
    <col min="12294" max="12294" width="1.28515625" style="82" customWidth="1"/>
    <col min="12295" max="12295" width="12" style="82" customWidth="1"/>
    <col min="12296" max="12296" width="0.85546875" style="82" customWidth="1"/>
    <col min="12297" max="12297" width="12" style="82" customWidth="1"/>
    <col min="12298" max="12298" width="1.7109375" style="82" customWidth="1"/>
    <col min="12299" max="12299" width="12" style="82" customWidth="1"/>
    <col min="12300" max="12300" width="0.85546875" style="82" customWidth="1"/>
    <col min="12301" max="12544" width="10.5703125" style="82"/>
    <col min="12545" max="12545" width="35.140625" style="82" customWidth="1"/>
    <col min="12546" max="12546" width="4" style="82" customWidth="1"/>
    <col min="12547" max="12547" width="4.7109375" style="82" customWidth="1"/>
    <col min="12548" max="12548" width="1" style="82" customWidth="1"/>
    <col min="12549" max="12549" width="12" style="82" customWidth="1"/>
    <col min="12550" max="12550" width="1.28515625" style="82" customWidth="1"/>
    <col min="12551" max="12551" width="12" style="82" customWidth="1"/>
    <col min="12552" max="12552" width="0.85546875" style="82" customWidth="1"/>
    <col min="12553" max="12553" width="12" style="82" customWidth="1"/>
    <col min="12554" max="12554" width="1.7109375" style="82" customWidth="1"/>
    <col min="12555" max="12555" width="12" style="82" customWidth="1"/>
    <col min="12556" max="12556" width="0.85546875" style="82" customWidth="1"/>
    <col min="12557" max="12800" width="10.5703125" style="82"/>
    <col min="12801" max="12801" width="35.140625" style="82" customWidth="1"/>
    <col min="12802" max="12802" width="4" style="82" customWidth="1"/>
    <col min="12803" max="12803" width="4.7109375" style="82" customWidth="1"/>
    <col min="12804" max="12804" width="1" style="82" customWidth="1"/>
    <col min="12805" max="12805" width="12" style="82" customWidth="1"/>
    <col min="12806" max="12806" width="1.28515625" style="82" customWidth="1"/>
    <col min="12807" max="12807" width="12" style="82" customWidth="1"/>
    <col min="12808" max="12808" width="0.85546875" style="82" customWidth="1"/>
    <col min="12809" max="12809" width="12" style="82" customWidth="1"/>
    <col min="12810" max="12810" width="1.7109375" style="82" customWidth="1"/>
    <col min="12811" max="12811" width="12" style="82" customWidth="1"/>
    <col min="12812" max="12812" width="0.85546875" style="82" customWidth="1"/>
    <col min="12813" max="13056" width="10.5703125" style="82"/>
    <col min="13057" max="13057" width="35.140625" style="82" customWidth="1"/>
    <col min="13058" max="13058" width="4" style="82" customWidth="1"/>
    <col min="13059" max="13059" width="4.7109375" style="82" customWidth="1"/>
    <col min="13060" max="13060" width="1" style="82" customWidth="1"/>
    <col min="13061" max="13061" width="12" style="82" customWidth="1"/>
    <col min="13062" max="13062" width="1.28515625" style="82" customWidth="1"/>
    <col min="13063" max="13063" width="12" style="82" customWidth="1"/>
    <col min="13064" max="13064" width="0.85546875" style="82" customWidth="1"/>
    <col min="13065" max="13065" width="12" style="82" customWidth="1"/>
    <col min="13066" max="13066" width="1.7109375" style="82" customWidth="1"/>
    <col min="13067" max="13067" width="12" style="82" customWidth="1"/>
    <col min="13068" max="13068" width="0.85546875" style="82" customWidth="1"/>
    <col min="13069" max="13312" width="10.5703125" style="82"/>
    <col min="13313" max="13313" width="35.140625" style="82" customWidth="1"/>
    <col min="13314" max="13314" width="4" style="82" customWidth="1"/>
    <col min="13315" max="13315" width="4.7109375" style="82" customWidth="1"/>
    <col min="13316" max="13316" width="1" style="82" customWidth="1"/>
    <col min="13317" max="13317" width="12" style="82" customWidth="1"/>
    <col min="13318" max="13318" width="1.28515625" style="82" customWidth="1"/>
    <col min="13319" max="13319" width="12" style="82" customWidth="1"/>
    <col min="13320" max="13320" width="0.85546875" style="82" customWidth="1"/>
    <col min="13321" max="13321" width="12" style="82" customWidth="1"/>
    <col min="13322" max="13322" width="1.7109375" style="82" customWidth="1"/>
    <col min="13323" max="13323" width="12" style="82" customWidth="1"/>
    <col min="13324" max="13324" width="0.85546875" style="82" customWidth="1"/>
    <col min="13325" max="13568" width="10.5703125" style="82"/>
    <col min="13569" max="13569" width="35.140625" style="82" customWidth="1"/>
    <col min="13570" max="13570" width="4" style="82" customWidth="1"/>
    <col min="13571" max="13571" width="4.7109375" style="82" customWidth="1"/>
    <col min="13572" max="13572" width="1" style="82" customWidth="1"/>
    <col min="13573" max="13573" width="12" style="82" customWidth="1"/>
    <col min="13574" max="13574" width="1.28515625" style="82" customWidth="1"/>
    <col min="13575" max="13575" width="12" style="82" customWidth="1"/>
    <col min="13576" max="13576" width="0.85546875" style="82" customWidth="1"/>
    <col min="13577" max="13577" width="12" style="82" customWidth="1"/>
    <col min="13578" max="13578" width="1.7109375" style="82" customWidth="1"/>
    <col min="13579" max="13579" width="12" style="82" customWidth="1"/>
    <col min="13580" max="13580" width="0.85546875" style="82" customWidth="1"/>
    <col min="13581" max="13824" width="10.5703125" style="82"/>
    <col min="13825" max="13825" width="35.140625" style="82" customWidth="1"/>
    <col min="13826" max="13826" width="4" style="82" customWidth="1"/>
    <col min="13827" max="13827" width="4.7109375" style="82" customWidth="1"/>
    <col min="13828" max="13828" width="1" style="82" customWidth="1"/>
    <col min="13829" max="13829" width="12" style="82" customWidth="1"/>
    <col min="13830" max="13830" width="1.28515625" style="82" customWidth="1"/>
    <col min="13831" max="13831" width="12" style="82" customWidth="1"/>
    <col min="13832" max="13832" width="0.85546875" style="82" customWidth="1"/>
    <col min="13833" max="13833" width="12" style="82" customWidth="1"/>
    <col min="13834" max="13834" width="1.7109375" style="82" customWidth="1"/>
    <col min="13835" max="13835" width="12" style="82" customWidth="1"/>
    <col min="13836" max="13836" width="0.85546875" style="82" customWidth="1"/>
    <col min="13837" max="14080" width="10.5703125" style="82"/>
    <col min="14081" max="14081" width="35.140625" style="82" customWidth="1"/>
    <col min="14082" max="14082" width="4" style="82" customWidth="1"/>
    <col min="14083" max="14083" width="4.7109375" style="82" customWidth="1"/>
    <col min="14084" max="14084" width="1" style="82" customWidth="1"/>
    <col min="14085" max="14085" width="12" style="82" customWidth="1"/>
    <col min="14086" max="14086" width="1.28515625" style="82" customWidth="1"/>
    <col min="14087" max="14087" width="12" style="82" customWidth="1"/>
    <col min="14088" max="14088" width="0.85546875" style="82" customWidth="1"/>
    <col min="14089" max="14089" width="12" style="82" customWidth="1"/>
    <col min="14090" max="14090" width="1.7109375" style="82" customWidth="1"/>
    <col min="14091" max="14091" width="12" style="82" customWidth="1"/>
    <col min="14092" max="14092" width="0.85546875" style="82" customWidth="1"/>
    <col min="14093" max="14336" width="10.5703125" style="82"/>
    <col min="14337" max="14337" width="35.140625" style="82" customWidth="1"/>
    <col min="14338" max="14338" width="4" style="82" customWidth="1"/>
    <col min="14339" max="14339" width="4.7109375" style="82" customWidth="1"/>
    <col min="14340" max="14340" width="1" style="82" customWidth="1"/>
    <col min="14341" max="14341" width="12" style="82" customWidth="1"/>
    <col min="14342" max="14342" width="1.28515625" style="82" customWidth="1"/>
    <col min="14343" max="14343" width="12" style="82" customWidth="1"/>
    <col min="14344" max="14344" width="0.85546875" style="82" customWidth="1"/>
    <col min="14345" max="14345" width="12" style="82" customWidth="1"/>
    <col min="14346" max="14346" width="1.7109375" style="82" customWidth="1"/>
    <col min="14347" max="14347" width="12" style="82" customWidth="1"/>
    <col min="14348" max="14348" width="0.85546875" style="82" customWidth="1"/>
    <col min="14349" max="14592" width="10.5703125" style="82"/>
    <col min="14593" max="14593" width="35.140625" style="82" customWidth="1"/>
    <col min="14594" max="14594" width="4" style="82" customWidth="1"/>
    <col min="14595" max="14595" width="4.7109375" style="82" customWidth="1"/>
    <col min="14596" max="14596" width="1" style="82" customWidth="1"/>
    <col min="14597" max="14597" width="12" style="82" customWidth="1"/>
    <col min="14598" max="14598" width="1.28515625" style="82" customWidth="1"/>
    <col min="14599" max="14599" width="12" style="82" customWidth="1"/>
    <col min="14600" max="14600" width="0.85546875" style="82" customWidth="1"/>
    <col min="14601" max="14601" width="12" style="82" customWidth="1"/>
    <col min="14602" max="14602" width="1.7109375" style="82" customWidth="1"/>
    <col min="14603" max="14603" width="12" style="82" customWidth="1"/>
    <col min="14604" max="14604" width="0.85546875" style="82" customWidth="1"/>
    <col min="14605" max="14848" width="10.5703125" style="82"/>
    <col min="14849" max="14849" width="35.140625" style="82" customWidth="1"/>
    <col min="14850" max="14850" width="4" style="82" customWidth="1"/>
    <col min="14851" max="14851" width="4.7109375" style="82" customWidth="1"/>
    <col min="14852" max="14852" width="1" style="82" customWidth="1"/>
    <col min="14853" max="14853" width="12" style="82" customWidth="1"/>
    <col min="14854" max="14854" width="1.28515625" style="82" customWidth="1"/>
    <col min="14855" max="14855" width="12" style="82" customWidth="1"/>
    <col min="14856" max="14856" width="0.85546875" style="82" customWidth="1"/>
    <col min="14857" max="14857" width="12" style="82" customWidth="1"/>
    <col min="14858" max="14858" width="1.7109375" style="82" customWidth="1"/>
    <col min="14859" max="14859" width="12" style="82" customWidth="1"/>
    <col min="14860" max="14860" width="0.85546875" style="82" customWidth="1"/>
    <col min="14861" max="15104" width="10.5703125" style="82"/>
    <col min="15105" max="15105" width="35.140625" style="82" customWidth="1"/>
    <col min="15106" max="15106" width="4" style="82" customWidth="1"/>
    <col min="15107" max="15107" width="4.7109375" style="82" customWidth="1"/>
    <col min="15108" max="15108" width="1" style="82" customWidth="1"/>
    <col min="15109" max="15109" width="12" style="82" customWidth="1"/>
    <col min="15110" max="15110" width="1.28515625" style="82" customWidth="1"/>
    <col min="15111" max="15111" width="12" style="82" customWidth="1"/>
    <col min="15112" max="15112" width="0.85546875" style="82" customWidth="1"/>
    <col min="15113" max="15113" width="12" style="82" customWidth="1"/>
    <col min="15114" max="15114" width="1.7109375" style="82" customWidth="1"/>
    <col min="15115" max="15115" width="12" style="82" customWidth="1"/>
    <col min="15116" max="15116" width="0.85546875" style="82" customWidth="1"/>
    <col min="15117" max="15360" width="10.5703125" style="82"/>
    <col min="15361" max="15361" width="35.140625" style="82" customWidth="1"/>
    <col min="15362" max="15362" width="4" style="82" customWidth="1"/>
    <col min="15363" max="15363" width="4.7109375" style="82" customWidth="1"/>
    <col min="15364" max="15364" width="1" style="82" customWidth="1"/>
    <col min="15365" max="15365" width="12" style="82" customWidth="1"/>
    <col min="15366" max="15366" width="1.28515625" style="82" customWidth="1"/>
    <col min="15367" max="15367" width="12" style="82" customWidth="1"/>
    <col min="15368" max="15368" width="0.85546875" style="82" customWidth="1"/>
    <col min="15369" max="15369" width="12" style="82" customWidth="1"/>
    <col min="15370" max="15370" width="1.7109375" style="82" customWidth="1"/>
    <col min="15371" max="15371" width="12" style="82" customWidth="1"/>
    <col min="15372" max="15372" width="0.85546875" style="82" customWidth="1"/>
    <col min="15373" max="15616" width="10.5703125" style="82"/>
    <col min="15617" max="15617" width="35.140625" style="82" customWidth="1"/>
    <col min="15618" max="15618" width="4" style="82" customWidth="1"/>
    <col min="15619" max="15619" width="4.7109375" style="82" customWidth="1"/>
    <col min="15620" max="15620" width="1" style="82" customWidth="1"/>
    <col min="15621" max="15621" width="12" style="82" customWidth="1"/>
    <col min="15622" max="15622" width="1.28515625" style="82" customWidth="1"/>
    <col min="15623" max="15623" width="12" style="82" customWidth="1"/>
    <col min="15624" max="15624" width="0.85546875" style="82" customWidth="1"/>
    <col min="15625" max="15625" width="12" style="82" customWidth="1"/>
    <col min="15626" max="15626" width="1.7109375" style="82" customWidth="1"/>
    <col min="15627" max="15627" width="12" style="82" customWidth="1"/>
    <col min="15628" max="15628" width="0.85546875" style="82" customWidth="1"/>
    <col min="15629" max="15872" width="10.5703125" style="82"/>
    <col min="15873" max="15873" width="35.140625" style="82" customWidth="1"/>
    <col min="15874" max="15874" width="4" style="82" customWidth="1"/>
    <col min="15875" max="15875" width="4.7109375" style="82" customWidth="1"/>
    <col min="15876" max="15876" width="1" style="82" customWidth="1"/>
    <col min="15877" max="15877" width="12" style="82" customWidth="1"/>
    <col min="15878" max="15878" width="1.28515625" style="82" customWidth="1"/>
    <col min="15879" max="15879" width="12" style="82" customWidth="1"/>
    <col min="15880" max="15880" width="0.85546875" style="82" customWidth="1"/>
    <col min="15881" max="15881" width="12" style="82" customWidth="1"/>
    <col min="15882" max="15882" width="1.7109375" style="82" customWidth="1"/>
    <col min="15883" max="15883" width="12" style="82" customWidth="1"/>
    <col min="15884" max="15884" width="0.85546875" style="82" customWidth="1"/>
    <col min="15885" max="16128" width="10.5703125" style="82"/>
    <col min="16129" max="16129" width="35.140625" style="82" customWidth="1"/>
    <col min="16130" max="16130" width="4" style="82" customWidth="1"/>
    <col min="16131" max="16131" width="4.7109375" style="82" customWidth="1"/>
    <col min="16132" max="16132" width="1" style="82" customWidth="1"/>
    <col min="16133" max="16133" width="12" style="82" customWidth="1"/>
    <col min="16134" max="16134" width="1.28515625" style="82" customWidth="1"/>
    <col min="16135" max="16135" width="12" style="82" customWidth="1"/>
    <col min="16136" max="16136" width="0.85546875" style="82" customWidth="1"/>
    <col min="16137" max="16137" width="12" style="82" customWidth="1"/>
    <col min="16138" max="16138" width="1.7109375" style="82" customWidth="1"/>
    <col min="16139" max="16139" width="12" style="82" customWidth="1"/>
    <col min="16140" max="16140" width="0.85546875" style="82" customWidth="1"/>
    <col min="16141" max="16384" width="10.5703125" style="82"/>
  </cols>
  <sheetData>
    <row r="1" spans="1:13" s="70" customFormat="1" ht="21" customHeight="1">
      <c r="I1" s="71"/>
      <c r="K1" s="72" t="s">
        <v>0</v>
      </c>
    </row>
    <row r="2" spans="1:13" s="70" customFormat="1" ht="21" customHeight="1">
      <c r="A2" s="70" t="s">
        <v>120</v>
      </c>
      <c r="I2" s="71"/>
      <c r="K2" s="72"/>
    </row>
    <row r="3" spans="1:13" s="70" customFormat="1" ht="19.5" customHeight="1">
      <c r="A3" s="70" t="s">
        <v>128</v>
      </c>
      <c r="I3" s="71"/>
      <c r="K3" s="71"/>
    </row>
    <row r="4" spans="1:13" s="70" customFormat="1" ht="19.5" customHeight="1">
      <c r="A4" s="70" t="s">
        <v>213</v>
      </c>
      <c r="I4" s="71"/>
      <c r="K4" s="71"/>
    </row>
    <row r="5" spans="1:13" s="77" customFormat="1" ht="21" customHeight="1">
      <c r="A5" s="74"/>
      <c r="B5" s="74"/>
      <c r="C5" s="74"/>
      <c r="D5" s="74"/>
      <c r="E5" s="74"/>
      <c r="F5" s="74"/>
      <c r="G5" s="74"/>
      <c r="H5" s="74"/>
      <c r="I5" s="75"/>
      <c r="J5" s="74"/>
      <c r="K5" s="76" t="s">
        <v>1</v>
      </c>
    </row>
    <row r="6" spans="1:13" s="81" customFormat="1" ht="18" customHeight="1">
      <c r="A6" s="78"/>
      <c r="B6" s="78"/>
      <c r="C6" s="78"/>
      <c r="D6" s="78"/>
      <c r="E6" s="149" t="s">
        <v>2</v>
      </c>
      <c r="F6" s="149"/>
      <c r="G6" s="149"/>
      <c r="H6" s="79"/>
      <c r="I6" s="149" t="s">
        <v>16</v>
      </c>
      <c r="J6" s="149"/>
      <c r="K6" s="149"/>
      <c r="L6" s="79"/>
      <c r="M6" s="80"/>
    </row>
    <row r="7" spans="1:13" ht="21" customHeight="1">
      <c r="C7" s="74"/>
      <c r="D7" s="84"/>
      <c r="E7" s="85" t="s">
        <v>173</v>
      </c>
      <c r="F7" s="86"/>
      <c r="G7" s="85" t="s">
        <v>154</v>
      </c>
      <c r="H7" s="86"/>
      <c r="I7" s="85" t="s">
        <v>173</v>
      </c>
      <c r="J7" s="86"/>
      <c r="K7" s="85" t="s">
        <v>154</v>
      </c>
    </row>
    <row r="8" spans="1:13" ht="19.5" customHeight="1">
      <c r="A8" s="70" t="s">
        <v>45</v>
      </c>
      <c r="B8" s="70"/>
      <c r="I8" s="118"/>
      <c r="K8" s="118"/>
    </row>
    <row r="9" spans="1:13" ht="19.5" customHeight="1">
      <c r="A9" s="119" t="s">
        <v>197</v>
      </c>
      <c r="B9" s="70"/>
      <c r="E9" s="92">
        <f>PL!E96</f>
        <v>343195</v>
      </c>
      <c r="F9" s="92"/>
      <c r="G9" s="92">
        <f>PL!G96</f>
        <v>509307</v>
      </c>
      <c r="H9" s="92"/>
      <c r="I9" s="92">
        <f>PL!I96</f>
        <v>291879</v>
      </c>
      <c r="J9" s="92"/>
      <c r="K9" s="92">
        <f>PL!K96</f>
        <v>418067</v>
      </c>
    </row>
    <row r="10" spans="1:13" ht="19.5" customHeight="1">
      <c r="A10" s="82" t="s">
        <v>193</v>
      </c>
      <c r="E10" s="111"/>
      <c r="F10" s="120"/>
      <c r="G10" s="111"/>
      <c r="H10" s="120"/>
      <c r="I10" s="111"/>
      <c r="J10" s="120"/>
      <c r="K10" s="111"/>
    </row>
    <row r="11" spans="1:13" ht="19.5" customHeight="1">
      <c r="A11" s="82" t="s">
        <v>115</v>
      </c>
      <c r="E11" s="120"/>
      <c r="F11" s="120"/>
      <c r="G11" s="120"/>
      <c r="H11" s="120"/>
      <c r="I11" s="120"/>
      <c r="J11" s="120"/>
      <c r="K11" s="120"/>
    </row>
    <row r="12" spans="1:13" ht="19.5" customHeight="1">
      <c r="A12" s="82" t="s">
        <v>46</v>
      </c>
      <c r="E12" s="92">
        <v>31698</v>
      </c>
      <c r="F12" s="121"/>
      <c r="G12" s="92">
        <v>40787</v>
      </c>
      <c r="H12" s="91"/>
      <c r="I12" s="122">
        <v>12483</v>
      </c>
      <c r="J12" s="121"/>
      <c r="K12" s="122">
        <v>13268</v>
      </c>
    </row>
    <row r="13" spans="1:13" ht="19.5" customHeight="1">
      <c r="A13" s="82" t="s">
        <v>198</v>
      </c>
      <c r="E13" s="92">
        <v>514</v>
      </c>
      <c r="F13" s="121"/>
      <c r="G13" s="92">
        <v>10901</v>
      </c>
      <c r="H13" s="91"/>
      <c r="I13" s="122">
        <v>-323</v>
      </c>
      <c r="J13" s="121"/>
      <c r="K13" s="122">
        <v>-747</v>
      </c>
    </row>
    <row r="14" spans="1:13" ht="19.5" customHeight="1">
      <c r="A14" s="82" t="s">
        <v>176</v>
      </c>
      <c r="E14" s="92">
        <v>5202</v>
      </c>
      <c r="F14" s="121"/>
      <c r="G14" s="92">
        <v>139</v>
      </c>
      <c r="H14" s="91"/>
      <c r="I14" s="122">
        <v>-1566</v>
      </c>
      <c r="J14" s="121"/>
      <c r="K14" s="91">
        <v>-1003</v>
      </c>
    </row>
    <row r="15" spans="1:13" ht="19.5" customHeight="1">
      <c r="A15" s="82" t="s">
        <v>223</v>
      </c>
      <c r="E15" s="92">
        <v>8739</v>
      </c>
      <c r="F15" s="121"/>
      <c r="G15" s="92">
        <v>-46305</v>
      </c>
      <c r="H15" s="91"/>
      <c r="I15" s="91">
        <v>358</v>
      </c>
      <c r="J15" s="121"/>
      <c r="K15" s="122">
        <v>-541</v>
      </c>
    </row>
    <row r="16" spans="1:13" ht="19.5" customHeight="1">
      <c r="A16" s="82" t="s">
        <v>47</v>
      </c>
      <c r="E16" s="92">
        <v>-3848</v>
      </c>
      <c r="F16" s="121"/>
      <c r="G16" s="122">
        <v>-2209</v>
      </c>
      <c r="H16" s="91"/>
      <c r="I16" s="122">
        <v>-3848</v>
      </c>
      <c r="J16" s="121"/>
      <c r="K16" s="122">
        <v>-2209</v>
      </c>
    </row>
    <row r="17" spans="1:11" ht="19.5" customHeight="1">
      <c r="A17" s="82" t="s">
        <v>161</v>
      </c>
      <c r="E17" s="122">
        <v>1569</v>
      </c>
      <c r="F17" s="121"/>
      <c r="G17" s="122">
        <v>880</v>
      </c>
      <c r="H17" s="91"/>
      <c r="I17" s="122">
        <v>1569</v>
      </c>
      <c r="J17" s="121"/>
      <c r="K17" s="122">
        <v>880</v>
      </c>
    </row>
    <row r="18" spans="1:11" ht="19.5" customHeight="1">
      <c r="A18" s="82" t="s">
        <v>221</v>
      </c>
      <c r="E18" s="122">
        <v>0</v>
      </c>
      <c r="F18" s="121"/>
      <c r="G18" s="122">
        <v>339</v>
      </c>
      <c r="H18" s="91"/>
      <c r="I18" s="122">
        <v>0</v>
      </c>
      <c r="J18" s="121"/>
      <c r="K18" s="122">
        <v>339</v>
      </c>
    </row>
    <row r="19" spans="1:11" ht="19.5" customHeight="1">
      <c r="A19" s="82" t="s">
        <v>199</v>
      </c>
      <c r="E19" s="122">
        <v>374</v>
      </c>
      <c r="F19" s="121"/>
      <c r="G19" s="122">
        <v>-2362</v>
      </c>
      <c r="H19" s="91"/>
      <c r="I19" s="122">
        <v>374</v>
      </c>
      <c r="J19" s="121"/>
      <c r="K19" s="122">
        <v>-2362</v>
      </c>
    </row>
    <row r="20" spans="1:11" ht="19.5" customHeight="1">
      <c r="A20" s="82" t="s">
        <v>200</v>
      </c>
      <c r="E20" s="122">
        <v>0</v>
      </c>
      <c r="F20" s="121"/>
      <c r="G20" s="122">
        <v>78951</v>
      </c>
      <c r="H20" s="91"/>
      <c r="I20" s="122">
        <v>0</v>
      </c>
      <c r="J20" s="121"/>
      <c r="K20" s="122">
        <v>0</v>
      </c>
    </row>
    <row r="21" spans="1:11" ht="19.5" customHeight="1">
      <c r="A21" s="82" t="s">
        <v>132</v>
      </c>
      <c r="E21" s="91">
        <v>0</v>
      </c>
      <c r="F21" s="91"/>
      <c r="G21" s="91">
        <v>-41751</v>
      </c>
      <c r="H21" s="92"/>
      <c r="I21" s="92">
        <v>0</v>
      </c>
      <c r="J21" s="91"/>
      <c r="K21" s="92">
        <v>-41751</v>
      </c>
    </row>
    <row r="22" spans="1:11" ht="19.5" customHeight="1">
      <c r="A22" s="82" t="s">
        <v>177</v>
      </c>
      <c r="E22" s="122">
        <v>-44290</v>
      </c>
      <c r="F22" s="95"/>
      <c r="G22" s="122">
        <v>97060</v>
      </c>
      <c r="H22" s="91"/>
      <c r="I22" s="122">
        <v>-36328</v>
      </c>
      <c r="J22" s="95"/>
      <c r="K22" s="122">
        <v>88030</v>
      </c>
    </row>
    <row r="23" spans="1:11" ht="19.5" customHeight="1">
      <c r="A23" s="82" t="s">
        <v>164</v>
      </c>
      <c r="E23" s="92">
        <v>2917</v>
      </c>
      <c r="F23" s="91"/>
      <c r="G23" s="92">
        <v>-2121</v>
      </c>
      <c r="H23" s="91"/>
      <c r="I23" s="91">
        <v>0</v>
      </c>
      <c r="J23" s="91"/>
      <c r="K23" s="91">
        <v>0</v>
      </c>
    </row>
    <row r="24" spans="1:11" ht="19.5" customHeight="1">
      <c r="A24" s="82" t="s">
        <v>234</v>
      </c>
      <c r="E24" s="92">
        <v>-314</v>
      </c>
      <c r="F24" s="92"/>
      <c r="G24" s="92">
        <v>-1440</v>
      </c>
      <c r="H24" s="92"/>
      <c r="I24" s="92">
        <v>-4</v>
      </c>
      <c r="J24" s="92"/>
      <c r="K24" s="92">
        <v>-1045</v>
      </c>
    </row>
    <row r="25" spans="1:11" ht="19.5" customHeight="1">
      <c r="A25" s="82" t="s">
        <v>201</v>
      </c>
      <c r="E25" s="92">
        <v>64</v>
      </c>
      <c r="F25" s="92"/>
      <c r="G25" s="92">
        <v>0</v>
      </c>
      <c r="H25" s="92"/>
      <c r="I25" s="92">
        <v>0</v>
      </c>
      <c r="J25" s="92"/>
      <c r="K25" s="92">
        <v>0</v>
      </c>
    </row>
    <row r="26" spans="1:11" ht="19.5" customHeight="1">
      <c r="A26" s="82" t="s">
        <v>134</v>
      </c>
      <c r="E26" s="91">
        <v>39364</v>
      </c>
      <c r="F26" s="91"/>
      <c r="G26" s="91">
        <v>11886</v>
      </c>
      <c r="H26" s="91"/>
      <c r="I26" s="91">
        <v>9678</v>
      </c>
      <c r="J26" s="91"/>
      <c r="K26" s="91">
        <v>3526</v>
      </c>
    </row>
    <row r="27" spans="1:11" ht="19.5" customHeight="1">
      <c r="A27" s="82" t="s">
        <v>239</v>
      </c>
      <c r="E27" s="91">
        <v>42</v>
      </c>
      <c r="F27" s="91"/>
      <c r="G27" s="91">
        <v>0</v>
      </c>
      <c r="H27" s="91"/>
      <c r="I27" s="127">
        <v>42</v>
      </c>
      <c r="J27" s="91"/>
      <c r="K27" s="91">
        <v>0</v>
      </c>
    </row>
    <row r="28" spans="1:11" ht="19.5" customHeight="1">
      <c r="A28" s="82" t="s">
        <v>156</v>
      </c>
      <c r="E28" s="91">
        <v>0</v>
      </c>
      <c r="F28" s="91"/>
      <c r="G28" s="91">
        <v>0</v>
      </c>
      <c r="H28" s="91"/>
      <c r="I28" s="91">
        <v>-214953</v>
      </c>
      <c r="J28" s="91"/>
      <c r="K28" s="91">
        <v>-367560</v>
      </c>
    </row>
    <row r="29" spans="1:11" ht="19.5" customHeight="1">
      <c r="A29" s="82" t="s">
        <v>48</v>
      </c>
      <c r="E29" s="91">
        <v>-150653</v>
      </c>
      <c r="F29" s="121"/>
      <c r="G29" s="91">
        <v>-180443</v>
      </c>
      <c r="H29" s="91"/>
      <c r="I29" s="91">
        <v>-68621</v>
      </c>
      <c r="J29" s="121"/>
      <c r="K29" s="91">
        <v>-69658</v>
      </c>
    </row>
    <row r="30" spans="1:11" ht="19.5" customHeight="1">
      <c r="A30" s="82" t="s">
        <v>129</v>
      </c>
      <c r="E30" s="95">
        <v>-62063</v>
      </c>
      <c r="F30" s="123"/>
      <c r="G30" s="95">
        <v>-93555</v>
      </c>
      <c r="H30" s="123"/>
      <c r="I30" s="92">
        <v>0</v>
      </c>
      <c r="J30" s="123"/>
      <c r="K30" s="92">
        <v>0</v>
      </c>
    </row>
    <row r="31" spans="1:11" ht="19.5" customHeight="1">
      <c r="A31" s="82" t="s">
        <v>49</v>
      </c>
      <c r="E31" s="124">
        <v>42273</v>
      </c>
      <c r="F31" s="121"/>
      <c r="G31" s="124">
        <v>76686</v>
      </c>
      <c r="H31" s="91"/>
      <c r="I31" s="125">
        <v>39036</v>
      </c>
      <c r="J31" s="121"/>
      <c r="K31" s="125">
        <v>39065</v>
      </c>
    </row>
    <row r="32" spans="1:11" ht="19.5" customHeight="1">
      <c r="A32" s="70" t="s">
        <v>235</v>
      </c>
      <c r="E32" s="91"/>
      <c r="F32" s="121"/>
      <c r="G32" s="91"/>
      <c r="H32" s="91"/>
      <c r="I32" s="91"/>
      <c r="J32" s="126"/>
      <c r="K32" s="91"/>
    </row>
    <row r="33" spans="1:11" ht="19.5" customHeight="1">
      <c r="A33" s="70" t="s">
        <v>50</v>
      </c>
      <c r="E33" s="122">
        <f>SUM(E9:E31)</f>
        <v>214783</v>
      </c>
      <c r="F33" s="121"/>
      <c r="G33" s="122">
        <f>SUM(G9:G31)</f>
        <v>456750</v>
      </c>
      <c r="H33" s="91"/>
      <c r="I33" s="122">
        <f>SUM(I9:I31)</f>
        <v>29776</v>
      </c>
      <c r="J33" s="126"/>
      <c r="K33" s="122">
        <f>SUM(K9:K31)</f>
        <v>76299</v>
      </c>
    </row>
    <row r="34" spans="1:11" ht="19.5" customHeight="1">
      <c r="A34" s="82" t="s">
        <v>51</v>
      </c>
      <c r="E34" s="91"/>
      <c r="F34" s="121"/>
      <c r="G34" s="91"/>
      <c r="H34" s="91"/>
      <c r="I34" s="91"/>
      <c r="K34" s="91"/>
    </row>
    <row r="35" spans="1:11" ht="19.5" customHeight="1">
      <c r="A35" s="82" t="s">
        <v>202</v>
      </c>
      <c r="E35" s="91">
        <v>-16500</v>
      </c>
      <c r="F35" s="121"/>
      <c r="G35" s="91">
        <v>25000</v>
      </c>
      <c r="H35" s="91"/>
      <c r="I35" s="91">
        <v>0</v>
      </c>
      <c r="J35" s="121"/>
      <c r="K35" s="91">
        <v>0</v>
      </c>
    </row>
    <row r="36" spans="1:11" ht="19.5" customHeight="1">
      <c r="A36" s="82" t="s">
        <v>55</v>
      </c>
      <c r="E36" s="91">
        <v>-349761</v>
      </c>
      <c r="F36" s="121"/>
      <c r="G36" s="91">
        <v>904866</v>
      </c>
      <c r="H36" s="91"/>
      <c r="I36" s="122">
        <v>-235494</v>
      </c>
      <c r="J36" s="121"/>
      <c r="K36" s="122">
        <v>347734</v>
      </c>
    </row>
    <row r="37" spans="1:11" ht="19.5" customHeight="1">
      <c r="A37" s="82" t="s">
        <v>52</v>
      </c>
      <c r="E37" s="91">
        <v>-612071</v>
      </c>
      <c r="F37" s="121"/>
      <c r="G37" s="91">
        <v>-1464254</v>
      </c>
      <c r="H37" s="91"/>
      <c r="I37" s="91">
        <v>0</v>
      </c>
      <c r="J37" s="121"/>
      <c r="K37" s="91">
        <v>0</v>
      </c>
    </row>
    <row r="38" spans="1:11" ht="19.5" customHeight="1">
      <c r="A38" s="82" t="s">
        <v>152</v>
      </c>
      <c r="E38" s="91">
        <v>34141</v>
      </c>
      <c r="F38" s="121"/>
      <c r="G38" s="91">
        <v>321428</v>
      </c>
      <c r="H38" s="91"/>
      <c r="I38" s="91">
        <v>0</v>
      </c>
      <c r="J38" s="121"/>
      <c r="K38" s="91">
        <v>0</v>
      </c>
    </row>
    <row r="39" spans="1:11" ht="19.5" customHeight="1">
      <c r="A39" s="82" t="s">
        <v>53</v>
      </c>
      <c r="E39" s="91">
        <v>-1494</v>
      </c>
      <c r="F39" s="121"/>
      <c r="G39" s="91">
        <v>1741667</v>
      </c>
      <c r="H39" s="91"/>
      <c r="I39" s="91">
        <v>0</v>
      </c>
      <c r="J39" s="121"/>
      <c r="K39" s="91">
        <v>0</v>
      </c>
    </row>
    <row r="40" spans="1:11" ht="19.5" customHeight="1">
      <c r="A40" s="82" t="s">
        <v>203</v>
      </c>
      <c r="E40" s="91">
        <v>13613</v>
      </c>
      <c r="F40" s="121"/>
      <c r="G40" s="91">
        <v>6234</v>
      </c>
      <c r="H40" s="91"/>
      <c r="I40" s="91">
        <v>0</v>
      </c>
      <c r="J40" s="121"/>
      <c r="K40" s="91">
        <v>0</v>
      </c>
    </row>
    <row r="41" spans="1:11" ht="19.5" customHeight="1">
      <c r="A41" s="82" t="s">
        <v>54</v>
      </c>
      <c r="E41" s="91">
        <v>-10875</v>
      </c>
      <c r="F41" s="121"/>
      <c r="G41" s="91">
        <v>-6341</v>
      </c>
      <c r="H41" s="91"/>
      <c r="I41" s="91">
        <v>0</v>
      </c>
      <c r="J41" s="121"/>
      <c r="K41" s="91">
        <v>-1591</v>
      </c>
    </row>
    <row r="42" spans="1:11" ht="19.5" customHeight="1">
      <c r="A42" s="82" t="s">
        <v>56</v>
      </c>
      <c r="E42" s="91">
        <v>20606</v>
      </c>
      <c r="F42" s="121"/>
      <c r="G42" s="91">
        <v>-22593</v>
      </c>
      <c r="H42" s="91"/>
      <c r="I42" s="122">
        <v>47337</v>
      </c>
      <c r="J42" s="121"/>
      <c r="K42" s="122">
        <v>63181</v>
      </c>
    </row>
    <row r="43" spans="1:11" ht="19.5" customHeight="1">
      <c r="K43" s="126"/>
    </row>
    <row r="44" spans="1:11" ht="19.5" customHeight="1">
      <c r="A44" s="82" t="s">
        <v>15</v>
      </c>
    </row>
    <row r="45" spans="1:11" s="70" customFormat="1" ht="21" customHeight="1">
      <c r="K45" s="72" t="s">
        <v>0</v>
      </c>
    </row>
    <row r="46" spans="1:11" s="70" customFormat="1" ht="21" customHeight="1">
      <c r="A46" s="70" t="s">
        <v>120</v>
      </c>
      <c r="I46" s="71"/>
      <c r="K46" s="72"/>
    </row>
    <row r="47" spans="1:11" s="70" customFormat="1" ht="20.25" customHeight="1">
      <c r="A47" s="70" t="s">
        <v>130</v>
      </c>
      <c r="I47" s="71"/>
      <c r="K47" s="71"/>
    </row>
    <row r="48" spans="1:11" s="70" customFormat="1" ht="20.25" customHeight="1">
      <c r="A48" s="70" t="s">
        <v>213</v>
      </c>
      <c r="I48" s="71"/>
      <c r="K48" s="71"/>
    </row>
    <row r="49" spans="1:13" s="77" customFormat="1" ht="21" customHeight="1">
      <c r="A49" s="74"/>
      <c r="B49" s="74"/>
      <c r="C49" s="74"/>
      <c r="D49" s="74"/>
      <c r="E49" s="74"/>
      <c r="F49" s="74"/>
      <c r="G49" s="74"/>
      <c r="H49" s="74"/>
      <c r="I49" s="75"/>
      <c r="J49" s="74"/>
      <c r="K49" s="76" t="s">
        <v>1</v>
      </c>
    </row>
    <row r="50" spans="1:13" s="81" customFormat="1" ht="18" customHeight="1">
      <c r="A50" s="78"/>
      <c r="B50" s="78"/>
      <c r="C50" s="78"/>
      <c r="D50" s="78"/>
      <c r="E50" s="149" t="s">
        <v>2</v>
      </c>
      <c r="F50" s="149"/>
      <c r="G50" s="149"/>
      <c r="H50" s="79"/>
      <c r="I50" s="149" t="s">
        <v>16</v>
      </c>
      <c r="J50" s="149"/>
      <c r="K50" s="149"/>
      <c r="L50" s="79"/>
      <c r="M50" s="80"/>
    </row>
    <row r="51" spans="1:13" ht="21" customHeight="1">
      <c r="C51" s="74"/>
      <c r="D51" s="84"/>
      <c r="E51" s="85" t="s">
        <v>173</v>
      </c>
      <c r="F51" s="86"/>
      <c r="G51" s="85" t="s">
        <v>154</v>
      </c>
      <c r="H51" s="86"/>
      <c r="I51" s="85" t="s">
        <v>173</v>
      </c>
      <c r="J51" s="86"/>
      <c r="K51" s="85" t="s">
        <v>154</v>
      </c>
    </row>
    <row r="52" spans="1:13" ht="19.5" customHeight="1">
      <c r="A52" s="82" t="s">
        <v>57</v>
      </c>
      <c r="E52" s="120"/>
      <c r="F52" s="100"/>
      <c r="G52" s="120"/>
      <c r="H52" s="100"/>
      <c r="I52" s="120"/>
      <c r="J52" s="100"/>
      <c r="K52" s="120"/>
    </row>
    <row r="53" spans="1:13" ht="19.5" customHeight="1">
      <c r="A53" s="82" t="s">
        <v>58</v>
      </c>
      <c r="E53" s="91">
        <v>611960</v>
      </c>
      <c r="F53" s="128"/>
      <c r="G53" s="91">
        <v>1464024</v>
      </c>
      <c r="H53" s="129"/>
      <c r="I53" s="122">
        <v>0</v>
      </c>
      <c r="J53" s="128"/>
      <c r="K53" s="122">
        <v>0</v>
      </c>
    </row>
    <row r="54" spans="1:13" ht="19.5" customHeight="1">
      <c r="A54" s="82" t="s">
        <v>153</v>
      </c>
      <c r="E54" s="91">
        <v>85600</v>
      </c>
      <c r="F54" s="95"/>
      <c r="G54" s="91">
        <v>263582</v>
      </c>
      <c r="H54" s="91"/>
      <c r="I54" s="91">
        <v>0</v>
      </c>
      <c r="J54" s="95"/>
      <c r="K54" s="91">
        <v>0</v>
      </c>
    </row>
    <row r="55" spans="1:13" ht="19.5" customHeight="1">
      <c r="A55" s="82" t="s">
        <v>59</v>
      </c>
      <c r="E55" s="91">
        <v>-44769</v>
      </c>
      <c r="F55" s="95"/>
      <c r="G55" s="91">
        <v>-624664</v>
      </c>
      <c r="H55" s="91"/>
      <c r="I55" s="91">
        <v>0</v>
      </c>
      <c r="J55" s="95"/>
      <c r="K55" s="91">
        <v>0</v>
      </c>
    </row>
    <row r="56" spans="1:13" ht="19.5" customHeight="1">
      <c r="A56" s="82" t="s">
        <v>204</v>
      </c>
      <c r="E56" s="91">
        <v>-4861</v>
      </c>
      <c r="F56" s="95"/>
      <c r="G56" s="91">
        <v>-12195</v>
      </c>
      <c r="H56" s="91"/>
      <c r="I56" s="91">
        <v>0</v>
      </c>
      <c r="J56" s="95"/>
      <c r="K56" s="91">
        <v>0</v>
      </c>
    </row>
    <row r="57" spans="1:13" ht="19.5" customHeight="1">
      <c r="A57" s="82" t="s">
        <v>70</v>
      </c>
      <c r="E57" s="91">
        <v>12574</v>
      </c>
      <c r="F57" s="121"/>
      <c r="G57" s="91">
        <v>2873</v>
      </c>
      <c r="H57" s="91"/>
      <c r="I57" s="91">
        <v>0</v>
      </c>
      <c r="J57" s="121"/>
      <c r="K57" s="91">
        <v>0</v>
      </c>
    </row>
    <row r="58" spans="1:13" ht="19.5" customHeight="1">
      <c r="A58" s="82" t="s">
        <v>131</v>
      </c>
      <c r="E58" s="91">
        <v>-125641</v>
      </c>
      <c r="F58" s="91"/>
      <c r="G58" s="91">
        <v>-184166</v>
      </c>
      <c r="H58" s="130"/>
      <c r="I58" s="91">
        <v>3326</v>
      </c>
      <c r="J58" s="91"/>
      <c r="K58" s="91">
        <v>-183926</v>
      </c>
    </row>
    <row r="59" spans="1:13" ht="19.5" customHeight="1">
      <c r="A59" s="82" t="s">
        <v>165</v>
      </c>
      <c r="E59" s="91">
        <v>-20079</v>
      </c>
      <c r="F59" s="91"/>
      <c r="G59" s="91">
        <v>-4520</v>
      </c>
      <c r="H59" s="91"/>
      <c r="I59" s="91">
        <v>-4064</v>
      </c>
      <c r="J59" s="91"/>
      <c r="K59" s="91">
        <v>0</v>
      </c>
    </row>
    <row r="60" spans="1:13" ht="19.5" customHeight="1">
      <c r="A60" s="82" t="s">
        <v>60</v>
      </c>
      <c r="E60" s="124">
        <v>17847</v>
      </c>
      <c r="F60" s="91"/>
      <c r="G60" s="124">
        <v>4885</v>
      </c>
      <c r="H60" s="130"/>
      <c r="I60" s="125">
        <v>11103</v>
      </c>
      <c r="J60" s="91"/>
      <c r="K60" s="125">
        <v>17023</v>
      </c>
    </row>
    <row r="61" spans="1:13" s="96" customFormat="1" ht="19.5" customHeight="1">
      <c r="A61" s="145" t="s">
        <v>157</v>
      </c>
      <c r="E61" s="91">
        <f>SUM(E33:E42)+SUM(E53:E60)</f>
        <v>-174927</v>
      </c>
      <c r="F61" s="91"/>
      <c r="G61" s="91">
        <f>SUM(G33:G42)+SUM(G53:G60)</f>
        <v>2872576</v>
      </c>
      <c r="H61" s="130"/>
      <c r="I61" s="91">
        <f>SUM(I33:I42)+SUM(I53:I60)</f>
        <v>-148016</v>
      </c>
      <c r="J61" s="111"/>
      <c r="K61" s="111">
        <f>SUM(K33:K42,K53:K60)</f>
        <v>318720</v>
      </c>
    </row>
    <row r="62" spans="1:13" s="96" customFormat="1" ht="19.5" customHeight="1">
      <c r="A62" s="96" t="s">
        <v>67</v>
      </c>
      <c r="E62" s="91">
        <v>111077</v>
      </c>
      <c r="F62" s="91"/>
      <c r="G62" s="91">
        <v>136889</v>
      </c>
      <c r="H62" s="130"/>
      <c r="I62" s="122">
        <v>22067</v>
      </c>
      <c r="J62" s="91"/>
      <c r="K62" s="122">
        <v>29212</v>
      </c>
    </row>
    <row r="63" spans="1:13" s="96" customFormat="1" ht="19.5" customHeight="1">
      <c r="A63" s="82" t="s">
        <v>68</v>
      </c>
      <c r="E63" s="91">
        <v>-40759</v>
      </c>
      <c r="F63" s="91"/>
      <c r="G63" s="91">
        <v>-56310</v>
      </c>
      <c r="H63" s="130"/>
      <c r="I63" s="122">
        <v>-38258</v>
      </c>
      <c r="J63" s="91"/>
      <c r="K63" s="122">
        <v>-20281</v>
      </c>
    </row>
    <row r="64" spans="1:13" s="96" customFormat="1" ht="19.5" customHeight="1">
      <c r="A64" s="82" t="s">
        <v>240</v>
      </c>
      <c r="E64" s="91">
        <v>7029</v>
      </c>
      <c r="F64" s="91"/>
      <c r="G64" s="91">
        <v>0</v>
      </c>
      <c r="H64" s="130"/>
      <c r="I64" s="91">
        <v>7029</v>
      </c>
      <c r="J64" s="91"/>
      <c r="K64" s="91">
        <v>0</v>
      </c>
    </row>
    <row r="65" spans="1:11" ht="19.5" customHeight="1">
      <c r="A65" s="82" t="s">
        <v>114</v>
      </c>
      <c r="E65" s="124">
        <v>-96946</v>
      </c>
      <c r="F65" s="91"/>
      <c r="G65" s="124">
        <v>-155232</v>
      </c>
      <c r="H65" s="91"/>
      <c r="I65" s="124">
        <v>-6381</v>
      </c>
      <c r="J65" s="91"/>
      <c r="K65" s="124">
        <v>-6269</v>
      </c>
    </row>
    <row r="66" spans="1:11" ht="19.5" customHeight="1">
      <c r="A66" s="70" t="s">
        <v>158</v>
      </c>
      <c r="E66" s="94">
        <f>SUM(E61:E65)</f>
        <v>-194526</v>
      </c>
      <c r="F66" s="91"/>
      <c r="G66" s="94">
        <f>SUM(G61:G65)</f>
        <v>2797923</v>
      </c>
      <c r="H66" s="91"/>
      <c r="I66" s="94">
        <f>SUM(I61:I65)</f>
        <v>-163559</v>
      </c>
      <c r="J66" s="111"/>
      <c r="K66" s="94">
        <f>SUM(K61:K65)</f>
        <v>321382</v>
      </c>
    </row>
    <row r="67" spans="1:11" ht="20.25" customHeight="1">
      <c r="A67" s="70" t="s">
        <v>61</v>
      </c>
      <c r="B67" s="70"/>
      <c r="E67" s="91"/>
      <c r="F67" s="91"/>
      <c r="G67" s="91"/>
      <c r="H67" s="91"/>
      <c r="I67" s="91"/>
      <c r="J67" s="111"/>
      <c r="K67" s="91"/>
    </row>
    <row r="68" spans="1:11" ht="20.25" customHeight="1">
      <c r="A68" s="82" t="s">
        <v>62</v>
      </c>
      <c r="E68" s="91">
        <v>-214748</v>
      </c>
      <c r="F68" s="91"/>
      <c r="G68" s="91">
        <v>-100000</v>
      </c>
      <c r="H68" s="91"/>
      <c r="I68" s="91">
        <v>-214748</v>
      </c>
      <c r="J68" s="91"/>
      <c r="K68" s="91">
        <v>-100000</v>
      </c>
    </row>
    <row r="69" spans="1:11" ht="20.25" customHeight="1">
      <c r="A69" s="82" t="s">
        <v>116</v>
      </c>
      <c r="B69" s="70"/>
      <c r="E69" s="91">
        <v>280850</v>
      </c>
      <c r="F69" s="91"/>
      <c r="G69" s="91">
        <v>131046</v>
      </c>
      <c r="H69" s="91"/>
      <c r="I69" s="91">
        <v>280850</v>
      </c>
      <c r="J69" s="91"/>
      <c r="K69" s="91">
        <v>131046</v>
      </c>
    </row>
    <row r="70" spans="1:11" ht="20.25" customHeight="1">
      <c r="A70" s="82" t="s">
        <v>205</v>
      </c>
      <c r="B70" s="70"/>
      <c r="E70" s="91">
        <v>-514457</v>
      </c>
      <c r="F70" s="131"/>
      <c r="G70" s="91">
        <v>-1398283</v>
      </c>
      <c r="H70" s="129"/>
      <c r="I70" s="91">
        <v>-514457</v>
      </c>
      <c r="J70" s="131"/>
      <c r="K70" s="91">
        <v>-1319332</v>
      </c>
    </row>
    <row r="71" spans="1:11" ht="20.25" customHeight="1">
      <c r="A71" s="82" t="s">
        <v>71</v>
      </c>
      <c r="B71" s="70"/>
      <c r="E71" s="91">
        <v>321226</v>
      </c>
      <c r="F71" s="131"/>
      <c r="G71" s="91">
        <v>1177675</v>
      </c>
      <c r="H71" s="129"/>
      <c r="I71" s="91">
        <v>321226</v>
      </c>
      <c r="J71" s="131"/>
      <c r="K71" s="91">
        <v>1177675</v>
      </c>
    </row>
    <row r="72" spans="1:11" ht="20.25" customHeight="1">
      <c r="A72" s="82" t="s">
        <v>180</v>
      </c>
      <c r="B72" s="70"/>
      <c r="E72" s="91">
        <v>206370</v>
      </c>
      <c r="F72" s="131"/>
      <c r="G72" s="91">
        <v>288122</v>
      </c>
      <c r="H72" s="129"/>
      <c r="I72" s="91">
        <v>206370</v>
      </c>
      <c r="J72" s="131"/>
      <c r="K72" s="91">
        <v>288122</v>
      </c>
    </row>
    <row r="73" spans="1:11" ht="20.25" customHeight="1">
      <c r="A73" s="82" t="s">
        <v>206</v>
      </c>
      <c r="E73" s="95">
        <v>-4406</v>
      </c>
      <c r="F73" s="128"/>
      <c r="G73" s="95">
        <v>-4878</v>
      </c>
      <c r="H73" s="132"/>
      <c r="I73" s="95">
        <v>-3995</v>
      </c>
      <c r="J73" s="128"/>
      <c r="K73" s="95">
        <v>-4621</v>
      </c>
    </row>
    <row r="74" spans="1:11" ht="20.25" customHeight="1">
      <c r="A74" s="82" t="s">
        <v>135</v>
      </c>
      <c r="E74" s="95">
        <v>0</v>
      </c>
      <c r="F74" s="128"/>
      <c r="G74" s="95">
        <v>61900</v>
      </c>
      <c r="H74" s="132"/>
      <c r="I74" s="95">
        <v>0</v>
      </c>
      <c r="J74" s="128"/>
      <c r="K74" s="95">
        <v>61900</v>
      </c>
    </row>
    <row r="75" spans="1:11" ht="20.25" customHeight="1">
      <c r="A75" s="82" t="s">
        <v>181</v>
      </c>
      <c r="E75" s="91">
        <v>0</v>
      </c>
      <c r="F75" s="95"/>
      <c r="G75" s="91">
        <v>0</v>
      </c>
      <c r="H75" s="91"/>
      <c r="I75" s="91">
        <v>198800</v>
      </c>
      <c r="J75" s="95"/>
      <c r="K75" s="91">
        <v>300100</v>
      </c>
    </row>
    <row r="76" spans="1:11" ht="20.25" customHeight="1">
      <c r="A76" s="82" t="s">
        <v>182</v>
      </c>
      <c r="E76" s="91">
        <v>21895</v>
      </c>
      <c r="F76" s="95"/>
      <c r="G76" s="91">
        <v>4640</v>
      </c>
      <c r="H76" s="91"/>
      <c r="I76" s="91">
        <v>21895</v>
      </c>
      <c r="J76" s="95"/>
      <c r="K76" s="91">
        <v>4640</v>
      </c>
    </row>
    <row r="77" spans="1:11" ht="20.25" customHeight="1">
      <c r="A77" s="82" t="s">
        <v>183</v>
      </c>
      <c r="E77" s="95">
        <v>24010</v>
      </c>
      <c r="F77" s="95"/>
      <c r="G77" s="95">
        <v>31488</v>
      </c>
      <c r="H77" s="91"/>
      <c r="I77" s="95">
        <v>24010</v>
      </c>
      <c r="J77" s="95"/>
      <c r="K77" s="95">
        <v>31487</v>
      </c>
    </row>
    <row r="78" spans="1:11" ht="20.25" customHeight="1">
      <c r="A78" s="82" t="s">
        <v>169</v>
      </c>
      <c r="J78" s="95"/>
      <c r="K78" s="95"/>
    </row>
    <row r="79" spans="1:11" ht="20.25" customHeight="1">
      <c r="A79" s="82" t="s">
        <v>170</v>
      </c>
      <c r="E79" s="133">
        <v>-16063</v>
      </c>
      <c r="F79" s="128"/>
      <c r="G79" s="133">
        <v>-13208</v>
      </c>
      <c r="H79" s="132"/>
      <c r="I79" s="133">
        <v>-762</v>
      </c>
      <c r="J79" s="128"/>
      <c r="K79" s="133">
        <v>-6383</v>
      </c>
    </row>
    <row r="80" spans="1:11" ht="20.25" customHeight="1">
      <c r="A80" s="82" t="s">
        <v>184</v>
      </c>
      <c r="E80" s="134">
        <v>1719</v>
      </c>
      <c r="F80" s="128"/>
      <c r="G80" s="134">
        <v>1440</v>
      </c>
      <c r="H80" s="132"/>
      <c r="I80" s="134">
        <v>4</v>
      </c>
      <c r="J80" s="128"/>
      <c r="K80" s="134">
        <v>1045</v>
      </c>
    </row>
    <row r="81" spans="1:13" ht="20.25" customHeight="1">
      <c r="A81" s="70" t="s">
        <v>224</v>
      </c>
      <c r="E81" s="135">
        <f>SUM(E68:E80)</f>
        <v>106396</v>
      </c>
      <c r="F81" s="128"/>
      <c r="G81" s="135">
        <f>SUM(G68:G80)</f>
        <v>179942</v>
      </c>
      <c r="H81" s="132"/>
      <c r="I81" s="135">
        <f>SUM(I68:I80)</f>
        <v>319193</v>
      </c>
      <c r="J81" s="136"/>
      <c r="K81" s="135">
        <f>SUM(K68:K80)</f>
        <v>565679</v>
      </c>
    </row>
    <row r="82" spans="1:13" ht="20.25" customHeight="1">
      <c r="A82" s="70"/>
      <c r="I82" s="82"/>
      <c r="J82" s="136"/>
      <c r="K82" s="100"/>
    </row>
    <row r="83" spans="1:13" ht="19.5" customHeight="1">
      <c r="A83" s="82" t="s">
        <v>15</v>
      </c>
    </row>
    <row r="84" spans="1:13" s="70" customFormat="1" ht="21" customHeight="1">
      <c r="I84" s="71"/>
      <c r="K84" s="72" t="s">
        <v>0</v>
      </c>
    </row>
    <row r="85" spans="1:13" s="70" customFormat="1" ht="21" customHeight="1">
      <c r="A85" s="70" t="s">
        <v>120</v>
      </c>
      <c r="I85" s="71"/>
      <c r="K85" s="72"/>
    </row>
    <row r="86" spans="1:13" s="70" customFormat="1" ht="20.25" customHeight="1">
      <c r="A86" s="70" t="s">
        <v>130</v>
      </c>
      <c r="I86" s="71"/>
      <c r="K86" s="71"/>
    </row>
    <row r="87" spans="1:13" s="70" customFormat="1" ht="20.25" customHeight="1">
      <c r="A87" s="70" t="s">
        <v>213</v>
      </c>
      <c r="I87" s="71"/>
      <c r="K87" s="71"/>
    </row>
    <row r="88" spans="1:13" s="77" customFormat="1" ht="21" customHeight="1">
      <c r="A88" s="74"/>
      <c r="B88" s="74"/>
      <c r="C88" s="74"/>
      <c r="D88" s="74"/>
      <c r="E88" s="74"/>
      <c r="F88" s="74"/>
      <c r="G88" s="74"/>
      <c r="H88" s="74"/>
      <c r="I88" s="75"/>
      <c r="J88" s="74"/>
      <c r="K88" s="76" t="s">
        <v>1</v>
      </c>
    </row>
    <row r="89" spans="1:13" s="81" customFormat="1" ht="18" customHeight="1">
      <c r="A89" s="78"/>
      <c r="B89" s="78"/>
      <c r="C89" s="78"/>
      <c r="D89" s="78"/>
      <c r="E89" s="149" t="s">
        <v>2</v>
      </c>
      <c r="F89" s="149"/>
      <c r="G89" s="149"/>
      <c r="H89" s="79"/>
      <c r="I89" s="149" t="s">
        <v>16</v>
      </c>
      <c r="J89" s="149"/>
      <c r="K89" s="149"/>
      <c r="L89" s="79"/>
      <c r="M89" s="80"/>
    </row>
    <row r="90" spans="1:13" ht="21" customHeight="1">
      <c r="C90" s="74"/>
      <c r="D90" s="84"/>
      <c r="E90" s="85" t="s">
        <v>173</v>
      </c>
      <c r="F90" s="86"/>
      <c r="G90" s="85" t="s">
        <v>154</v>
      </c>
      <c r="H90" s="86"/>
      <c r="I90" s="85" t="s">
        <v>173</v>
      </c>
      <c r="J90" s="86"/>
      <c r="K90" s="85" t="s">
        <v>154</v>
      </c>
    </row>
    <row r="91" spans="1:13" ht="21" customHeight="1">
      <c r="A91" s="70" t="s">
        <v>159</v>
      </c>
      <c r="C91" s="74"/>
      <c r="D91" s="84"/>
      <c r="E91" s="88"/>
      <c r="F91" s="86"/>
      <c r="G91" s="88"/>
      <c r="H91" s="86"/>
      <c r="I91" s="88"/>
      <c r="J91" s="86"/>
      <c r="K91" s="88"/>
    </row>
    <row r="92" spans="1:13" ht="21" customHeight="1">
      <c r="A92" s="82" t="s">
        <v>166</v>
      </c>
      <c r="C92" s="74"/>
      <c r="D92" s="84"/>
      <c r="E92" s="92">
        <v>21765000</v>
      </c>
      <c r="F92" s="95"/>
      <c r="G92" s="92">
        <v>28595000</v>
      </c>
      <c r="H92" s="92"/>
      <c r="I92" s="92">
        <v>0</v>
      </c>
      <c r="J92" s="91"/>
      <c r="K92" s="91">
        <v>0</v>
      </c>
    </row>
    <row r="93" spans="1:13" ht="21" customHeight="1">
      <c r="A93" s="82" t="s">
        <v>207</v>
      </c>
      <c r="C93" s="74"/>
      <c r="D93" s="84"/>
      <c r="J93" s="91"/>
      <c r="K93" s="91"/>
    </row>
    <row r="94" spans="1:13" ht="21" customHeight="1">
      <c r="A94" s="82" t="s">
        <v>208</v>
      </c>
      <c r="C94" s="74"/>
      <c r="D94" s="84"/>
      <c r="E94" s="92">
        <v>-21355000</v>
      </c>
      <c r="F94" s="95"/>
      <c r="G94" s="92">
        <v>-31045000</v>
      </c>
      <c r="H94" s="92"/>
      <c r="I94" s="92">
        <v>0</v>
      </c>
      <c r="J94" s="91"/>
      <c r="K94" s="91">
        <v>0</v>
      </c>
    </row>
    <row r="95" spans="1:13" ht="21" customHeight="1">
      <c r="A95" s="82" t="s">
        <v>190</v>
      </c>
      <c r="C95" s="74"/>
      <c r="D95" s="84"/>
      <c r="E95" s="92">
        <v>-550665</v>
      </c>
      <c r="F95" s="95"/>
      <c r="G95" s="92">
        <v>262932</v>
      </c>
      <c r="H95" s="92"/>
      <c r="I95" s="92">
        <v>175000</v>
      </c>
      <c r="J95" s="91"/>
      <c r="K95" s="91">
        <v>-234289</v>
      </c>
    </row>
    <row r="96" spans="1:13" ht="21" customHeight="1">
      <c r="A96" s="82" t="s">
        <v>187</v>
      </c>
      <c r="C96" s="74"/>
      <c r="D96" s="84"/>
      <c r="E96" s="98">
        <v>-336905</v>
      </c>
      <c r="F96" s="92"/>
      <c r="G96" s="98">
        <v>-631697</v>
      </c>
      <c r="H96" s="92"/>
      <c r="I96" s="98">
        <v>-336905</v>
      </c>
      <c r="J96" s="91"/>
      <c r="K96" s="124">
        <v>-631697</v>
      </c>
    </row>
    <row r="97" spans="1:11" ht="21" customHeight="1">
      <c r="A97" s="70" t="s">
        <v>225</v>
      </c>
      <c r="C97" s="74"/>
      <c r="D97" s="84"/>
      <c r="E97" s="98">
        <f>SUM(E92:E96)</f>
        <v>-477570</v>
      </c>
      <c r="F97" s="95"/>
      <c r="G97" s="98">
        <f>SUM(G92:G96)</f>
        <v>-2818765</v>
      </c>
      <c r="H97" s="92"/>
      <c r="I97" s="98">
        <f>SUM(I92:I96)</f>
        <v>-161905</v>
      </c>
      <c r="J97" s="120"/>
      <c r="K97" s="137">
        <f>SUM(K92:K96)</f>
        <v>-865986</v>
      </c>
    </row>
    <row r="98" spans="1:11" ht="20.25" customHeight="1">
      <c r="A98" s="70" t="s">
        <v>226</v>
      </c>
      <c r="E98" s="95">
        <f>SUM(E66,E81,E97)</f>
        <v>-565700</v>
      </c>
      <c r="F98" s="95"/>
      <c r="G98" s="95">
        <f>SUM(G66,G81,G97)</f>
        <v>159100</v>
      </c>
      <c r="H98" s="92"/>
      <c r="I98" s="95">
        <f>SUM(I66,I81,I97)</f>
        <v>-6271</v>
      </c>
      <c r="J98" s="120"/>
      <c r="K98" s="95">
        <f>SUM(K66,K81,K97)</f>
        <v>21075</v>
      </c>
    </row>
    <row r="99" spans="1:11" ht="20.25" customHeight="1">
      <c r="A99" s="82" t="s">
        <v>63</v>
      </c>
      <c r="E99" s="124">
        <v>1147983</v>
      </c>
      <c r="F99" s="92"/>
      <c r="G99" s="124">
        <v>405625</v>
      </c>
      <c r="H99" s="92"/>
      <c r="I99" s="124">
        <v>145989</v>
      </c>
      <c r="J99" s="92"/>
      <c r="K99" s="124">
        <v>58925</v>
      </c>
    </row>
    <row r="100" spans="1:11" ht="20.25" customHeight="1" thickBot="1">
      <c r="A100" s="70" t="s">
        <v>236</v>
      </c>
      <c r="C100" s="90"/>
      <c r="D100" s="90"/>
      <c r="E100" s="143">
        <f>SUM(E98:E99)</f>
        <v>582283</v>
      </c>
      <c r="F100" s="144"/>
      <c r="G100" s="143">
        <f>SUM(G98:G99)</f>
        <v>564725</v>
      </c>
      <c r="H100" s="92"/>
      <c r="I100" s="143">
        <f>SUM(I98:I99)</f>
        <v>139718</v>
      </c>
      <c r="J100" s="138"/>
      <c r="K100" s="110">
        <f>SUM(K98:K99)</f>
        <v>80000</v>
      </c>
    </row>
    <row r="101" spans="1:11" ht="15" customHeight="1" thickTop="1">
      <c r="C101" s="90"/>
      <c r="D101" s="90"/>
      <c r="E101" s="100">
        <f>E100-BS!E11</f>
        <v>0</v>
      </c>
      <c r="F101" s="138"/>
      <c r="G101" s="100"/>
      <c r="H101" s="138"/>
      <c r="I101" s="100">
        <f>I100-BS!I11</f>
        <v>0</v>
      </c>
      <c r="J101" s="138"/>
      <c r="K101" s="100"/>
    </row>
    <row r="102" spans="1:11" ht="20.25" customHeight="1">
      <c r="A102" s="70" t="s">
        <v>64</v>
      </c>
      <c r="E102" s="120"/>
      <c r="F102" s="120"/>
      <c r="G102" s="120"/>
      <c r="H102" s="120"/>
      <c r="I102" s="120"/>
      <c r="J102" s="120"/>
      <c r="K102" s="120"/>
    </row>
    <row r="103" spans="1:11" ht="20.25" customHeight="1">
      <c r="A103" s="82" t="s">
        <v>65</v>
      </c>
      <c r="E103" s="120"/>
      <c r="F103" s="120"/>
      <c r="G103" s="120"/>
      <c r="H103" s="120"/>
      <c r="I103" s="120"/>
      <c r="J103" s="120"/>
      <c r="K103" s="120"/>
    </row>
    <row r="104" spans="1:11" ht="20.25" customHeight="1">
      <c r="A104" s="82" t="s">
        <v>222</v>
      </c>
      <c r="E104" s="95">
        <v>-10928</v>
      </c>
      <c r="F104" s="92"/>
      <c r="G104" s="95">
        <v>5068</v>
      </c>
      <c r="H104" s="92"/>
      <c r="I104" s="95">
        <v>-10928</v>
      </c>
      <c r="J104" s="92"/>
      <c r="K104" s="95">
        <v>5068</v>
      </c>
    </row>
    <row r="105" spans="1:11" ht="20.25" customHeight="1">
      <c r="A105" s="82" t="s">
        <v>141</v>
      </c>
      <c r="E105" s="95">
        <v>416</v>
      </c>
      <c r="F105" s="92"/>
      <c r="G105" s="95">
        <v>244</v>
      </c>
      <c r="H105" s="92"/>
      <c r="I105" s="95">
        <v>266</v>
      </c>
      <c r="J105" s="92"/>
      <c r="K105" s="95">
        <v>219</v>
      </c>
    </row>
    <row r="106" spans="1:11" ht="20.25" customHeight="1">
      <c r="A106" s="82" t="s">
        <v>237</v>
      </c>
      <c r="E106" s="95">
        <v>730</v>
      </c>
      <c r="F106" s="92"/>
      <c r="G106" s="95">
        <v>0</v>
      </c>
      <c r="H106" s="92"/>
      <c r="I106" s="95">
        <v>2200</v>
      </c>
      <c r="J106" s="92"/>
      <c r="K106" s="95">
        <v>0</v>
      </c>
    </row>
    <row r="107" spans="1:11" ht="19.5" customHeight="1">
      <c r="E107" s="127"/>
      <c r="F107" s="136"/>
      <c r="G107" s="127"/>
      <c r="H107" s="136"/>
      <c r="J107" s="136"/>
    </row>
    <row r="108" spans="1:11" ht="20.25" customHeight="1">
      <c r="A108" s="82" t="s">
        <v>15</v>
      </c>
      <c r="E108" s="127"/>
      <c r="F108" s="136"/>
      <c r="G108" s="139"/>
      <c r="H108" s="136"/>
      <c r="J108" s="136"/>
      <c r="K108" s="139"/>
    </row>
  </sheetData>
  <mergeCells count="6">
    <mergeCell ref="E6:G6"/>
    <mergeCell ref="I6:K6"/>
    <mergeCell ref="E50:G50"/>
    <mergeCell ref="I50:K50"/>
    <mergeCell ref="E89:G89"/>
    <mergeCell ref="I89:K89"/>
  </mergeCells>
  <pageMargins left="0.6692913385826772" right="0.19685039370078741" top="0.66" bottom="0.19685039370078741" header="0.19685039370078741" footer="0.19685039370078741"/>
  <pageSetup paperSize="9" scale="90" orientation="portrait" r:id="rId1"/>
  <rowBreaks count="2" manualBreakCount="2">
    <brk id="44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THIWAPORN HONGRON</cp:lastModifiedBy>
  <cp:lastPrinted>2019-11-07T05:53:12Z</cp:lastPrinted>
  <dcterms:created xsi:type="dcterms:W3CDTF">2013-03-26T08:53:27Z</dcterms:created>
  <dcterms:modified xsi:type="dcterms:W3CDTF">2019-11-13T04:49:49Z</dcterms:modified>
</cp:coreProperties>
</file>