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D:\Data Documents Drive C\BFIT REPORT Q3_2019\"/>
    </mc:Choice>
  </mc:AlternateContent>
  <bookViews>
    <workbookView xWindow="-120" yWindow="-120" windowWidth="29040" windowHeight="15840" tabRatio="780" activeTab="4"/>
  </bookViews>
  <sheets>
    <sheet name="2-3" sheetId="1" r:id="rId1"/>
    <sheet name="4-5" sheetId="5" r:id="rId2"/>
    <sheet name="6-7" sheetId="6" r:id="rId3"/>
    <sheet name="8" sheetId="7" r:id="rId4"/>
    <sheet name="9-10" sheetId="8" r:id="rId5"/>
  </sheets>
  <definedNames>
    <definedName name="_xlnm.Print_Area" localSheetId="1">'4-5'!$A$1:$F$82</definedName>
    <definedName name="_xlnm.Print_Area" localSheetId="2">'6-7'!$A$1:$F$87</definedName>
    <definedName name="_xlnm.Print_Area" localSheetId="3">'8'!$A$1:$N$34</definedName>
    <definedName name="_xlnm.Print_Area" localSheetId="4">'9-10'!$A$1:$G$84</definedName>
  </definedNames>
  <calcPr calcId="162913"/>
</workbook>
</file>

<file path=xl/calcChain.xml><?xml version="1.0" encoding="utf-8"?>
<calcChain xmlns="http://schemas.openxmlformats.org/spreadsheetml/2006/main">
  <c r="E57" i="8" l="1"/>
  <c r="N24" i="7"/>
  <c r="L30" i="7"/>
  <c r="J30" i="7"/>
  <c r="H30" i="7"/>
  <c r="F30" i="7"/>
  <c r="D30" i="7"/>
  <c r="N21" i="7"/>
  <c r="D72" i="6"/>
  <c r="D70" i="5"/>
  <c r="A1" i="8"/>
  <c r="A43" i="8" s="1"/>
  <c r="A1" i="7"/>
  <c r="F61" i="5"/>
  <c r="F72" i="5" s="1"/>
  <c r="D61" i="5"/>
  <c r="D72" i="5" s="1"/>
  <c r="F63" i="6"/>
  <c r="F74" i="6"/>
  <c r="D63" i="6"/>
  <c r="A1" i="6"/>
  <c r="A45" i="6" s="1"/>
  <c r="A1" i="5"/>
  <c r="F27" i="5"/>
  <c r="F11" i="5"/>
  <c r="F17" i="5" s="1"/>
  <c r="F27" i="6"/>
  <c r="F11" i="6"/>
  <c r="F17" i="6" s="1"/>
  <c r="N27" i="7"/>
  <c r="N26" i="7"/>
  <c r="N25" i="7"/>
  <c r="G76" i="8"/>
  <c r="G65" i="8"/>
  <c r="G57" i="8"/>
  <c r="E76" i="8"/>
  <c r="E65" i="8"/>
  <c r="A3" i="8"/>
  <c r="A45" i="8" s="1"/>
  <c r="L19" i="7"/>
  <c r="H19" i="7"/>
  <c r="D19" i="7"/>
  <c r="N16" i="7"/>
  <c r="N15" i="7"/>
  <c r="N14" i="7"/>
  <c r="N10" i="7"/>
  <c r="A3" i="7"/>
  <c r="A47" i="6"/>
  <c r="D27" i="6"/>
  <c r="D11" i="6"/>
  <c r="D17" i="6" s="1"/>
  <c r="A45" i="5"/>
  <c r="A82" i="5"/>
  <c r="A44" i="6" s="1"/>
  <c r="A34" i="7" s="1"/>
  <c r="A42" i="8" s="1"/>
  <c r="A84" i="8" s="1"/>
  <c r="D27" i="5"/>
  <c r="D11" i="5"/>
  <c r="D17" i="5" s="1"/>
  <c r="D87" i="1"/>
  <c r="A93" i="1"/>
  <c r="F87" i="1"/>
  <c r="F89" i="1" s="1"/>
  <c r="F66" i="1"/>
  <c r="D66" i="1"/>
  <c r="A49" i="1"/>
  <c r="A47" i="1"/>
  <c r="F19" i="1"/>
  <c r="F24" i="1" s="1"/>
  <c r="F30" i="1" s="1"/>
  <c r="D19" i="1"/>
  <c r="D24" i="1" s="1"/>
  <c r="D30" i="1" s="1"/>
  <c r="N28" i="7"/>
  <c r="D31" i="6" l="1"/>
  <c r="E8" i="8" s="1"/>
  <c r="E28" i="8" s="1"/>
  <c r="E40" i="8" s="1"/>
  <c r="N30" i="7"/>
  <c r="D74" i="6"/>
  <c r="D31" i="5"/>
  <c r="D34" i="5" s="1"/>
  <c r="D74" i="5" s="1"/>
  <c r="F31" i="6"/>
  <c r="F34" i="6" s="1"/>
  <c r="J17" i="7" s="1"/>
  <c r="J19" i="7" s="1"/>
  <c r="N19" i="7" s="1"/>
  <c r="F31" i="5"/>
  <c r="F34" i="5" s="1"/>
  <c r="F74" i="5" s="1"/>
  <c r="A87" i="6"/>
  <c r="D89" i="1"/>
  <c r="D34" i="6" l="1"/>
  <c r="D76" i="6" s="1"/>
  <c r="E67" i="8"/>
  <c r="E70" i="8" s="1"/>
  <c r="G8" i="8"/>
  <c r="G28" i="8" s="1"/>
  <c r="G40" i="8" s="1"/>
  <c r="G67" i="8" s="1"/>
  <c r="G70" i="8" s="1"/>
  <c r="N17" i="7"/>
  <c r="F76" i="6"/>
</calcChain>
</file>

<file path=xl/sharedStrings.xml><?xml version="1.0" encoding="utf-8"?>
<sst xmlns="http://schemas.openxmlformats.org/spreadsheetml/2006/main" count="324" uniqueCount="182">
  <si>
    <t>บริษัทเงินทุน ศรีสวัสดิ์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</si>
  <si>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</si>
  <si>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</si>
  <si>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</si>
  <si>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</si>
  <si>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</si>
  <si>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</si>
  <si>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</si>
  <si>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</si>
  <si>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</si>
  <si>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</si>
  <si>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</si>
  <si>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</si>
  <si>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</si>
  <si>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 xml:space="preserve">  ดอกเบี้ยค้างรับ</t>
  </si>
  <si>
    <t xml:space="preserve">  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</si>
  <si>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</si>
  <si>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</si>
  <si>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</si>
  <si>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</si>
  <si>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</si>
  <si>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</si>
  <si>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</si>
  <si>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</si>
  <si>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</si>
  <si>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</si>
  <si>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</si>
  <si>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</si>
  <si>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</si>
  <si>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</si>
  <si>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</si>
  <si>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</si>
  <si>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</si>
  <si>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</si>
  <si>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(พ.ศ. 2561 : หุ้นสามัญ 220,499,543 หุ้น</t>
  </si>
  <si>
    <t xml:space="preserve">         มูลค่าที่ตราไว้หุ้นละ 5 บาท)</t>
  </si>
  <si>
    <t xml:space="preserve">   ทุนที่ออกและชำระแล้ว</t>
  </si>
  <si>
    <t xml:space="preserve">         (พ.ศ. 2561 : หุ้นสามัญ 220,498,897 หุ้น</t>
  </si>
  <si>
    <t xml:space="preserve">         มูลค่าที่ได้รับชำระแล้วหุ้นละ 5 บาท)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</si>
  <si>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</si>
  <si>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</si>
  <si>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</si>
  <si>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</si>
  <si>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</si>
  <si>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</si>
  <si>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</si>
  <si>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</si>
  <si>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</si>
  <si>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</si>
  <si>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-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</si>
  <si>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</si>
  <si>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</si>
  <si>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</si>
  <si>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</si>
  <si>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</si>
  <si>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</si>
  <si>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</si>
  <si>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ค่าใช้จ่ายอื่น ๆ</t>
  </si>
  <si>
    <t>รวมค่าใช้จ่ายจากการดำเนินงานอื่น ๆ</t>
  </si>
  <si>
    <t>หนี้สูญและหนี้สงสัยจะสูญ</t>
  </si>
  <si>
    <t>กำไรจากการดำเนินงานก่อนภาษีเงินได้</t>
  </si>
  <si>
    <t>ค่าใช้จ่ายภาษีเงินได้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</si>
  <si>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</si>
  <si>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</si>
  <si>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>ภาษีเงินได้ของรายการที่จัดประเภทรายการใหม่</t>
  </si>
  <si>
    <t>รวมรายการที่จะจัดประเภทรายการใหม่เข้าไปไว้ใน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</si>
  <si>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</si>
  <si>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</si>
  <si>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</si>
  <si>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องค์ประกอบอื่น</t>
  </si>
  <si>
    <t>และชำระแล้ว</t>
  </si>
  <si>
    <t>ยังไม่ได้จัดสรร</t>
  </si>
  <si>
    <t>รวม</t>
  </si>
  <si>
    <t>ยอดคงเหลือ ณ วันที่ 1 มกราคม พ.ศ. 2561</t>
  </si>
  <si>
    <t xml:space="preserve">การเปลี่ยนแปลงในส่วนของเจ้าของสำหรับงวด </t>
  </si>
  <si>
    <t>ยอดคงเหลือ ณ วันที่ 1 มกราคม พ.ศ. 2562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</si>
  <si>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</si>
  <si>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</si>
  <si>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</si>
  <si>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</si>
  <si>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</si>
  <si>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</si>
  <si>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เงินสดรับจากการขายและไถ่ถอนเงินลงทุน</t>
  </si>
  <si>
    <t>เงินสดรับเงินปันผล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</si>
  <si>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</si>
  <si>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</si>
  <si>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รวมเงินสดและรายการเทียบเท่าเงินสด</t>
  </si>
  <si>
    <t xml:space="preserve">หนี้สูญและหนี้สงสัยจะสูญ </t>
  </si>
  <si>
    <t>กำไรขาดทุนเบ็ดเสร็จอื่น :</t>
  </si>
  <si>
    <t>กำไร (ขาดทุน) เบ็ดเสร็จรวมสำหรับงวด</t>
  </si>
  <si>
    <t xml:space="preserve"> </t>
  </si>
  <si>
    <t>จัดสรรแล้ว - ทุน</t>
  </si>
  <si>
    <t>ของส่วนของ</t>
  </si>
  <si>
    <t>สำรองตามกฏหมาย</t>
  </si>
  <si>
    <t>เจ้าของ</t>
  </si>
  <si>
    <t>ยอดคงเหลือ ณ วันที่ 30 กันยายน พ.ศ. 2561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</si>
  <si>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</si>
  <si>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</si>
  <si>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</si>
  <si>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</si>
  <si>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การปรับมูลค่าทรัพย์สินรอการขาย (โอนกลับ)</t>
  </si>
  <si>
    <t>ค่าเผื่อการปรับมูลค่าจากการปรับโครงสร้างหนี้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</si>
  <si>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</si>
  <si>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</si>
  <si>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</si>
  <si>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</si>
  <si>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</si>
  <si>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</si>
  <si>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ในสินทรัพย์และหนี้สินดำเนินงาน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</si>
  <si>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</si>
  <si>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</si>
  <si>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</si>
  <si>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เงินปันผลจ่าย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</si>
  <si>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</si>
  <si>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ประกอบด้วย</t>
  </si>
  <si>
    <t>รายการที่ไม่ใช่เงินสด</t>
  </si>
  <si>
    <t>หุ้นปันผลจ่าย</t>
  </si>
  <si>
    <t>ประมาณการหนี้สินจากการรื้อถอน</t>
  </si>
  <si>
    <t>ณ วันที่ 30 กันยายน พ.ศ. 2562</t>
  </si>
  <si>
    <t>30 กันยายน</t>
  </si>
  <si>
    <t>ยอดคงเหลือ ณ วันที่ 30 กันยายน พ.ศ. 2562</t>
  </si>
  <si>
    <t>สำหรับงวดเก้าเดือนสิ้นสุดวันที่ 30 กันยายน พ.ศ. 2562</t>
  </si>
  <si>
    <t>สำหรับงวดสามเดือนสิ้นสุดวันที่ 30 กันยายน พ.ศ. 2562</t>
  </si>
  <si>
    <t xml:space="preserve">      หุ้นสามัญ 551,247,243 หุ้น มูลค่าที่ตราไว้หุ้นละ 5 บาท</t>
  </si>
  <si>
    <t xml:space="preserve">      หุ้นสามัญ 551,247,241 หุ้น มูลค่าที่ได้รับชำระแล้วหุ้นละ 5 บาท</t>
  </si>
  <si>
    <t>ส่วนเกินมูลค่าหุ้นสามัญ</t>
  </si>
  <si>
    <t>ค่าธรรมเนียมบริหารจัดการสินเชื่อ</t>
  </si>
  <si>
    <t xml:space="preserve">   กำไรหรือขาดทุนในภายหลัง</t>
  </si>
  <si>
    <t xml:space="preserve">   มูลค่าเงินลงทุนเผื่อขาย</t>
  </si>
  <si>
    <t xml:space="preserve">   เข้าไปไว้ในกำไรหรือขาดทุนในภายหลัง</t>
  </si>
  <si>
    <t xml:space="preserve">   กำไรหรือขาดทุนภายหลัง</t>
  </si>
  <si>
    <t>รายการที่จะไม่จัดประเภทรายการใหม่เข้าไปไว้ในกำไร</t>
  </si>
  <si>
    <t xml:space="preserve">   หรือขาดทุนภายหลัง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</si>
  <si>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</si>
  <si>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</si>
  <si>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รวมรายการที่จะไม่จัดประเภทรายการใหม่เข้าไปไว้ในกำไรหรือขาดทุน</t>
  </si>
  <si>
    <t xml:space="preserve">   ในภายหลัง</t>
  </si>
  <si>
    <t>รวมกำไร (ขาดทุน) เบ็ดเสร็จอื่นสำหรับงวดสุทธิจากภาษี</t>
  </si>
  <si>
    <t xml:space="preserve">บริษัทเงินทุน ศรีสวัสดิ์ จำกัด (มหาชน)  </t>
  </si>
  <si>
    <t>สินทรัพย์อื่นสุทธิ</t>
  </si>
  <si>
    <t>ส่วนเกิน</t>
  </si>
  <si>
    <t>มูลค่าหุ้นสามัญ</t>
  </si>
  <si>
    <t xml:space="preserve">  ออกหุ้นสามัญเพิ่มทุน</t>
  </si>
  <si>
    <t xml:space="preserve">  การวัดมูลค่าใหม่ของภาระผูกพันผลประโยชน์หลังออกจากจากสุทธิจากภาษี</t>
  </si>
  <si>
    <t xml:space="preserve">  กำไรสุทธิสำหรับงวด</t>
  </si>
  <si>
    <t xml:space="preserve">  ขาดทุนที่ยังไม่เกิดขึ้นจากการเปลี่ยนแปลงในมูลค่าเงินลงทุนเผื่อขาย - สุทธิจากภาษี</t>
  </si>
  <si>
    <t xml:space="preserve">  รายการในกำไรขาดทุนเบ็ดเสร็จอื่นที่โอนไปกำไรหรือขาดทุน - สุทธิจากภาษี</t>
  </si>
  <si>
    <t>ขาดทุนจากการจำหน่ายสินทรัพย์</t>
  </si>
  <si>
    <t>ขาดทุนจากการตัดจำหน่ายอาคารและอุปกรณ์</t>
  </si>
  <si>
    <t>เงินสดจ่ายจากเงินกู้ยืมระยะยาวจากบริษัทใหญ่</t>
  </si>
  <si>
    <t>เงินสดรับจากการออกหุ้นสามัญ</t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</si>
  <si>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</si>
  <si>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  <r>
      <rPr>
        <b/>
        <sz val="14"/>
        <rFont val="Browallia New"/>
        <family val="2"/>
      </rPr>
      <t xml:space="preserve"> </t>
    </r>
    <r>
      <rPr>
        <sz val="14"/>
        <rFont val="Browallia New"/>
        <family val="2"/>
      </rPr>
      <t>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</si>
  <si>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(ยังไม่ได้ตรวจสอบ) (ต่อ)</t>
    </r>
  </si>
  <si>
    <r>
      <t xml:space="preserve"> 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 รายได้รอตัดบัญชี</t>
    </r>
  </si>
  <si>
    <r>
      <t xml:space="preserve"> 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 ค่าเผื่อหนี้สงสัยจะสูญ</t>
    </r>
  </si>
  <si>
    <r>
      <t xml:space="preserve">  </t>
    </r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</si>
  <si>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</si>
  <si>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</si>
  <si>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</si>
  <si>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 (ต่อ)</t>
    </r>
  </si>
  <si>
    <t>กำไร (ขาดทุน) จากเงินลงทุนสุทธิ</t>
  </si>
  <si>
    <t>รายการใน (กำไร) ขาดทุนเบ็ดเสร็จอื่นที่โอนไปกำไรหรือขาดทุน</t>
  </si>
  <si>
    <t>ค่าตัดจำหน่ายส่วนเกินมูลค่าเงินลงทุนในหุ้นกู้</t>
  </si>
  <si>
    <t>เงินสดสุทธิใช้ไปในกิจกรรมดำเนินงาน</t>
  </si>
  <si>
    <t>เงินสดสุทธิ (ใช้ไปใน) ได้มาจากกิจกรรมจัดหาเงิน</t>
  </si>
  <si>
    <t>เงินสดสุทธิได้มาจาก (ใช้ไปใน) กิจกรรมลงทุน</t>
  </si>
  <si>
    <t>เงินสดรับจากการขายอุปกรณ์</t>
  </si>
  <si>
    <t>7, 9</t>
  </si>
  <si>
    <t>25 ข)</t>
  </si>
  <si>
    <t>เงินสดรับจากเงินกู้ยืมระยะสั้นจากบริษัทใหญ่</t>
  </si>
  <si>
    <t>กำไร (ขาดทุน) ที่ยังไม่เกิดขึ้นจากการเปลี่ยนแปลงใน</t>
  </si>
  <si>
    <t xml:space="preserve">  หุ้นปันผล</t>
  </si>
  <si>
    <t xml:space="preserve">  เงินสดปันผล</t>
  </si>
  <si>
    <t xml:space="preserve">  กำไรสุทธิสำหรับงวด </t>
  </si>
  <si>
    <t>25 ก)</t>
  </si>
  <si>
    <t>15, 16</t>
  </si>
  <si>
    <t xml:space="preserve">  กำไรที่ยังไม่เกิดขึ้นจากการเปลี่ยนแปลงในมูลค่าเงินลงทุนเผื่อขาย - สุทธิจากภาษี</t>
  </si>
  <si>
    <t>เงินสดและรายการเทียบเท่าเงินสด (ลดลง) เพิ่มขึ้น - สุทธิ</t>
  </si>
  <si>
    <t xml:space="preserve">  เงินให้สินเชื่อแก่ลูกหนี้</t>
  </si>
  <si>
    <t>(ขาดทุน) กำไรจากการดำเนินงานก่อนการเปลี่ยนแปลง</t>
  </si>
  <si>
    <t>(กำไร) ขาดทุนจากการจำหน่ายเงินลงทุน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</si>
</sst>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&quot;$&quot;* #,##0_);_(&quot;$&quot;* \(#,##0\);_(&quot;$&quot;* &quot;-&quot;_);_(@_)"/>
    <numFmt numFmtId="165" formatCode="#,##0;[Blue]\(#,##0\)"/>
    <numFmt numFmtId="166" formatCode="#,##0.00;[Blue]\(#,##0.00\)"/>
    <numFmt numFmtId="167" formatCode="#,##0;\(#,##0\);&quot;-&quot;;@"/>
    <numFmt numFmtId="168" formatCode="#,##0;\(#,##0\)"/>
    <numFmt numFmtId="169" formatCode="_(* #,##0_);_(* \(#,##0\);_(* &quot;-&quot;_);_(@_)"/>
    <numFmt numFmtId="170" formatCode="#,##0.0;[Blue]\(#,##0.0\)"/>
    <numFmt numFmtId="171" formatCode="_(* #,##0_);_(* \(#,##0\);_(* &quot;-&quot;??_);_(@_)"/>
    <numFmt numFmtId="172" formatCode="#,##0.00;\(#,##0.00\);&quot;-&quot;;@"/>
  </numFmts>
  <fonts count="30">
    <font>
      <sz val="10"/>
      <name val="ApFont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4" fontId="1" fillId="0" borderId="0" applyFont="0" applyFill="0" applyBorder="0" applyAlignment="0" applyProtection="0"/>
    <xf numFmtId="164" fontId="2" fillId="0" borderId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5" applyNumberFormat="0" applyAlignment="0" applyProtection="0"/>
    <xf numFmtId="0" fontId="24" fillId="0" borderId="10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3" fillId="32" borderId="11" applyNumberFormat="0" applyFont="0" applyAlignment="0" applyProtection="0"/>
    <xf numFmtId="0" fontId="26" fillId="27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</cellStyleXfs>
  <cellXfs count="150">
    <xf numFmtId="0" fontId="0" fillId="0" borderId="0" xfId="0"/>
    <xf numFmtId="165" fontId="5" fillId="0" borderId="0" xfId="0" applyNumberFormat="1" applyFont="1" applyFill="1" applyAlignment="1">
      <alignment vertical="center"/>
    </xf>
    <xf numFmtId="0" fontId="4" fillId="0" borderId="0" xfId="4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0" xfId="39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5" fontId="8" fillId="0" borderId="0" xfId="39" applyNumberFormat="1" applyFont="1" applyFill="1" applyAlignment="1">
      <alignment horizontal="right" vertical="center"/>
    </xf>
    <xf numFmtId="165" fontId="9" fillId="0" borderId="0" xfId="39" applyNumberFormat="1" applyFont="1" applyFill="1" applyAlignment="1">
      <alignment vertical="center"/>
    </xf>
    <xf numFmtId="0" fontId="9" fillId="0" borderId="0" xfId="40" applyFont="1" applyFill="1" applyAlignment="1">
      <alignment vertical="center"/>
    </xf>
    <xf numFmtId="168" fontId="8" fillId="0" borderId="0" xfId="40" quotePrefix="1" applyNumberFormat="1" applyFont="1" applyFill="1" applyBorder="1" applyAlignment="1">
      <alignment horizontal="right" vertical="center"/>
    </xf>
    <xf numFmtId="168" fontId="8" fillId="0" borderId="0" xfId="40" quotePrefix="1" applyNumberFormat="1" applyFont="1" applyFill="1" applyAlignment="1">
      <alignment horizontal="right" vertical="center"/>
    </xf>
    <xf numFmtId="165" fontId="8" fillId="0" borderId="0" xfId="39" applyNumberFormat="1" applyFont="1" applyFill="1" applyAlignment="1">
      <alignment vertical="center"/>
    </xf>
    <xf numFmtId="0" fontId="10" fillId="0" borderId="0" xfId="40" applyFont="1" applyFill="1" applyAlignment="1">
      <alignment horizontal="center" vertical="center"/>
    </xf>
    <xf numFmtId="168" fontId="8" fillId="0" borderId="0" xfId="40" applyNumberFormat="1" applyFont="1" applyFill="1" applyAlignment="1">
      <alignment horizontal="right" vertical="center"/>
    </xf>
    <xf numFmtId="0" fontId="8" fillId="0" borderId="1" xfId="40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68" fontId="8" fillId="0" borderId="1" xfId="40" applyNumberFormat="1" applyFont="1" applyFill="1" applyBorder="1" applyAlignment="1">
      <alignment horizontal="right" vertical="center"/>
    </xf>
    <xf numFmtId="165" fontId="11" fillId="0" borderId="0" xfId="39" applyNumberFormat="1" applyFont="1" applyFill="1" applyAlignment="1">
      <alignment horizontal="center" vertical="center"/>
    </xf>
    <xf numFmtId="165" fontId="11" fillId="0" borderId="0" xfId="39" applyNumberFormat="1" applyFont="1" applyFill="1" applyAlignment="1">
      <alignment vertical="center"/>
    </xf>
    <xf numFmtId="0" fontId="9" fillId="0" borderId="0" xfId="39" applyFont="1" applyFill="1" applyAlignment="1">
      <alignment vertical="center"/>
    </xf>
    <xf numFmtId="165" fontId="12" fillId="0" borderId="0" xfId="39" applyNumberFormat="1" applyFont="1" applyFill="1" applyAlignment="1">
      <alignment horizontal="center" vertical="center"/>
    </xf>
    <xf numFmtId="165" fontId="9" fillId="0" borderId="0" xfId="39" applyNumberFormat="1" applyFont="1" applyFill="1" applyAlignment="1">
      <alignment horizontal="center" vertical="center"/>
    </xf>
    <xf numFmtId="166" fontId="9" fillId="0" borderId="0" xfId="39" applyNumberFormat="1" applyFont="1" applyFill="1" applyAlignment="1">
      <alignment horizontal="center" vertical="center"/>
    </xf>
    <xf numFmtId="0" fontId="9" fillId="0" borderId="0" xfId="39" applyFont="1" applyFill="1" applyAlignment="1">
      <alignment horizontal="left" vertical="center"/>
    </xf>
    <xf numFmtId="165" fontId="9" fillId="0" borderId="1" xfId="39" applyNumberFormat="1" applyFont="1" applyFill="1" applyBorder="1" applyAlignment="1">
      <alignment vertical="center"/>
    </xf>
    <xf numFmtId="166" fontId="9" fillId="0" borderId="0" xfId="39" applyNumberFormat="1" applyFont="1" applyFill="1" applyAlignment="1">
      <alignment vertical="center"/>
    </xf>
    <xf numFmtId="169" fontId="9" fillId="0" borderId="0" xfId="39" applyNumberFormat="1" applyFont="1" applyFill="1" applyAlignment="1">
      <alignment vertical="center"/>
    </xf>
    <xf numFmtId="169" fontId="9" fillId="0" borderId="1" xfId="39" applyNumberFormat="1" applyFont="1" applyFill="1" applyBorder="1" applyAlignment="1">
      <alignment vertical="center"/>
    </xf>
    <xf numFmtId="10" fontId="9" fillId="0" borderId="0" xfId="44" applyNumberFormat="1" applyFont="1" applyFill="1" applyAlignment="1">
      <alignment vertical="center"/>
    </xf>
    <xf numFmtId="0" fontId="8" fillId="0" borderId="0" xfId="39" applyFont="1" applyFill="1" applyAlignment="1">
      <alignment vertical="center"/>
    </xf>
    <xf numFmtId="165" fontId="9" fillId="0" borderId="2" xfId="39" applyNumberFormat="1" applyFont="1" applyFill="1" applyBorder="1" applyAlignment="1">
      <alignment vertical="center"/>
    </xf>
    <xf numFmtId="0" fontId="9" fillId="0" borderId="1" xfId="40" applyFont="1" applyFill="1" applyBorder="1" applyAlignment="1">
      <alignment vertical="center"/>
    </xf>
    <xf numFmtId="165" fontId="9" fillId="0" borderId="1" xfId="39" applyNumberFormat="1" applyFont="1" applyFill="1" applyBorder="1" applyAlignment="1">
      <alignment horizontal="center" vertical="center"/>
    </xf>
    <xf numFmtId="0" fontId="8" fillId="0" borderId="0" xfId="40" applyFont="1" applyFill="1" applyBorder="1" applyAlignment="1">
      <alignment horizontal="center" vertical="center"/>
    </xf>
    <xf numFmtId="168" fontId="8" fillId="0" borderId="0" xfId="40" applyNumberFormat="1" applyFont="1" applyFill="1" applyBorder="1" applyAlignment="1">
      <alignment horizontal="right" vertical="center"/>
    </xf>
    <xf numFmtId="170" fontId="9" fillId="0" borderId="0" xfId="39" applyNumberFormat="1" applyFont="1" applyFill="1" applyAlignment="1">
      <alignment horizontal="center" vertical="center"/>
    </xf>
    <xf numFmtId="165" fontId="9" fillId="0" borderId="0" xfId="39" applyNumberFormat="1" applyFont="1" applyFill="1" applyAlignment="1">
      <alignment vertical="center" shrinkToFit="1"/>
    </xf>
    <xf numFmtId="0" fontId="9" fillId="0" borderId="0" xfId="39" applyFont="1" applyFill="1" applyAlignment="1">
      <alignment horizontal="left" vertical="center" wrapText="1"/>
    </xf>
    <xf numFmtId="167" fontId="9" fillId="0" borderId="0" xfId="0" applyNumberFormat="1" applyFont="1" applyFill="1" applyBorder="1" applyAlignment="1">
      <alignment vertical="center"/>
    </xf>
    <xf numFmtId="3" fontId="9" fillId="0" borderId="0" xfId="29" applyNumberFormat="1" applyFont="1" applyFill="1" applyAlignment="1">
      <alignment horizontal="center" vertical="center"/>
    </xf>
    <xf numFmtId="165" fontId="9" fillId="0" borderId="1" xfId="39" applyNumberFormat="1" applyFont="1" applyFill="1" applyBorder="1" applyAlignment="1">
      <alignment horizontal="right" vertical="center"/>
    </xf>
    <xf numFmtId="165" fontId="9" fillId="0" borderId="0" xfId="39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9" fillId="0" borderId="0" xfId="28" applyFont="1" applyFill="1" applyAlignment="1">
      <alignment vertical="center"/>
    </xf>
    <xf numFmtId="165" fontId="9" fillId="0" borderId="0" xfId="0" applyNumberFormat="1" applyFont="1" applyFill="1" applyAlignment="1"/>
    <xf numFmtId="165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0" fontId="10" fillId="0" borderId="0" xfId="40" applyFont="1" applyFill="1" applyAlignment="1">
      <alignment horizontal="center" vertical="top"/>
    </xf>
    <xf numFmtId="167" fontId="8" fillId="0" borderId="0" xfId="40" applyNumberFormat="1" applyFont="1" applyFill="1" applyBorder="1" applyAlignment="1">
      <alignment horizontal="right" vertical="top"/>
    </xf>
    <xf numFmtId="167" fontId="10" fillId="0" borderId="0" xfId="40" applyNumberFormat="1" applyFont="1" applyFill="1" applyAlignment="1">
      <alignment horizontal="center" vertical="top"/>
    </xf>
    <xf numFmtId="0" fontId="8" fillId="0" borderId="3" xfId="40" applyFont="1" applyFill="1" applyBorder="1" applyAlignment="1">
      <alignment horizontal="center" vertical="top"/>
    </xf>
    <xf numFmtId="0" fontId="8" fillId="0" borderId="0" xfId="40" applyFont="1" applyFill="1" applyBorder="1" applyAlignment="1">
      <alignment horizontal="center" vertical="top"/>
    </xf>
    <xf numFmtId="167" fontId="8" fillId="0" borderId="3" xfId="40" applyNumberFormat="1" applyFont="1" applyFill="1" applyBorder="1" applyAlignment="1">
      <alignment horizontal="right" vertical="top"/>
    </xf>
    <xf numFmtId="167" fontId="8" fillId="0" borderId="0" xfId="4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167" fontId="9" fillId="0" borderId="0" xfId="0" applyNumberFormat="1" applyFont="1" applyFill="1" applyAlignment="1"/>
    <xf numFmtId="167" fontId="9" fillId="0" borderId="3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9" fillId="0" borderId="0" xfId="0" applyFont="1" applyFill="1"/>
    <xf numFmtId="167" fontId="9" fillId="0" borderId="0" xfId="0" quotePrefix="1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167" fontId="9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center"/>
    </xf>
    <xf numFmtId="167" fontId="9" fillId="0" borderId="4" xfId="0" applyNumberFormat="1" applyFont="1" applyFill="1" applyBorder="1" applyAlignment="1"/>
    <xf numFmtId="165" fontId="9" fillId="0" borderId="3" xfId="0" applyNumberFormat="1" applyFont="1" applyFill="1" applyBorder="1" applyAlignment="1"/>
    <xf numFmtId="165" fontId="9" fillId="0" borderId="3" xfId="0" applyNumberFormat="1" applyFont="1" applyFill="1" applyBorder="1" applyAlignment="1">
      <alignment horizontal="center"/>
    </xf>
    <xf numFmtId="171" fontId="9" fillId="0" borderId="0" xfId="28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/>
    <xf numFmtId="167" fontId="9" fillId="0" borderId="4" xfId="0" applyNumberFormat="1" applyFont="1" applyBorder="1" applyAlignment="1">
      <alignment vertical="center"/>
    </xf>
    <xf numFmtId="167" fontId="9" fillId="0" borderId="0" xfId="0" applyNumberFormat="1" applyFont="1" applyBorder="1" applyAlignment="1">
      <alignment vertical="center"/>
    </xf>
    <xf numFmtId="172" fontId="9" fillId="0" borderId="4" xfId="0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168" fontId="8" fillId="0" borderId="0" xfId="40" applyNumberFormat="1" applyFont="1" applyFill="1" applyBorder="1" applyAlignment="1">
      <alignment horizontal="right" vertical="top"/>
    </xf>
    <xf numFmtId="168" fontId="8" fillId="0" borderId="3" xfId="40" applyNumberFormat="1" applyFont="1" applyFill="1" applyBorder="1" applyAlignment="1">
      <alignment horizontal="right" vertical="top"/>
    </xf>
    <xf numFmtId="169" fontId="9" fillId="0" borderId="3" xfId="0" applyNumberFormat="1" applyFont="1" applyFill="1" applyBorder="1" applyAlignment="1"/>
    <xf numFmtId="165" fontId="9" fillId="0" borderId="0" xfId="0" quotePrefix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/>
    <xf numFmtId="165" fontId="9" fillId="0" borderId="3" xfId="0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/>
    <xf numFmtId="165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0" xfId="39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0" fontId="4" fillId="0" borderId="3" xfId="40" applyFont="1" applyFill="1" applyBorder="1" applyAlignment="1">
      <alignment horizontal="center" vertical="center"/>
    </xf>
    <xf numFmtId="167" fontId="4" fillId="0" borderId="3" xfId="4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4" fillId="0" borderId="0" xfId="4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165" fontId="8" fillId="0" borderId="3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0" fontId="8" fillId="0" borderId="3" xfId="40" applyFont="1" applyFill="1" applyBorder="1" applyAlignment="1">
      <alignment horizontal="center" vertical="center"/>
    </xf>
    <xf numFmtId="167" fontId="8" fillId="0" borderId="3" xfId="4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7" fontId="8" fillId="0" borderId="0" xfId="4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Continuous" vertical="center"/>
    </xf>
    <xf numFmtId="167" fontId="9" fillId="0" borderId="0" xfId="0" applyNumberFormat="1" applyFont="1" applyFill="1" applyAlignment="1">
      <alignment horizontal="centerContinuous" vertical="center"/>
    </xf>
    <xf numFmtId="165" fontId="9" fillId="0" borderId="3" xfId="0" applyNumberFormat="1" applyFont="1" applyFill="1" applyBorder="1" applyAlignment="1">
      <alignment horizontal="centerContinuous" vertical="center"/>
    </xf>
    <xf numFmtId="167" fontId="9" fillId="0" borderId="3" xfId="0" applyNumberFormat="1" applyFont="1" applyFill="1" applyBorder="1" applyAlignment="1">
      <alignment horizontal="centerContinuous" vertical="center"/>
    </xf>
    <xf numFmtId="165" fontId="11" fillId="0" borderId="0" xfId="0" applyNumberFormat="1" applyFont="1" applyFill="1" applyAlignment="1">
      <alignment horizontal="center" vertical="center"/>
    </xf>
    <xf numFmtId="167" fontId="10" fillId="0" borderId="0" xfId="40" applyNumberFormat="1" applyFont="1" applyFill="1" applyAlignment="1">
      <alignment horizontal="center" vertical="center"/>
    </xf>
    <xf numFmtId="167" fontId="8" fillId="0" borderId="0" xfId="4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9" fillId="0" borderId="0" xfId="28" quotePrefix="1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167" fontId="9" fillId="0" borderId="0" xfId="0" applyNumberFormat="1" applyFont="1" applyFill="1" applyBorder="1" applyAlignment="1">
      <alignment horizontal="centerContinuous" vertical="center"/>
    </xf>
    <xf numFmtId="167" fontId="9" fillId="0" borderId="4" xfId="0" applyNumberFormat="1" applyFont="1" applyFill="1" applyBorder="1" applyAlignment="1">
      <alignment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1" xfId="39" applyNumberFormat="1" applyFont="1" applyFill="1" applyBorder="1" applyAlignment="1">
      <alignment horizontal="left"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3" xfId="0" applyNumberFormat="1" applyFont="1" applyFill="1" applyBorder="1" applyAlignment="1">
      <alignment horizontal="left"/>
    </xf>
    <xf numFmtId="165" fontId="8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/>
    <xf numFmtId="165" fontId="8" fillId="0" borderId="0" xfId="0" applyNumberFormat="1" applyFont="1" applyFill="1" applyAlignment="1">
      <alignment horizontal="left" vertical="center"/>
    </xf>
    <xf numFmtId="165" fontId="8" fillId="0" borderId="3" xfId="0" applyNumberFormat="1" applyFont="1" applyFill="1" applyBorder="1" applyAlignment="1">
      <alignment horizontal="left" vertical="center"/>
    </xf>
    <xf numFmtId="165" fontId="4" fillId="0" borderId="3" xfId="0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7" xfId="39"/>
    <cellStyle name="Normal 2 4" xfId="40"/>
    <cellStyle name="Normal 5 5" xfId="41"/>
    <cellStyle name="Note" xfId="42" builtinId="10" customBuiltin="1"/>
    <cellStyle name="Output" xfId="43" builtinId="21" customBuiltin="1"/>
    <cellStyle name="Percent" xfId="44" builtinId="5" customBuiltin="1"/>
    <cellStyle name="Percent 2" xfId="45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110" zoomScaleNormal="110" zoomScaleSheetLayoutView="100" workbookViewId="0">
      <selection activeCell="H13" sqref="H13"/>
    </sheetView>
  </sheetViews>
  <sheetFormatPr defaultColWidth="10.7109375" defaultRowHeight="18.75" customHeight="1"/>
  <cols>
    <col min="1" max="1" width="50.7109375" style="7" customWidth="1"/>
    <col min="2" max="2" width="7.85546875" style="45" customWidth="1"/>
    <col min="3" max="3" width="1.140625" style="7" customWidth="1"/>
    <col min="4" max="4" width="15.42578125" style="7" customWidth="1"/>
    <col min="5" max="5" width="1.140625" style="7" customWidth="1"/>
    <col min="6" max="6" width="15.85546875" style="7" customWidth="1"/>
    <col min="7" max="16384" width="10.7109375" style="7"/>
  </cols>
  <sheetData>
    <row r="1" spans="1:6" ht="20.85" customHeight="1">
      <c r="A1" s="143" t="s">
        <v>0</v>
      </c>
      <c r="B1" s="143"/>
      <c r="C1" s="143"/>
      <c r="D1" s="143"/>
      <c r="E1" s="143"/>
      <c r="F1" s="143"/>
    </row>
    <row r="2" spans="1:6" ht="20.85" customHeight="1">
      <c r="A2" s="143" t="s">
        <v>1</v>
      </c>
      <c r="B2" s="143"/>
      <c r="C2" s="143"/>
      <c r="D2" s="143"/>
      <c r="E2" s="143"/>
      <c r="F2" s="143"/>
    </row>
    <row r="3" spans="1:6" ht="20.85" customHeight="1">
      <c r="A3" s="142" t="s">
        <v>118</v>
      </c>
      <c r="B3" s="142"/>
      <c r="C3" s="142"/>
      <c r="D3" s="142"/>
      <c r="E3" s="142"/>
      <c r="F3" s="142"/>
    </row>
    <row r="4" spans="1:6" ht="18.75" customHeight="1">
      <c r="A4" s="6"/>
      <c r="B4" s="6"/>
      <c r="C4" s="6"/>
      <c r="D4" s="6"/>
      <c r="E4" s="6"/>
      <c r="F4" s="6"/>
    </row>
    <row r="5" spans="1:6" ht="18.95" customHeight="1">
      <c r="A5" s="6"/>
      <c r="B5" s="6"/>
      <c r="C5" s="6"/>
      <c r="D5" s="8" t="s">
        <v>2</v>
      </c>
      <c r="E5" s="6"/>
      <c r="F5" s="8" t="s">
        <v>3</v>
      </c>
    </row>
    <row r="6" spans="1:6" ht="18.95" customHeight="1">
      <c r="A6" s="9"/>
      <c r="B6" s="10"/>
      <c r="C6" s="10"/>
      <c r="D6" s="11" t="s">
        <v>119</v>
      </c>
      <c r="E6" s="10"/>
      <c r="F6" s="12" t="s">
        <v>4</v>
      </c>
    </row>
    <row r="7" spans="1:6" ht="18.95" customHeight="1">
      <c r="A7" s="13"/>
      <c r="B7" s="14"/>
      <c r="C7" s="14"/>
      <c r="D7" s="15" t="s">
        <v>5</v>
      </c>
      <c r="E7" s="14"/>
      <c r="F7" s="15" t="s">
        <v>6</v>
      </c>
    </row>
    <row r="8" spans="1:6" ht="18.95" customHeight="1">
      <c r="A8" s="9"/>
      <c r="B8" s="16" t="s">
        <v>7</v>
      </c>
      <c r="C8" s="17"/>
      <c r="D8" s="18" t="s">
        <v>8</v>
      </c>
      <c r="E8" s="17"/>
      <c r="F8" s="18" t="s">
        <v>8</v>
      </c>
    </row>
    <row r="9" spans="1:6" ht="8.1" customHeight="1">
      <c r="A9" s="9"/>
      <c r="B9" s="17"/>
      <c r="C9" s="17"/>
      <c r="D9" s="15"/>
      <c r="E9" s="17"/>
      <c r="F9" s="15"/>
    </row>
    <row r="10" spans="1:6" ht="18.95" customHeight="1">
      <c r="A10" s="6" t="s">
        <v>9</v>
      </c>
      <c r="B10" s="19"/>
      <c r="C10" s="20"/>
      <c r="D10" s="20"/>
      <c r="E10" s="20"/>
      <c r="F10" s="20"/>
    </row>
    <row r="11" spans="1:6" ht="8.1" customHeight="1">
      <c r="A11" s="6"/>
      <c r="B11" s="19"/>
      <c r="C11" s="20"/>
      <c r="D11" s="20"/>
      <c r="E11" s="20"/>
      <c r="F11" s="20"/>
    </row>
    <row r="12" spans="1:6" ht="18.95" customHeight="1">
      <c r="A12" s="21" t="s">
        <v>10</v>
      </c>
      <c r="B12" s="22"/>
      <c r="C12" s="9"/>
      <c r="D12" s="9">
        <v>20000</v>
      </c>
      <c r="E12" s="9"/>
      <c r="F12" s="9">
        <v>20000</v>
      </c>
    </row>
    <row r="13" spans="1:6" ht="18.95" customHeight="1">
      <c r="A13" s="21" t="s">
        <v>11</v>
      </c>
      <c r="B13" s="22"/>
      <c r="C13" s="9"/>
      <c r="D13" s="9">
        <v>1236418345</v>
      </c>
      <c r="E13" s="9"/>
      <c r="F13" s="9">
        <v>1753909677</v>
      </c>
    </row>
    <row r="14" spans="1:6" ht="18.95" customHeight="1">
      <c r="A14" s="21" t="s">
        <v>12</v>
      </c>
      <c r="B14" s="23">
        <v>6</v>
      </c>
      <c r="C14" s="9"/>
      <c r="D14" s="9">
        <v>183354391</v>
      </c>
      <c r="E14" s="9"/>
      <c r="F14" s="9">
        <v>198408735</v>
      </c>
    </row>
    <row r="15" spans="1:6" ht="18.95" customHeight="1">
      <c r="A15" s="21" t="s">
        <v>13</v>
      </c>
      <c r="B15" s="23">
        <v>7</v>
      </c>
      <c r="C15" s="9"/>
      <c r="D15" s="24"/>
      <c r="E15" s="9"/>
      <c r="F15" s="23"/>
    </row>
    <row r="16" spans="1:6" ht="18.95" customHeight="1">
      <c r="A16" s="25" t="s">
        <v>179</v>
      </c>
      <c r="B16" s="22"/>
      <c r="C16" s="9"/>
      <c r="D16" s="9">
        <v>22254154796</v>
      </c>
      <c r="E16" s="9"/>
      <c r="F16" s="9">
        <v>20451853667</v>
      </c>
    </row>
    <row r="17" spans="1:7" ht="18.95" customHeight="1">
      <c r="A17" s="25" t="s">
        <v>14</v>
      </c>
      <c r="B17" s="22"/>
      <c r="C17" s="9"/>
      <c r="D17" s="26">
        <v>3385961</v>
      </c>
      <c r="E17" s="9"/>
      <c r="F17" s="26">
        <v>3420846</v>
      </c>
    </row>
    <row r="18" spans="1:7" ht="8.1" customHeight="1">
      <c r="A18" s="25"/>
      <c r="B18" s="22"/>
      <c r="C18" s="9"/>
      <c r="D18" s="27"/>
      <c r="E18" s="9"/>
      <c r="F18" s="9"/>
    </row>
    <row r="19" spans="1:7" ht="18.95" customHeight="1">
      <c r="A19" s="25" t="s">
        <v>15</v>
      </c>
      <c r="B19" s="22"/>
      <c r="C19" s="9"/>
      <c r="D19" s="9">
        <f>SUM(D16:D17)</f>
        <v>22257540757</v>
      </c>
      <c r="E19" s="9"/>
      <c r="F19" s="9">
        <f>SUM(F16:F17)</f>
        <v>20455274513</v>
      </c>
    </row>
    <row r="20" spans="1:7" ht="18.95" customHeight="1">
      <c r="A20" s="25" t="s">
        <v>154</v>
      </c>
      <c r="B20" s="23">
        <v>7</v>
      </c>
      <c r="C20" s="9"/>
      <c r="D20" s="28">
        <v>-2665186197</v>
      </c>
      <c r="E20" s="9"/>
      <c r="F20" s="28">
        <v>-2283727294</v>
      </c>
    </row>
    <row r="21" spans="1:7" ht="18.95" customHeight="1">
      <c r="A21" s="25" t="s">
        <v>155</v>
      </c>
      <c r="B21" s="23" t="s">
        <v>168</v>
      </c>
      <c r="C21" s="9"/>
      <c r="D21" s="28">
        <v>-771675046</v>
      </c>
      <c r="E21" s="9"/>
      <c r="F21" s="28">
        <v>-859105405</v>
      </c>
    </row>
    <row r="22" spans="1:7" ht="18.95" customHeight="1">
      <c r="A22" s="25" t="s">
        <v>156</v>
      </c>
      <c r="B22" s="23">
        <v>10</v>
      </c>
      <c r="C22" s="9"/>
      <c r="D22" s="29">
        <v>-101184</v>
      </c>
      <c r="E22" s="9"/>
      <c r="F22" s="29">
        <v>-457812</v>
      </c>
    </row>
    <row r="23" spans="1:7" ht="8.1" customHeight="1">
      <c r="A23" s="21"/>
      <c r="B23" s="23"/>
      <c r="C23" s="9"/>
      <c r="D23" s="27"/>
      <c r="E23" s="9"/>
      <c r="F23" s="9"/>
    </row>
    <row r="24" spans="1:7" ht="18.95" customHeight="1">
      <c r="A24" s="21" t="s">
        <v>16</v>
      </c>
      <c r="B24" s="22"/>
      <c r="C24" s="9"/>
      <c r="D24" s="9">
        <f>SUM(D19:D22)</f>
        <v>18820578330</v>
      </c>
      <c r="E24" s="9"/>
      <c r="F24" s="9">
        <f>SUM(F19:F22)</f>
        <v>17311984002</v>
      </c>
    </row>
    <row r="25" spans="1:7" ht="18.95" customHeight="1">
      <c r="A25" s="21" t="s">
        <v>17</v>
      </c>
      <c r="B25" s="23">
        <v>11</v>
      </c>
      <c r="C25" s="9"/>
      <c r="D25" s="9">
        <v>137535532</v>
      </c>
      <c r="E25" s="9"/>
      <c r="F25" s="9">
        <v>91951986</v>
      </c>
    </row>
    <row r="26" spans="1:7" ht="18.95" customHeight="1">
      <c r="A26" s="21" t="s">
        <v>18</v>
      </c>
      <c r="B26" s="23">
        <v>12</v>
      </c>
      <c r="C26" s="9"/>
      <c r="D26" s="9">
        <v>148271658</v>
      </c>
      <c r="E26" s="9"/>
      <c r="F26" s="9">
        <v>152855849</v>
      </c>
    </row>
    <row r="27" spans="1:7" ht="18.95" customHeight="1">
      <c r="A27" s="21" t="s">
        <v>19</v>
      </c>
      <c r="B27" s="22"/>
      <c r="C27" s="9"/>
      <c r="D27" s="9">
        <v>5928409</v>
      </c>
      <c r="E27" s="9"/>
      <c r="F27" s="9">
        <v>5551070</v>
      </c>
    </row>
    <row r="28" spans="1:7" ht="18.95" customHeight="1">
      <c r="A28" s="21" t="s">
        <v>139</v>
      </c>
      <c r="B28" s="23" t="s">
        <v>169</v>
      </c>
      <c r="C28" s="9"/>
      <c r="D28" s="26">
        <v>362005095</v>
      </c>
      <c r="E28" s="9"/>
      <c r="F28" s="26">
        <v>162727415</v>
      </c>
      <c r="G28" s="30"/>
    </row>
    <row r="29" spans="1:7" ht="8.1" customHeight="1">
      <c r="A29" s="21"/>
      <c r="B29" s="22"/>
      <c r="C29" s="9"/>
      <c r="D29" s="27"/>
      <c r="E29" s="9"/>
      <c r="F29" s="9"/>
    </row>
    <row r="30" spans="1:7" ht="18.95" customHeight="1" thickBot="1">
      <c r="A30" s="31" t="s">
        <v>21</v>
      </c>
      <c r="B30" s="22"/>
      <c r="C30" s="9"/>
      <c r="D30" s="32">
        <f>SUM(D12:D14,D24,D25:D28)</f>
        <v>20894111760</v>
      </c>
      <c r="E30" s="9"/>
      <c r="F30" s="32">
        <f>SUM(F12:F14,F24,F25:F28)</f>
        <v>19677408734</v>
      </c>
    </row>
    <row r="31" spans="1:7" ht="19.5" customHeight="1" thickTop="1">
      <c r="A31" s="6"/>
      <c r="B31" s="22"/>
      <c r="C31" s="9"/>
      <c r="D31" s="27"/>
      <c r="E31" s="9"/>
      <c r="F31" s="9"/>
    </row>
    <row r="32" spans="1:7" ht="18.75" customHeight="1">
      <c r="A32" s="6"/>
      <c r="B32" s="22"/>
      <c r="C32" s="9"/>
      <c r="D32" s="27"/>
      <c r="E32" s="9"/>
      <c r="F32" s="9"/>
    </row>
    <row r="33" spans="1:6" ht="18.75" customHeight="1">
      <c r="A33" s="6"/>
      <c r="B33" s="22"/>
      <c r="C33" s="9"/>
      <c r="D33" s="27"/>
      <c r="E33" s="9"/>
      <c r="F33" s="9"/>
    </row>
    <row r="34" spans="1:6" ht="18.75" customHeight="1">
      <c r="A34" s="6"/>
      <c r="B34" s="23"/>
      <c r="C34" s="9"/>
      <c r="D34" s="27"/>
      <c r="E34" s="9"/>
      <c r="F34" s="9"/>
    </row>
    <row r="35" spans="1:6" ht="18.75" customHeight="1">
      <c r="A35" s="6"/>
      <c r="B35" s="23"/>
      <c r="C35" s="9"/>
      <c r="D35" s="9"/>
      <c r="E35" s="9"/>
      <c r="F35" s="9"/>
    </row>
    <row r="36" spans="1:6" ht="18.75" customHeight="1">
      <c r="A36" s="6"/>
      <c r="B36" s="23"/>
      <c r="C36" s="9"/>
      <c r="D36" s="9"/>
      <c r="E36" s="9"/>
      <c r="F36" s="9"/>
    </row>
    <row r="37" spans="1:6" ht="18.75" customHeight="1">
      <c r="A37" s="6"/>
      <c r="B37" s="23"/>
      <c r="C37" s="9"/>
      <c r="D37" s="9"/>
      <c r="E37" s="9"/>
      <c r="F37" s="9"/>
    </row>
    <row r="38" spans="1:6" ht="18.75" customHeight="1">
      <c r="A38" s="6"/>
      <c r="B38" s="23"/>
      <c r="C38" s="9"/>
      <c r="D38" s="9"/>
      <c r="E38" s="9"/>
      <c r="F38" s="9"/>
    </row>
    <row r="39" spans="1:6" ht="18.75" customHeight="1">
      <c r="A39" s="6"/>
      <c r="B39" s="23"/>
      <c r="C39" s="9"/>
      <c r="D39" s="9"/>
      <c r="E39" s="9"/>
      <c r="F39" s="9"/>
    </row>
    <row r="40" spans="1:6" ht="18.75" customHeight="1">
      <c r="A40" s="141"/>
      <c r="B40" s="23"/>
      <c r="C40" s="9"/>
      <c r="D40" s="9"/>
      <c r="E40" s="9"/>
      <c r="F40" s="9"/>
    </row>
    <row r="41" spans="1:6" ht="18.75" customHeight="1">
      <c r="A41" s="141"/>
      <c r="B41" s="23"/>
      <c r="C41" s="9"/>
      <c r="D41" s="9"/>
      <c r="E41" s="9"/>
      <c r="F41" s="9"/>
    </row>
    <row r="42" spans="1:6" ht="18.75" customHeight="1">
      <c r="A42" s="6"/>
      <c r="B42" s="23"/>
      <c r="C42" s="9"/>
      <c r="D42" s="9"/>
      <c r="E42" s="9"/>
      <c r="F42" s="9"/>
    </row>
    <row r="43" spans="1:6" ht="18.75" customHeight="1">
      <c r="A43" s="6"/>
      <c r="B43" s="23"/>
      <c r="C43" s="9"/>
      <c r="D43" s="9"/>
      <c r="E43" s="9"/>
      <c r="F43" s="9"/>
    </row>
    <row r="44" spans="1:6" ht="18.75" customHeight="1">
      <c r="A44" s="6"/>
      <c r="B44" s="23"/>
      <c r="C44" s="9"/>
      <c r="D44" s="9"/>
      <c r="E44" s="9"/>
      <c r="F44" s="9"/>
    </row>
    <row r="45" spans="1:6" ht="9" customHeight="1">
      <c r="A45" s="6"/>
      <c r="B45" s="23"/>
      <c r="C45" s="9"/>
      <c r="D45" s="9"/>
      <c r="E45" s="9"/>
      <c r="F45" s="9"/>
    </row>
    <row r="46" spans="1:6" ht="21.95" customHeight="1">
      <c r="A46" s="33" t="s">
        <v>22</v>
      </c>
      <c r="B46" s="34"/>
      <c r="C46" s="26"/>
      <c r="D46" s="26"/>
      <c r="E46" s="26"/>
      <c r="F46" s="26"/>
    </row>
    <row r="47" spans="1:6" ht="20.85" customHeight="1">
      <c r="A47" s="143" t="str">
        <f>+A1</f>
        <v>บริษัทเงินทุน ศรีสวัสดิ์ จำกัด (มหาชน)</v>
      </c>
      <c r="B47" s="143"/>
      <c r="C47" s="143"/>
      <c r="D47" s="143"/>
      <c r="E47" s="143"/>
      <c r="F47" s="143"/>
    </row>
    <row r="48" spans="1:6" ht="20.85" customHeight="1">
      <c r="A48" s="143" t="s">
        <v>157</v>
      </c>
      <c r="B48" s="143"/>
      <c r="C48" s="143"/>
      <c r="D48" s="143"/>
      <c r="E48" s="143"/>
      <c r="F48" s="143"/>
    </row>
    <row r="49" spans="1:6" ht="20.85" customHeight="1">
      <c r="A49" s="142" t="str">
        <f>A3</f>
        <v>ณ วันที่ 30 กันยายน พ.ศ. 2562</v>
      </c>
      <c r="B49" s="142"/>
      <c r="C49" s="142"/>
      <c r="D49" s="142"/>
      <c r="E49" s="142"/>
      <c r="F49" s="142"/>
    </row>
    <row r="50" spans="1:6" ht="18.75" customHeight="1">
      <c r="A50" s="6"/>
      <c r="B50" s="6"/>
      <c r="C50" s="6"/>
      <c r="D50" s="6"/>
      <c r="E50" s="6"/>
      <c r="F50" s="6"/>
    </row>
    <row r="51" spans="1:6" ht="18.95" customHeight="1">
      <c r="A51" s="23"/>
      <c r="B51" s="23"/>
      <c r="C51" s="23"/>
      <c r="D51" s="8" t="s">
        <v>2</v>
      </c>
      <c r="E51" s="6"/>
      <c r="F51" s="8" t="s">
        <v>3</v>
      </c>
    </row>
    <row r="52" spans="1:6" ht="18.95" customHeight="1">
      <c r="A52" s="23"/>
      <c r="B52" s="10"/>
      <c r="C52" s="10"/>
      <c r="D52" s="11" t="s">
        <v>119</v>
      </c>
      <c r="E52" s="10"/>
      <c r="F52" s="12" t="s">
        <v>4</v>
      </c>
    </row>
    <row r="53" spans="1:6" ht="18.95" customHeight="1">
      <c r="A53" s="9"/>
      <c r="B53" s="14"/>
      <c r="C53" s="14"/>
      <c r="D53" s="15" t="s">
        <v>5</v>
      </c>
      <c r="E53" s="14"/>
      <c r="F53" s="15" t="s">
        <v>6</v>
      </c>
    </row>
    <row r="54" spans="1:6" ht="18.95" customHeight="1">
      <c r="A54" s="9"/>
      <c r="B54" s="16" t="s">
        <v>7</v>
      </c>
      <c r="C54" s="17"/>
      <c r="D54" s="18" t="s">
        <v>8</v>
      </c>
      <c r="E54" s="17"/>
      <c r="F54" s="18" t="s">
        <v>8</v>
      </c>
    </row>
    <row r="55" spans="1:6" ht="8.1" customHeight="1">
      <c r="A55" s="9"/>
      <c r="B55" s="35"/>
      <c r="C55" s="17"/>
      <c r="D55" s="36"/>
      <c r="E55" s="17"/>
      <c r="F55" s="36"/>
    </row>
    <row r="56" spans="1:6" ht="18.95" customHeight="1">
      <c r="A56" s="6" t="s">
        <v>23</v>
      </c>
      <c r="B56" s="19"/>
      <c r="C56" s="20"/>
      <c r="D56" s="19"/>
      <c r="E56" s="20"/>
      <c r="F56" s="19"/>
    </row>
    <row r="57" spans="1:6" ht="8.1" customHeight="1">
      <c r="A57" s="6"/>
      <c r="B57" s="19"/>
      <c r="C57" s="20"/>
      <c r="D57" s="19"/>
      <c r="E57" s="20"/>
      <c r="F57" s="19"/>
    </row>
    <row r="58" spans="1:6" ht="18.95" customHeight="1">
      <c r="A58" s="6" t="s">
        <v>24</v>
      </c>
      <c r="B58" s="19"/>
      <c r="C58" s="20"/>
      <c r="D58" s="19"/>
      <c r="E58" s="20"/>
      <c r="F58" s="19"/>
    </row>
    <row r="59" spans="1:6" ht="8.1" customHeight="1">
      <c r="A59" s="6"/>
      <c r="B59" s="19"/>
      <c r="C59" s="20"/>
      <c r="D59" s="19"/>
      <c r="E59" s="20"/>
      <c r="F59" s="19"/>
    </row>
    <row r="60" spans="1:6" ht="18.95" customHeight="1">
      <c r="A60" s="21" t="s">
        <v>25</v>
      </c>
      <c r="B60" s="37">
        <v>13.1</v>
      </c>
      <c r="C60" s="20"/>
      <c r="D60" s="9">
        <v>6836050883</v>
      </c>
      <c r="E60" s="20"/>
      <c r="F60" s="9">
        <v>7273973227</v>
      </c>
    </row>
    <row r="61" spans="1:6" ht="18.95" customHeight="1">
      <c r="A61" s="21" t="s">
        <v>26</v>
      </c>
      <c r="B61" s="37">
        <v>13.2</v>
      </c>
      <c r="C61" s="9"/>
      <c r="D61" s="9">
        <v>2006000000</v>
      </c>
      <c r="E61" s="9"/>
      <c r="F61" s="9">
        <v>8506000000</v>
      </c>
    </row>
    <row r="62" spans="1:6" ht="18.95" customHeight="1">
      <c r="A62" s="21" t="s">
        <v>27</v>
      </c>
      <c r="B62" s="23">
        <v>14</v>
      </c>
      <c r="C62" s="9"/>
      <c r="D62" s="9">
        <v>21952386</v>
      </c>
      <c r="E62" s="9"/>
      <c r="F62" s="9">
        <v>17962239</v>
      </c>
    </row>
    <row r="63" spans="1:6" ht="18.95" customHeight="1">
      <c r="A63" s="21" t="s">
        <v>28</v>
      </c>
      <c r="B63" s="23"/>
      <c r="C63" s="9"/>
      <c r="D63" s="9">
        <v>609596</v>
      </c>
      <c r="E63" s="9"/>
      <c r="F63" s="9">
        <v>3423864</v>
      </c>
    </row>
    <row r="64" spans="1:6" ht="18.95" customHeight="1">
      <c r="A64" s="21" t="s">
        <v>29</v>
      </c>
      <c r="B64" s="23" t="s">
        <v>169</v>
      </c>
      <c r="C64" s="9"/>
      <c r="D64" s="26">
        <v>3164409351</v>
      </c>
      <c r="E64" s="9"/>
      <c r="F64" s="26">
        <v>1358894036</v>
      </c>
    </row>
    <row r="65" spans="1:6" ht="8.1" customHeight="1">
      <c r="A65" s="21"/>
      <c r="B65" s="22"/>
      <c r="C65" s="9"/>
      <c r="D65" s="9"/>
      <c r="E65" s="9"/>
      <c r="F65" s="9"/>
    </row>
    <row r="66" spans="1:6" ht="18.95" customHeight="1">
      <c r="A66" s="13" t="s">
        <v>30</v>
      </c>
      <c r="B66" s="23"/>
      <c r="C66" s="38"/>
      <c r="D66" s="26">
        <f>+SUM(D60:D64)</f>
        <v>12029022216</v>
      </c>
      <c r="E66" s="9"/>
      <c r="F66" s="26">
        <f>+SUM(F60:F64)</f>
        <v>17160253366</v>
      </c>
    </row>
    <row r="67" spans="1:6" ht="18" customHeight="1">
      <c r="A67" s="13"/>
      <c r="B67" s="23"/>
      <c r="C67" s="38"/>
      <c r="D67" s="38"/>
      <c r="E67" s="9"/>
      <c r="F67" s="38"/>
    </row>
    <row r="68" spans="1:6" ht="18.95" customHeight="1">
      <c r="A68" s="13" t="s">
        <v>31</v>
      </c>
      <c r="B68" s="23"/>
      <c r="C68" s="9"/>
      <c r="D68" s="9"/>
      <c r="E68" s="9"/>
      <c r="F68" s="9"/>
    </row>
    <row r="69" spans="1:6" ht="8.1" customHeight="1">
      <c r="A69" s="13"/>
      <c r="B69" s="23"/>
      <c r="C69" s="9"/>
      <c r="D69" s="9"/>
      <c r="E69" s="9"/>
      <c r="F69" s="9"/>
    </row>
    <row r="70" spans="1:6" ht="18.95" customHeight="1">
      <c r="A70" s="21" t="s">
        <v>32</v>
      </c>
      <c r="B70" s="23">
        <v>15</v>
      </c>
      <c r="C70" s="9"/>
      <c r="D70" s="9"/>
      <c r="E70" s="9"/>
      <c r="F70" s="9"/>
    </row>
    <row r="71" spans="1:6" ht="18.95" customHeight="1">
      <c r="A71" s="25" t="s">
        <v>33</v>
      </c>
      <c r="B71" s="23"/>
      <c r="C71" s="9"/>
      <c r="D71" s="9"/>
      <c r="E71" s="9"/>
      <c r="F71" s="9"/>
    </row>
    <row r="72" spans="1:6" ht="18.95" customHeight="1">
      <c r="A72" s="25" t="s">
        <v>123</v>
      </c>
      <c r="B72" s="23"/>
      <c r="C72" s="9"/>
      <c r="D72" s="9"/>
      <c r="E72" s="9"/>
      <c r="F72" s="9"/>
    </row>
    <row r="73" spans="1:6" ht="18.95" customHeight="1">
      <c r="A73" s="39" t="s">
        <v>34</v>
      </c>
      <c r="B73" s="23"/>
      <c r="C73" s="9"/>
      <c r="D73" s="9"/>
      <c r="E73" s="9"/>
      <c r="F73" s="9"/>
    </row>
    <row r="74" spans="1:6" ht="18.95" customHeight="1" thickBot="1">
      <c r="A74" s="25" t="s">
        <v>35</v>
      </c>
      <c r="B74" s="23"/>
      <c r="C74" s="9"/>
      <c r="D74" s="32">
        <v>2756236215</v>
      </c>
      <c r="E74" s="9"/>
      <c r="F74" s="32">
        <v>1102497715</v>
      </c>
    </row>
    <row r="75" spans="1:6" ht="8.1" customHeight="1" thickTop="1">
      <c r="A75" s="21"/>
      <c r="B75" s="23"/>
      <c r="C75" s="9"/>
      <c r="D75" s="9"/>
      <c r="E75" s="9"/>
      <c r="F75" s="9"/>
    </row>
    <row r="76" spans="1:6" ht="18.95" customHeight="1">
      <c r="A76" s="25" t="s">
        <v>36</v>
      </c>
      <c r="B76" s="23"/>
      <c r="C76" s="9"/>
      <c r="D76" s="9"/>
      <c r="E76" s="9"/>
      <c r="F76" s="9"/>
    </row>
    <row r="77" spans="1:6" ht="18.95" customHeight="1">
      <c r="A77" s="25" t="s">
        <v>124</v>
      </c>
      <c r="B77" s="23"/>
      <c r="C77" s="9"/>
      <c r="D77" s="9"/>
      <c r="E77" s="9"/>
      <c r="F77" s="9"/>
    </row>
    <row r="78" spans="1:6" ht="18.95" customHeight="1">
      <c r="A78" s="25" t="s">
        <v>37</v>
      </c>
      <c r="B78" s="23"/>
      <c r="C78" s="9"/>
      <c r="D78" s="9"/>
      <c r="E78" s="9"/>
      <c r="F78" s="9"/>
    </row>
    <row r="79" spans="1:6" ht="18.95" customHeight="1">
      <c r="A79" s="9" t="s">
        <v>38</v>
      </c>
      <c r="B79" s="23"/>
      <c r="C79" s="9"/>
      <c r="D79" s="9">
        <v>2756236205</v>
      </c>
      <c r="E79" s="9"/>
      <c r="F79" s="9">
        <v>1102494485</v>
      </c>
    </row>
    <row r="80" spans="1:6" ht="18.95" customHeight="1">
      <c r="A80" s="9" t="s">
        <v>125</v>
      </c>
      <c r="B80" s="23">
        <v>15</v>
      </c>
      <c r="C80" s="9"/>
      <c r="D80" s="9">
        <v>4299728472</v>
      </c>
      <c r="E80" s="9"/>
      <c r="F80" s="40">
        <v>0</v>
      </c>
    </row>
    <row r="81" spans="1:6" ht="18.95" customHeight="1">
      <c r="A81" s="21" t="s">
        <v>39</v>
      </c>
      <c r="B81" s="23"/>
      <c r="C81" s="9"/>
      <c r="D81" s="9"/>
      <c r="E81" s="9"/>
      <c r="F81" s="9"/>
    </row>
    <row r="82" spans="1:6" ht="18.95" customHeight="1">
      <c r="A82" s="25" t="s">
        <v>40</v>
      </c>
      <c r="B82" s="23"/>
      <c r="C82" s="9"/>
      <c r="D82" s="9"/>
      <c r="E82" s="9"/>
      <c r="F82" s="9"/>
    </row>
    <row r="83" spans="1:6" ht="18.95" customHeight="1">
      <c r="A83" s="25" t="s">
        <v>41</v>
      </c>
      <c r="B83" s="41"/>
      <c r="C83" s="9"/>
      <c r="D83" s="9">
        <v>123000000</v>
      </c>
      <c r="E83" s="9"/>
      <c r="F83" s="9">
        <v>123000000</v>
      </c>
    </row>
    <row r="84" spans="1:6" ht="18.95" customHeight="1">
      <c r="A84" s="25" t="s">
        <v>42</v>
      </c>
      <c r="B84" s="23"/>
      <c r="C84" s="9"/>
      <c r="D84" s="9">
        <v>1683333288</v>
      </c>
      <c r="E84" s="9"/>
      <c r="F84" s="9">
        <v>1289310929</v>
      </c>
    </row>
    <row r="85" spans="1:6" ht="18.95" customHeight="1">
      <c r="A85" s="21" t="s">
        <v>43</v>
      </c>
      <c r="B85" s="41"/>
      <c r="C85" s="9"/>
      <c r="D85" s="42">
        <v>2791579</v>
      </c>
      <c r="E85" s="9"/>
      <c r="F85" s="42">
        <v>2349954</v>
      </c>
    </row>
    <row r="86" spans="1:6" ht="8.1" customHeight="1">
      <c r="A86" s="21"/>
      <c r="B86" s="23"/>
      <c r="C86" s="9"/>
      <c r="D86" s="9"/>
      <c r="E86" s="9"/>
      <c r="F86" s="9"/>
    </row>
    <row r="87" spans="1:6" ht="18.95" customHeight="1">
      <c r="A87" s="31" t="s">
        <v>44</v>
      </c>
      <c r="B87" s="23"/>
      <c r="C87" s="9"/>
      <c r="D87" s="26">
        <f>SUM(D79:D85)</f>
        <v>8865089544</v>
      </c>
      <c r="E87" s="9"/>
      <c r="F87" s="26">
        <f>SUM(F79:F85)</f>
        <v>2517155368</v>
      </c>
    </row>
    <row r="88" spans="1:6" ht="8.1" customHeight="1">
      <c r="A88" s="21"/>
      <c r="B88" s="23"/>
      <c r="C88" s="9"/>
      <c r="D88" s="9"/>
      <c r="E88" s="9"/>
      <c r="F88" s="9"/>
    </row>
    <row r="89" spans="1:6" ht="18.95" customHeight="1" thickBot="1">
      <c r="A89" s="31" t="s">
        <v>45</v>
      </c>
      <c r="B89" s="23"/>
      <c r="C89" s="9"/>
      <c r="D89" s="32">
        <f>+D87+D66</f>
        <v>20894111760</v>
      </c>
      <c r="E89" s="9"/>
      <c r="F89" s="32">
        <f>+F87+F66</f>
        <v>19677408734</v>
      </c>
    </row>
    <row r="90" spans="1:6" ht="20.100000000000001" customHeight="1" thickTop="1">
      <c r="A90" s="31"/>
      <c r="B90" s="23"/>
      <c r="C90" s="9"/>
      <c r="D90" s="43"/>
      <c r="E90" s="9"/>
      <c r="F90" s="43"/>
    </row>
    <row r="91" spans="1:6" ht="20.100000000000001" customHeight="1">
      <c r="A91" s="31"/>
      <c r="B91" s="23"/>
      <c r="C91" s="9"/>
      <c r="D91" s="43"/>
      <c r="E91" s="9"/>
      <c r="F91" s="43"/>
    </row>
    <row r="92" spans="1:6" ht="20.100000000000001" customHeight="1">
      <c r="A92" s="31"/>
      <c r="B92" s="23"/>
      <c r="C92" s="9"/>
      <c r="D92" s="43"/>
      <c r="E92" s="9"/>
      <c r="F92" s="43"/>
    </row>
    <row r="93" spans="1:6" ht="21.95" customHeight="1">
      <c r="A93" s="47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3" s="48"/>
      <c r="C93" s="47"/>
      <c r="D93" s="47"/>
      <c r="E93" s="47"/>
      <c r="F93" s="47"/>
    </row>
    <row r="95" spans="1:6" ht="18.75" customHeight="1">
      <c r="D95" s="49"/>
      <c r="E95" s="49"/>
      <c r="F95" s="49"/>
    </row>
    <row r="100" spans="2:2" ht="18.75" customHeight="1">
      <c r="B100" s="7"/>
    </row>
    <row r="101" spans="2:2" ht="18.75" customHeight="1">
      <c r="B101" s="7"/>
    </row>
    <row r="102" spans="2:2" ht="18.75" customHeight="1">
      <c r="B102" s="7"/>
    </row>
    <row r="103" spans="2:2" ht="18.75" customHeight="1">
      <c r="B103" s="7"/>
    </row>
    <row r="104" spans="2:2" ht="18.75" customHeight="1">
      <c r="B104" s="7"/>
    </row>
    <row r="105" spans="2:2" ht="18.75" customHeight="1">
      <c r="B105" s="7"/>
    </row>
    <row r="106" spans="2:2" ht="18.75" customHeight="1">
      <c r="B106" s="7"/>
    </row>
  </sheetData>
  <mergeCells count="6">
    <mergeCell ref="A49:F49"/>
    <mergeCell ref="A1:F1"/>
    <mergeCell ref="A2:F2"/>
    <mergeCell ref="A3:F3"/>
    <mergeCell ref="A47:F47"/>
    <mergeCell ref="A48:F48"/>
  </mergeCells>
  <pageMargins left="1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49" zoomScaleNormal="100" zoomScaleSheetLayoutView="100" workbookViewId="0">
      <selection activeCell="A63" sqref="A63"/>
    </sheetView>
  </sheetViews>
  <sheetFormatPr defaultColWidth="10.7109375" defaultRowHeight="21.75" customHeight="1"/>
  <cols>
    <col min="1" max="1" width="45.7109375" style="50" customWidth="1"/>
    <col min="2" max="2" width="8" style="51" bestFit="1" customWidth="1"/>
    <col min="3" max="3" width="1.140625" style="50" customWidth="1"/>
    <col min="4" max="4" width="13.28515625" style="61" customWidth="1"/>
    <col min="5" max="5" width="1.140625" style="61" customWidth="1"/>
    <col min="6" max="6" width="13.28515625" style="61" customWidth="1"/>
    <col min="7" max="16384" width="10.7109375" style="50"/>
  </cols>
  <sheetData>
    <row r="1" spans="1:6" ht="21.75" customHeight="1">
      <c r="A1" s="145" t="str">
        <f>'2-3'!A1:F1</f>
        <v>บริษัทเงินทุน ศรีสวัสดิ์ จำกัด (มหาชน)</v>
      </c>
      <c r="B1" s="145"/>
      <c r="C1" s="145"/>
      <c r="D1" s="145"/>
      <c r="E1" s="145"/>
      <c r="F1" s="145"/>
    </row>
    <row r="2" spans="1:6" ht="21.75" customHeight="1">
      <c r="A2" s="145" t="s">
        <v>151</v>
      </c>
      <c r="B2" s="145"/>
      <c r="C2" s="145"/>
      <c r="D2" s="145"/>
      <c r="E2" s="145"/>
      <c r="F2" s="145"/>
    </row>
    <row r="3" spans="1:6" ht="21.75" customHeight="1">
      <c r="A3" s="144" t="s">
        <v>122</v>
      </c>
      <c r="B3" s="144"/>
      <c r="C3" s="144"/>
      <c r="D3" s="144"/>
      <c r="E3" s="144"/>
      <c r="F3" s="144"/>
    </row>
    <row r="4" spans="1:6" ht="21.75" customHeight="1">
      <c r="A4" s="51"/>
      <c r="C4" s="51"/>
      <c r="D4" s="52"/>
      <c r="E4" s="52"/>
      <c r="F4" s="52"/>
    </row>
    <row r="5" spans="1:6" ht="21.75" customHeight="1">
      <c r="B5" s="53"/>
      <c r="C5" s="53"/>
      <c r="D5" s="54" t="s">
        <v>5</v>
      </c>
      <c r="E5" s="55"/>
      <c r="F5" s="54" t="s">
        <v>6</v>
      </c>
    </row>
    <row r="6" spans="1:6" ht="21.75" customHeight="1">
      <c r="B6" s="53"/>
      <c r="C6" s="57"/>
      <c r="D6" s="58" t="s">
        <v>8</v>
      </c>
      <c r="E6" s="59"/>
      <c r="F6" s="58" t="s">
        <v>8</v>
      </c>
    </row>
    <row r="7" spans="1:6" ht="6" customHeight="1">
      <c r="B7" s="57"/>
      <c r="C7" s="57"/>
      <c r="D7" s="54"/>
      <c r="E7" s="59"/>
      <c r="F7" s="54"/>
    </row>
    <row r="8" spans="1:6" ht="21.75" customHeight="1">
      <c r="A8" s="60" t="s">
        <v>47</v>
      </c>
      <c r="D8" s="61">
        <v>815259918</v>
      </c>
      <c r="F8" s="61">
        <v>602364459</v>
      </c>
    </row>
    <row r="9" spans="1:6" ht="21.75" customHeight="1">
      <c r="A9" s="60" t="s">
        <v>46</v>
      </c>
      <c r="D9" s="62">
        <v>-87981811</v>
      </c>
      <c r="E9" s="63"/>
      <c r="F9" s="62">
        <v>-140349084</v>
      </c>
    </row>
    <row r="10" spans="1:6" ht="6" customHeight="1">
      <c r="A10" s="64"/>
      <c r="D10" s="65"/>
      <c r="E10" s="66"/>
      <c r="F10" s="65"/>
    </row>
    <row r="11" spans="1:6" ht="21.75" customHeight="1">
      <c r="A11" s="67" t="s">
        <v>47</v>
      </c>
      <c r="D11" s="63">
        <f>+D8+D9</f>
        <v>727278107</v>
      </c>
      <c r="E11" s="63"/>
      <c r="F11" s="63">
        <f>+F8+F9</f>
        <v>462015375</v>
      </c>
    </row>
    <row r="12" spans="1:6" ht="6" customHeight="1">
      <c r="A12" s="64"/>
      <c r="D12" s="65"/>
      <c r="E12" s="66"/>
      <c r="F12" s="65"/>
    </row>
    <row r="13" spans="1:6" ht="21.75" customHeight="1">
      <c r="A13" s="60" t="s">
        <v>48</v>
      </c>
      <c r="D13" s="63">
        <v>57811981</v>
      </c>
      <c r="E13" s="63"/>
      <c r="F13" s="63">
        <v>46271634</v>
      </c>
    </row>
    <row r="14" spans="1:6" ht="21.75" customHeight="1">
      <c r="A14" s="60" t="s">
        <v>161</v>
      </c>
      <c r="D14" s="66">
        <v>-656</v>
      </c>
      <c r="E14" s="63"/>
      <c r="F14" s="66">
        <v>745135</v>
      </c>
    </row>
    <row r="15" spans="1:6" ht="21.75" customHeight="1">
      <c r="A15" s="60" t="s">
        <v>50</v>
      </c>
      <c r="D15" s="62">
        <v>16728818</v>
      </c>
      <c r="E15" s="63"/>
      <c r="F15" s="62">
        <v>57327482</v>
      </c>
    </row>
    <row r="16" spans="1:6" ht="6" customHeight="1">
      <c r="A16" s="64"/>
      <c r="D16" s="65"/>
      <c r="E16" s="66"/>
      <c r="F16" s="65"/>
    </row>
    <row r="17" spans="1:6" ht="21.75" customHeight="1">
      <c r="A17" s="67" t="s">
        <v>51</v>
      </c>
      <c r="D17" s="63">
        <f>+SUM(D11:D15)</f>
        <v>801818250</v>
      </c>
      <c r="E17" s="63"/>
      <c r="F17" s="63">
        <f>+SUM(F11:F15)</f>
        <v>566359626</v>
      </c>
    </row>
    <row r="18" spans="1:6" ht="6" customHeight="1">
      <c r="A18" s="64"/>
      <c r="D18" s="65"/>
      <c r="E18" s="66"/>
      <c r="F18" s="65"/>
    </row>
    <row r="19" spans="1:6" ht="21.75" customHeight="1">
      <c r="A19" s="67" t="s">
        <v>52</v>
      </c>
      <c r="D19" s="63"/>
      <c r="E19" s="63"/>
      <c r="F19" s="63"/>
    </row>
    <row r="20" spans="1:6" ht="21.75" customHeight="1">
      <c r="A20" s="60" t="s">
        <v>53</v>
      </c>
      <c r="D20" s="66">
        <v>116979383</v>
      </c>
      <c r="E20" s="63"/>
      <c r="F20" s="66">
        <v>48145057</v>
      </c>
    </row>
    <row r="21" spans="1:6" ht="21.75" customHeight="1">
      <c r="A21" s="60" t="s">
        <v>54</v>
      </c>
      <c r="D21" s="66">
        <v>1560000</v>
      </c>
      <c r="E21" s="63"/>
      <c r="F21" s="66">
        <v>1635000</v>
      </c>
    </row>
    <row r="22" spans="1:6" ht="21.75" customHeight="1">
      <c r="A22" s="60" t="s">
        <v>55</v>
      </c>
      <c r="D22" s="66">
        <v>15236614</v>
      </c>
      <c r="E22" s="63"/>
      <c r="F22" s="66">
        <v>10036072</v>
      </c>
    </row>
    <row r="23" spans="1:6" ht="21.75" customHeight="1">
      <c r="A23" s="60" t="s">
        <v>56</v>
      </c>
      <c r="D23" s="66">
        <v>35979836</v>
      </c>
      <c r="E23" s="63"/>
      <c r="F23" s="66">
        <v>25168024</v>
      </c>
    </row>
    <row r="24" spans="1:6" ht="21.75" customHeight="1">
      <c r="A24" s="60" t="s">
        <v>126</v>
      </c>
      <c r="D24" s="66">
        <v>164230826</v>
      </c>
      <c r="E24" s="63"/>
      <c r="F24" s="66">
        <v>247022170</v>
      </c>
    </row>
    <row r="25" spans="1:6" ht="21.75" customHeight="1">
      <c r="A25" s="60" t="s">
        <v>57</v>
      </c>
      <c r="D25" s="68">
        <v>20668668</v>
      </c>
      <c r="E25" s="63"/>
      <c r="F25" s="68">
        <v>7050866</v>
      </c>
    </row>
    <row r="26" spans="1:6" ht="6" customHeight="1">
      <c r="A26" s="64"/>
      <c r="D26" s="66"/>
      <c r="E26" s="63"/>
      <c r="F26" s="66"/>
    </row>
    <row r="27" spans="1:6" ht="21.75" customHeight="1">
      <c r="A27" s="67" t="s">
        <v>58</v>
      </c>
      <c r="D27" s="63">
        <f>SUM(D20:D25)</f>
        <v>354655327</v>
      </c>
      <c r="E27" s="63"/>
      <c r="F27" s="63">
        <f>SUM(F20:F25)</f>
        <v>339057189</v>
      </c>
    </row>
    <row r="28" spans="1:6" ht="9" customHeight="1">
      <c r="A28" s="67"/>
      <c r="D28" s="63"/>
      <c r="E28" s="63"/>
      <c r="F28" s="63"/>
    </row>
    <row r="29" spans="1:6" ht="21.75" customHeight="1">
      <c r="A29" s="69" t="s">
        <v>87</v>
      </c>
      <c r="D29" s="68">
        <v>-45928854</v>
      </c>
      <c r="E29" s="63"/>
      <c r="F29" s="68">
        <v>-90508695</v>
      </c>
    </row>
    <row r="30" spans="1:6" ht="8.25" customHeight="1">
      <c r="A30" s="69"/>
      <c r="D30" s="63"/>
      <c r="E30" s="63"/>
      <c r="F30" s="63"/>
    </row>
    <row r="31" spans="1:6" ht="21.75" customHeight="1">
      <c r="A31" s="70" t="s">
        <v>60</v>
      </c>
      <c r="B31" s="50"/>
      <c r="D31" s="63">
        <f>+D17-D27+D29</f>
        <v>401234069</v>
      </c>
      <c r="E31" s="63"/>
      <c r="F31" s="63">
        <f>+F17-F27+F29</f>
        <v>136793742</v>
      </c>
    </row>
    <row r="32" spans="1:6" ht="21.75" customHeight="1">
      <c r="A32" s="69" t="s">
        <v>61</v>
      </c>
      <c r="D32" s="62">
        <v>-79633647</v>
      </c>
      <c r="E32" s="63"/>
      <c r="F32" s="62">
        <v>-26565644</v>
      </c>
    </row>
    <row r="33" spans="1:6" ht="6" customHeight="1">
      <c r="A33" s="64"/>
      <c r="B33" s="71"/>
      <c r="D33" s="66"/>
      <c r="E33" s="63"/>
      <c r="F33" s="66"/>
    </row>
    <row r="34" spans="1:6" ht="21.75" customHeight="1" thickBot="1">
      <c r="A34" s="67" t="s">
        <v>62</v>
      </c>
      <c r="B34" s="50"/>
      <c r="D34" s="72">
        <f>SUM(D31:D32)</f>
        <v>321600422</v>
      </c>
      <c r="E34" s="63"/>
      <c r="F34" s="72">
        <f>SUM(F31:F32)</f>
        <v>110228098</v>
      </c>
    </row>
    <row r="35" spans="1:6" ht="21.75" customHeight="1" thickTop="1">
      <c r="A35" s="60"/>
      <c r="B35" s="50"/>
      <c r="D35" s="66"/>
      <c r="E35" s="63"/>
      <c r="F35" s="66"/>
    </row>
    <row r="36" spans="1:6" ht="21.75" customHeight="1">
      <c r="A36" s="60"/>
      <c r="B36" s="50"/>
      <c r="D36" s="66"/>
      <c r="E36" s="63"/>
      <c r="F36" s="66"/>
    </row>
    <row r="37" spans="1:6" ht="21.75" customHeight="1">
      <c r="A37" s="60"/>
      <c r="B37" s="50"/>
      <c r="D37" s="66"/>
      <c r="E37" s="63"/>
      <c r="F37" s="66"/>
    </row>
    <row r="38" spans="1:6" ht="21.75" customHeight="1">
      <c r="A38" s="60"/>
      <c r="B38" s="50"/>
      <c r="D38" s="66"/>
      <c r="E38" s="63"/>
      <c r="F38" s="66"/>
    </row>
    <row r="39" spans="1:6" ht="21.75" customHeight="1">
      <c r="A39" s="60"/>
      <c r="B39" s="50"/>
      <c r="D39" s="66"/>
      <c r="E39" s="63"/>
      <c r="F39" s="66"/>
    </row>
    <row r="40" spans="1:6" ht="21.75" customHeight="1">
      <c r="A40" s="60"/>
      <c r="B40" s="50"/>
      <c r="D40" s="66"/>
      <c r="E40" s="63"/>
      <c r="F40" s="66"/>
    </row>
    <row r="41" spans="1:6" ht="18" customHeight="1">
      <c r="A41" s="60"/>
      <c r="B41" s="50"/>
      <c r="D41" s="66"/>
      <c r="E41" s="63"/>
      <c r="F41" s="66"/>
    </row>
    <row r="42" spans="1:6" ht="21.95" customHeight="1">
      <c r="A42" s="73" t="s">
        <v>22</v>
      </c>
      <c r="B42" s="74"/>
      <c r="C42" s="73"/>
      <c r="D42" s="62"/>
      <c r="E42" s="62"/>
      <c r="F42" s="62"/>
    </row>
    <row r="43" spans="1:6" ht="21.75" customHeight="1">
      <c r="A43" s="145" t="s">
        <v>138</v>
      </c>
      <c r="B43" s="145"/>
      <c r="C43" s="145"/>
      <c r="D43" s="145"/>
      <c r="E43" s="145"/>
      <c r="F43" s="145"/>
    </row>
    <row r="44" spans="1:6" ht="21.75" customHeight="1">
      <c r="A44" s="145" t="s">
        <v>152</v>
      </c>
      <c r="B44" s="145"/>
      <c r="C44" s="145"/>
      <c r="D44" s="145"/>
      <c r="E44" s="145"/>
      <c r="F44" s="145"/>
    </row>
    <row r="45" spans="1:6" ht="21.75" customHeight="1">
      <c r="A45" s="144" t="str">
        <f>+A3</f>
        <v>สำหรับงวดสามเดือนสิ้นสุดวันที่ 30 กันยายน พ.ศ. 2562</v>
      </c>
      <c r="B45" s="144"/>
      <c r="C45" s="144"/>
      <c r="D45" s="144"/>
      <c r="E45" s="144"/>
      <c r="F45" s="144"/>
    </row>
    <row r="46" spans="1:6" ht="21.75" customHeight="1">
      <c r="A46" s="51"/>
      <c r="C46" s="51"/>
      <c r="D46" s="52"/>
      <c r="E46" s="52"/>
      <c r="F46" s="52"/>
    </row>
    <row r="47" spans="1:6" ht="21.75" customHeight="1">
      <c r="B47" s="53"/>
      <c r="C47" s="53"/>
      <c r="D47" s="54" t="s">
        <v>5</v>
      </c>
      <c r="E47" s="55"/>
      <c r="F47" s="54" t="s">
        <v>6</v>
      </c>
    </row>
    <row r="48" spans="1:6" ht="21.75" customHeight="1">
      <c r="B48" s="57"/>
      <c r="C48" s="57"/>
      <c r="D48" s="58" t="s">
        <v>8</v>
      </c>
      <c r="E48" s="59"/>
      <c r="F48" s="58" t="s">
        <v>8</v>
      </c>
    </row>
    <row r="49" spans="1:6" ht="6" customHeight="1">
      <c r="B49" s="57"/>
      <c r="C49" s="57"/>
      <c r="D49" s="54"/>
      <c r="E49" s="59"/>
      <c r="F49" s="54"/>
    </row>
    <row r="50" spans="1:6" ht="21.75" customHeight="1">
      <c r="A50" s="67" t="s">
        <v>88</v>
      </c>
      <c r="B50" s="75"/>
      <c r="C50" s="7"/>
      <c r="D50" s="40"/>
      <c r="E50" s="76"/>
      <c r="F50" s="40"/>
    </row>
    <row r="51" spans="1:6" ht="6" customHeight="1">
      <c r="A51" s="77"/>
      <c r="B51" s="78"/>
      <c r="C51" s="7"/>
      <c r="D51" s="79"/>
      <c r="E51" s="40"/>
      <c r="F51" s="79"/>
    </row>
    <row r="52" spans="1:6" ht="21.75" customHeight="1">
      <c r="A52" s="77" t="s">
        <v>63</v>
      </c>
      <c r="B52" s="75"/>
      <c r="C52" s="7"/>
      <c r="D52" s="40"/>
      <c r="E52" s="76"/>
      <c r="F52" s="40"/>
    </row>
    <row r="53" spans="1:6" ht="21.75" customHeight="1">
      <c r="A53" s="80" t="s">
        <v>127</v>
      </c>
      <c r="B53" s="75"/>
      <c r="C53" s="7"/>
      <c r="D53" s="40"/>
      <c r="E53" s="76"/>
      <c r="F53" s="40"/>
    </row>
    <row r="54" spans="1:6" ht="21.75" customHeight="1">
      <c r="A54" s="80" t="s">
        <v>171</v>
      </c>
      <c r="B54" s="45"/>
      <c r="C54" s="7"/>
      <c r="D54" s="7"/>
      <c r="E54" s="7"/>
      <c r="F54" s="7"/>
    </row>
    <row r="55" spans="1:6" ht="21.75" customHeight="1">
      <c r="A55" s="80" t="s">
        <v>128</v>
      </c>
      <c r="B55" s="45"/>
      <c r="C55" s="7"/>
      <c r="D55" s="79">
        <v>538952</v>
      </c>
      <c r="E55" s="40"/>
      <c r="F55" s="79">
        <v>-2639</v>
      </c>
    </row>
    <row r="56" spans="1:6" ht="21.75" customHeight="1">
      <c r="A56" s="80" t="s">
        <v>162</v>
      </c>
      <c r="B56" s="45"/>
      <c r="C56" s="7"/>
      <c r="D56" s="79">
        <v>656</v>
      </c>
      <c r="E56" s="40"/>
      <c r="F56" s="79">
        <v>-745135</v>
      </c>
    </row>
    <row r="57" spans="1:6" ht="21.75" customHeight="1">
      <c r="A57" s="80" t="s">
        <v>64</v>
      </c>
      <c r="B57" s="7"/>
      <c r="C57" s="7"/>
      <c r="D57" s="79"/>
      <c r="E57" s="40"/>
      <c r="F57" s="79"/>
    </row>
    <row r="58" spans="1:6" ht="21.75" customHeight="1">
      <c r="A58" s="80" t="s">
        <v>129</v>
      </c>
      <c r="B58" s="78"/>
      <c r="C58" s="7"/>
      <c r="D58" s="81">
        <v>-107922</v>
      </c>
      <c r="E58" s="40"/>
      <c r="F58" s="81">
        <v>149555</v>
      </c>
    </row>
    <row r="59" spans="1:6" ht="6" customHeight="1">
      <c r="A59" s="77"/>
      <c r="B59" s="78"/>
      <c r="C59" s="7"/>
      <c r="D59" s="79"/>
      <c r="E59" s="40"/>
      <c r="F59" s="79"/>
    </row>
    <row r="60" spans="1:6" ht="21.75" customHeight="1">
      <c r="A60" s="77" t="s">
        <v>65</v>
      </c>
      <c r="B60" s="7"/>
      <c r="C60" s="7"/>
      <c r="D60" s="79"/>
      <c r="E60" s="40"/>
      <c r="F60" s="79"/>
    </row>
    <row r="61" spans="1:6" ht="21.75" customHeight="1">
      <c r="A61" s="80" t="s">
        <v>130</v>
      </c>
      <c r="B61" s="7"/>
      <c r="C61" s="7"/>
      <c r="D61" s="82">
        <f>SUM(D55:D58)</f>
        <v>431686</v>
      </c>
      <c r="E61" s="40"/>
      <c r="F61" s="82">
        <f>SUM(F55:F58)</f>
        <v>-598219</v>
      </c>
    </row>
    <row r="62" spans="1:6" ht="6" customHeight="1">
      <c r="A62" s="80"/>
      <c r="B62" s="7"/>
      <c r="C62" s="7"/>
      <c r="D62" s="40"/>
      <c r="E62" s="40"/>
      <c r="F62" s="40"/>
    </row>
    <row r="63" spans="1:6" ht="21.75" customHeight="1">
      <c r="A63" s="80" t="s">
        <v>131</v>
      </c>
      <c r="B63" s="7"/>
      <c r="C63" s="7"/>
      <c r="D63" s="40"/>
      <c r="E63" s="40"/>
      <c r="F63" s="40"/>
    </row>
    <row r="64" spans="1:6" ht="21.75" customHeight="1">
      <c r="A64" s="80" t="s">
        <v>132</v>
      </c>
      <c r="B64" s="7"/>
      <c r="C64" s="7"/>
      <c r="D64" s="40"/>
      <c r="E64" s="40"/>
      <c r="F64" s="40"/>
    </row>
    <row r="65" spans="1:6" ht="21.75" customHeight="1">
      <c r="A65" s="80" t="s">
        <v>133</v>
      </c>
      <c r="B65" s="7"/>
      <c r="C65" s="7"/>
      <c r="D65" s="40">
        <v>0</v>
      </c>
      <c r="E65" s="40"/>
      <c r="F65" s="40">
        <v>0</v>
      </c>
    </row>
    <row r="66" spans="1:6" ht="21.75" customHeight="1">
      <c r="A66" s="80" t="s">
        <v>134</v>
      </c>
      <c r="B66" s="7"/>
      <c r="C66" s="7"/>
      <c r="D66" s="40"/>
      <c r="E66" s="40"/>
      <c r="F66" s="40"/>
    </row>
    <row r="67" spans="1:6" ht="21.75" customHeight="1">
      <c r="A67" s="80" t="s">
        <v>129</v>
      </c>
      <c r="B67" s="7"/>
      <c r="C67" s="7"/>
      <c r="D67" s="82">
        <v>0</v>
      </c>
      <c r="E67" s="40"/>
      <c r="F67" s="82">
        <v>0</v>
      </c>
    </row>
    <row r="68" spans="1:6" s="83" customFormat="1" ht="6" customHeight="1">
      <c r="A68" s="80"/>
      <c r="B68" s="7"/>
      <c r="C68" s="7"/>
      <c r="D68" s="40"/>
      <c r="E68" s="40"/>
      <c r="F68" s="40"/>
    </row>
    <row r="69" spans="1:6" s="83" customFormat="1" ht="21.75" customHeight="1">
      <c r="A69" s="80" t="s">
        <v>135</v>
      </c>
      <c r="B69" s="7"/>
      <c r="C69" s="7"/>
      <c r="D69" s="40"/>
      <c r="E69" s="40"/>
      <c r="F69" s="40"/>
    </row>
    <row r="70" spans="1:6" s="83" customFormat="1" ht="21.75" customHeight="1">
      <c r="A70" s="80" t="s">
        <v>136</v>
      </c>
      <c r="B70" s="7"/>
      <c r="C70" s="7"/>
      <c r="D70" s="82">
        <f>SUM(D65,D67)</f>
        <v>0</v>
      </c>
      <c r="E70" s="40"/>
      <c r="F70" s="82">
        <v>0</v>
      </c>
    </row>
    <row r="71" spans="1:6" s="83" customFormat="1" ht="6" customHeight="1">
      <c r="A71" s="77"/>
      <c r="B71" s="78"/>
      <c r="C71" s="7"/>
      <c r="D71" s="79"/>
      <c r="E71" s="40"/>
      <c r="F71" s="79"/>
    </row>
    <row r="72" spans="1:6" s="83" customFormat="1" ht="21.75" customHeight="1">
      <c r="A72" s="77" t="s">
        <v>137</v>
      </c>
      <c r="B72" s="7"/>
      <c r="C72" s="7"/>
      <c r="D72" s="82">
        <f>+D61</f>
        <v>431686</v>
      </c>
      <c r="E72" s="40"/>
      <c r="F72" s="82">
        <f>+F61</f>
        <v>-598219</v>
      </c>
    </row>
    <row r="73" spans="1:6" s="83" customFormat="1" ht="6" customHeight="1">
      <c r="A73" s="77"/>
      <c r="B73" s="7"/>
      <c r="C73" s="7"/>
      <c r="D73" s="40"/>
      <c r="E73" s="40"/>
      <c r="F73" s="40"/>
    </row>
    <row r="74" spans="1:6" s="83" customFormat="1" ht="21.75" customHeight="1" thickBot="1">
      <c r="A74" s="44" t="s">
        <v>89</v>
      </c>
      <c r="B74" s="45"/>
      <c r="C74" s="7"/>
      <c r="D74" s="84">
        <f>SUM(D72,D34)</f>
        <v>322032108</v>
      </c>
      <c r="E74" s="40"/>
      <c r="F74" s="84">
        <f>SUM(F72,F34)</f>
        <v>109629879</v>
      </c>
    </row>
    <row r="75" spans="1:6" s="83" customFormat="1" ht="21.75" customHeight="1" thickTop="1">
      <c r="A75" s="44"/>
      <c r="B75" s="45"/>
      <c r="C75" s="7"/>
      <c r="D75" s="85"/>
      <c r="E75" s="40"/>
      <c r="F75" s="85"/>
    </row>
    <row r="76" spans="1:6" s="83" customFormat="1" ht="21.75" customHeight="1">
      <c r="A76" s="7"/>
      <c r="B76" s="45"/>
      <c r="C76" s="7"/>
      <c r="D76" s="76"/>
      <c r="E76" s="76"/>
      <c r="F76" s="76"/>
    </row>
    <row r="77" spans="1:6" s="83" customFormat="1" ht="21.75" customHeight="1">
      <c r="A77" s="44" t="s">
        <v>66</v>
      </c>
      <c r="B77" s="45"/>
      <c r="C77" s="7"/>
      <c r="D77" s="76"/>
      <c r="E77" s="76"/>
      <c r="F77" s="76"/>
    </row>
    <row r="78" spans="1:6" s="83" customFormat="1" ht="21.75" customHeight="1" thickBot="1">
      <c r="A78" s="77" t="s">
        <v>67</v>
      </c>
      <c r="B78" s="45"/>
      <c r="C78" s="7"/>
      <c r="D78" s="86">
        <v>0.57999999999999996</v>
      </c>
      <c r="E78" s="87"/>
      <c r="F78" s="86">
        <v>0.5</v>
      </c>
    </row>
    <row r="79" spans="1:6" s="83" customFormat="1" ht="26.25" customHeight="1" thickTop="1">
      <c r="A79" s="60"/>
      <c r="B79" s="51"/>
      <c r="C79" s="50"/>
      <c r="D79" s="63"/>
      <c r="E79" s="63"/>
      <c r="F79" s="63"/>
    </row>
    <row r="80" spans="1:6" s="83" customFormat="1" ht="26.25" customHeight="1">
      <c r="A80" s="60"/>
      <c r="B80" s="51"/>
      <c r="C80" s="50"/>
      <c r="D80" s="63"/>
      <c r="E80" s="63"/>
      <c r="F80" s="63"/>
    </row>
    <row r="81" spans="1:6" s="83" customFormat="1" ht="26.25" customHeight="1">
      <c r="A81" s="60"/>
      <c r="B81" s="51"/>
      <c r="C81" s="50"/>
      <c r="D81" s="63"/>
      <c r="E81" s="63"/>
      <c r="F81" s="63"/>
    </row>
    <row r="82" spans="1:6" ht="21.75" customHeight="1">
      <c r="A82" s="73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2" s="74"/>
      <c r="C82" s="73"/>
      <c r="D82" s="62"/>
      <c r="E82" s="62"/>
      <c r="F82" s="62"/>
    </row>
  </sheetData>
  <mergeCells count="6">
    <mergeCell ref="A45:F45"/>
    <mergeCell ref="A1:F1"/>
    <mergeCell ref="A2:F2"/>
    <mergeCell ref="A3:F3"/>
    <mergeCell ref="A43:F43"/>
    <mergeCell ref="A44:F44"/>
  </mergeCells>
  <pageMargins left="1.100000000000000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zoomScaleNormal="100" zoomScaleSheetLayoutView="100" workbookViewId="0">
      <selection activeCell="A34" sqref="A34"/>
    </sheetView>
  </sheetViews>
  <sheetFormatPr defaultColWidth="10.7109375" defaultRowHeight="21.75" customHeight="1"/>
  <cols>
    <col min="1" max="1" width="51" style="50" customWidth="1"/>
    <col min="2" max="2" width="8.42578125" style="51" customWidth="1"/>
    <col min="3" max="3" width="1.140625" style="50" customWidth="1"/>
    <col min="4" max="4" width="13.28515625" style="50" customWidth="1"/>
    <col min="5" max="5" width="1.140625" style="50" customWidth="1"/>
    <col min="6" max="6" width="13.28515625" style="50" customWidth="1"/>
    <col min="7" max="16384" width="10.7109375" style="50"/>
  </cols>
  <sheetData>
    <row r="1" spans="1:6" ht="21.75" customHeight="1">
      <c r="A1" s="145" t="str">
        <f>'2-3'!A1:F1</f>
        <v>บริษัทเงินทุน ศรีสวัสดิ์ จำกัด (มหาชน)</v>
      </c>
      <c r="B1" s="145"/>
      <c r="C1" s="145"/>
      <c r="D1" s="145"/>
      <c r="E1" s="145"/>
      <c r="F1" s="145"/>
    </row>
    <row r="2" spans="1:6" ht="21.75" customHeight="1">
      <c r="A2" s="145" t="s">
        <v>151</v>
      </c>
      <c r="B2" s="145"/>
      <c r="C2" s="145"/>
      <c r="D2" s="145"/>
      <c r="E2" s="145"/>
      <c r="F2" s="145"/>
    </row>
    <row r="3" spans="1:6" ht="21.75" customHeight="1">
      <c r="A3" s="144" t="s">
        <v>121</v>
      </c>
      <c r="B3" s="144"/>
      <c r="C3" s="144"/>
      <c r="D3" s="144"/>
      <c r="E3" s="144"/>
      <c r="F3" s="144"/>
    </row>
    <row r="4" spans="1:6" ht="21.75" customHeight="1">
      <c r="A4" s="51"/>
      <c r="C4" s="51"/>
      <c r="D4" s="51"/>
      <c r="E4" s="51"/>
      <c r="F4" s="51"/>
    </row>
    <row r="5" spans="1:6" ht="21.75" customHeight="1">
      <c r="B5" s="53"/>
      <c r="C5" s="53"/>
      <c r="D5" s="88" t="s">
        <v>5</v>
      </c>
      <c r="E5" s="53"/>
      <c r="F5" s="88" t="s">
        <v>6</v>
      </c>
    </row>
    <row r="6" spans="1:6" ht="21.75" customHeight="1">
      <c r="B6" s="56" t="s">
        <v>7</v>
      </c>
      <c r="C6" s="57"/>
      <c r="D6" s="89" t="s">
        <v>8</v>
      </c>
      <c r="E6" s="57"/>
      <c r="F6" s="89" t="s">
        <v>8</v>
      </c>
    </row>
    <row r="7" spans="1:6" ht="6" customHeight="1">
      <c r="B7" s="57"/>
      <c r="C7" s="57"/>
      <c r="D7" s="88"/>
      <c r="E7" s="57"/>
      <c r="F7" s="88"/>
    </row>
    <row r="8" spans="1:6" ht="21.75" customHeight="1">
      <c r="A8" s="60" t="s">
        <v>47</v>
      </c>
      <c r="B8" s="51">
        <v>18</v>
      </c>
      <c r="D8" s="50">
        <v>2283277458</v>
      </c>
      <c r="F8" s="50">
        <v>1544112148</v>
      </c>
    </row>
    <row r="9" spans="1:6" ht="21.75" customHeight="1">
      <c r="A9" s="60" t="s">
        <v>46</v>
      </c>
      <c r="B9" s="51">
        <v>19</v>
      </c>
      <c r="D9" s="90">
        <v>-392245773</v>
      </c>
      <c r="E9" s="83"/>
      <c r="F9" s="90">
        <v>-329881633</v>
      </c>
    </row>
    <row r="10" spans="1:6" ht="6" customHeight="1">
      <c r="A10" s="64"/>
      <c r="D10" s="91"/>
      <c r="E10" s="92"/>
      <c r="F10" s="91"/>
    </row>
    <row r="11" spans="1:6" ht="21.75" customHeight="1">
      <c r="A11" s="67" t="s">
        <v>47</v>
      </c>
      <c r="D11" s="83">
        <f>+D8+D9</f>
        <v>1891031685</v>
      </c>
      <c r="E11" s="83"/>
      <c r="F11" s="83">
        <f>+F8+F9</f>
        <v>1214230515</v>
      </c>
    </row>
    <row r="12" spans="1:6" ht="6" customHeight="1">
      <c r="A12" s="64"/>
      <c r="D12" s="91"/>
      <c r="E12" s="92"/>
      <c r="F12" s="91"/>
    </row>
    <row r="13" spans="1:6" ht="21.75" customHeight="1">
      <c r="A13" s="60" t="s">
        <v>48</v>
      </c>
      <c r="B13" s="51">
        <v>20</v>
      </c>
      <c r="D13" s="83">
        <v>150816790</v>
      </c>
      <c r="E13" s="83"/>
      <c r="F13" s="83">
        <v>105952882</v>
      </c>
    </row>
    <row r="14" spans="1:6" ht="21.75" customHeight="1">
      <c r="A14" s="60" t="s">
        <v>161</v>
      </c>
      <c r="B14" s="51">
        <v>21</v>
      </c>
      <c r="D14" s="93">
        <v>-656</v>
      </c>
      <c r="E14" s="83"/>
      <c r="F14" s="92">
        <v>2172598</v>
      </c>
    </row>
    <row r="15" spans="1:6" ht="21.75" customHeight="1">
      <c r="A15" s="60" t="s">
        <v>50</v>
      </c>
      <c r="D15" s="73">
        <v>32048072</v>
      </c>
      <c r="E15" s="83"/>
      <c r="F15" s="73">
        <v>59402050</v>
      </c>
    </row>
    <row r="16" spans="1:6" ht="6" customHeight="1">
      <c r="A16" s="64"/>
      <c r="D16" s="91"/>
      <c r="E16" s="92"/>
      <c r="F16" s="91"/>
    </row>
    <row r="17" spans="1:6" ht="21.75" customHeight="1">
      <c r="A17" s="67" t="s">
        <v>51</v>
      </c>
      <c r="D17" s="83">
        <f>+SUM(D11:D15)</f>
        <v>2073895891</v>
      </c>
      <c r="E17" s="83"/>
      <c r="F17" s="83">
        <f>+SUM(F11:F15)</f>
        <v>1381758045</v>
      </c>
    </row>
    <row r="18" spans="1:6" ht="6" customHeight="1">
      <c r="A18" s="64"/>
      <c r="D18" s="91"/>
      <c r="E18" s="92"/>
      <c r="F18" s="91"/>
    </row>
    <row r="19" spans="1:6" ht="21.75" customHeight="1">
      <c r="A19" s="67" t="s">
        <v>52</v>
      </c>
      <c r="D19" s="83"/>
      <c r="E19" s="83"/>
      <c r="F19" s="83"/>
    </row>
    <row r="20" spans="1:6" ht="21.75" customHeight="1">
      <c r="A20" s="60" t="s">
        <v>53</v>
      </c>
      <c r="D20" s="92">
        <v>257785461</v>
      </c>
      <c r="E20" s="83"/>
      <c r="F20" s="92">
        <v>142394582</v>
      </c>
    </row>
    <row r="21" spans="1:6" ht="21.75" customHeight="1">
      <c r="A21" s="60" t="s">
        <v>54</v>
      </c>
      <c r="D21" s="92">
        <v>5275000</v>
      </c>
      <c r="E21" s="83"/>
      <c r="F21" s="92">
        <v>4905000</v>
      </c>
    </row>
    <row r="22" spans="1:6" ht="21.75" customHeight="1">
      <c r="A22" s="60" t="s">
        <v>55</v>
      </c>
      <c r="D22" s="92">
        <v>41815056</v>
      </c>
      <c r="E22" s="83"/>
      <c r="F22" s="92">
        <v>21555759</v>
      </c>
    </row>
    <row r="23" spans="1:6" ht="21.75" customHeight="1">
      <c r="A23" s="60" t="s">
        <v>56</v>
      </c>
      <c r="D23" s="92">
        <v>101553187</v>
      </c>
      <c r="E23" s="83"/>
      <c r="F23" s="92">
        <v>64697037</v>
      </c>
    </row>
    <row r="24" spans="1:6" ht="21.75" customHeight="1">
      <c r="A24" s="60" t="s">
        <v>126</v>
      </c>
      <c r="B24" s="51" t="s">
        <v>175</v>
      </c>
      <c r="D24" s="92">
        <v>1045582088</v>
      </c>
      <c r="E24" s="83"/>
      <c r="F24" s="92">
        <v>523848968</v>
      </c>
    </row>
    <row r="25" spans="1:6" ht="21.75" customHeight="1">
      <c r="A25" s="60" t="s">
        <v>57</v>
      </c>
      <c r="D25" s="94">
        <v>57791372</v>
      </c>
      <c r="E25" s="83"/>
      <c r="F25" s="94">
        <v>30434665</v>
      </c>
    </row>
    <row r="26" spans="1:6" ht="6" customHeight="1">
      <c r="A26" s="64"/>
      <c r="D26" s="92"/>
      <c r="E26" s="83"/>
      <c r="F26" s="92"/>
    </row>
    <row r="27" spans="1:6" ht="21.75" customHeight="1">
      <c r="A27" s="67" t="s">
        <v>58</v>
      </c>
      <c r="D27" s="83">
        <f>SUM(D20:D25)</f>
        <v>1509802164</v>
      </c>
      <c r="E27" s="83"/>
      <c r="F27" s="83">
        <f>SUM(F20:F25)</f>
        <v>787836011</v>
      </c>
    </row>
    <row r="28" spans="1:6" ht="8.25" customHeight="1">
      <c r="A28" s="67"/>
      <c r="D28" s="83"/>
      <c r="E28" s="83"/>
      <c r="F28" s="83"/>
    </row>
    <row r="29" spans="1:6" ht="21.75" customHeight="1">
      <c r="A29" s="69" t="s">
        <v>59</v>
      </c>
      <c r="D29" s="90">
        <v>-70339531</v>
      </c>
      <c r="E29" s="83"/>
      <c r="F29" s="90">
        <v>-204344251</v>
      </c>
    </row>
    <row r="30" spans="1:6" ht="7.5" customHeight="1">
      <c r="A30" s="69"/>
      <c r="D30" s="83"/>
      <c r="E30" s="83"/>
      <c r="F30" s="83"/>
    </row>
    <row r="31" spans="1:6" ht="21.75" customHeight="1">
      <c r="A31" s="70" t="s">
        <v>60</v>
      </c>
      <c r="B31" s="50"/>
      <c r="D31" s="83">
        <f>+D17-D27+D29</f>
        <v>493754196</v>
      </c>
      <c r="E31" s="83"/>
      <c r="F31" s="83">
        <f>+F17-F27+F29</f>
        <v>389577783</v>
      </c>
    </row>
    <row r="32" spans="1:6" ht="21.75" customHeight="1">
      <c r="A32" s="69" t="s">
        <v>61</v>
      </c>
      <c r="B32" s="51">
        <v>22</v>
      </c>
      <c r="C32" s="50" t="s">
        <v>90</v>
      </c>
      <c r="D32" s="90">
        <v>-101933901</v>
      </c>
      <c r="E32" s="83"/>
      <c r="F32" s="90">
        <v>-81299393</v>
      </c>
    </row>
    <row r="33" spans="1:6" ht="6" customHeight="1">
      <c r="A33" s="64"/>
      <c r="B33" s="71"/>
      <c r="D33" s="92"/>
      <c r="E33" s="83"/>
      <c r="F33" s="92"/>
    </row>
    <row r="34" spans="1:6" ht="21.75" customHeight="1" thickBot="1">
      <c r="A34" s="67" t="s">
        <v>62</v>
      </c>
      <c r="B34" s="50"/>
      <c r="D34" s="95">
        <f>SUM(D31:D32)</f>
        <v>391820295</v>
      </c>
      <c r="E34" s="83"/>
      <c r="F34" s="95">
        <f>SUM(F31:F32)</f>
        <v>308278390</v>
      </c>
    </row>
    <row r="35" spans="1:6" ht="21.75" customHeight="1" thickTop="1">
      <c r="A35" s="60"/>
      <c r="B35" s="50"/>
      <c r="D35" s="92"/>
      <c r="E35" s="83"/>
      <c r="F35" s="92"/>
    </row>
    <row r="36" spans="1:6" ht="21.75" customHeight="1">
      <c r="A36" s="60"/>
      <c r="B36" s="50"/>
      <c r="D36" s="92"/>
      <c r="E36" s="83"/>
      <c r="F36" s="92"/>
    </row>
    <row r="37" spans="1:6" ht="21.75" customHeight="1">
      <c r="A37" s="60"/>
      <c r="B37" s="50"/>
      <c r="D37" s="92"/>
      <c r="E37" s="83"/>
      <c r="F37" s="92"/>
    </row>
    <row r="38" spans="1:6" ht="21.75" customHeight="1">
      <c r="A38" s="60"/>
      <c r="B38" s="50"/>
      <c r="D38" s="92"/>
      <c r="E38" s="83"/>
      <c r="F38" s="92"/>
    </row>
    <row r="39" spans="1:6" ht="21.75" customHeight="1">
      <c r="A39" s="60"/>
      <c r="B39" s="50"/>
      <c r="D39" s="92"/>
      <c r="E39" s="83"/>
      <c r="F39" s="92"/>
    </row>
    <row r="40" spans="1:6" ht="21.75" customHeight="1">
      <c r="A40" s="60"/>
      <c r="B40" s="50"/>
      <c r="D40" s="92"/>
      <c r="E40" s="83"/>
      <c r="F40" s="92"/>
    </row>
    <row r="41" spans="1:6" ht="21.75" customHeight="1">
      <c r="A41" s="60"/>
      <c r="B41" s="50"/>
      <c r="D41" s="92"/>
      <c r="E41" s="83"/>
      <c r="F41" s="92"/>
    </row>
    <row r="42" spans="1:6" ht="21.75" customHeight="1">
      <c r="A42" s="60"/>
      <c r="B42" s="50"/>
      <c r="D42" s="92"/>
      <c r="E42" s="83"/>
      <c r="F42" s="92"/>
    </row>
    <row r="43" spans="1:6" ht="17.25" customHeight="1">
      <c r="A43" s="60"/>
      <c r="B43" s="50"/>
      <c r="D43" s="92"/>
      <c r="E43" s="83"/>
      <c r="F43" s="92"/>
    </row>
    <row r="44" spans="1:6" ht="21.95" customHeight="1">
      <c r="A44" s="73" t="str">
        <f>+'4-5'!A82</f>
        <v>หมายเหตุประกอบข้อมูลทางการเงินเป็นส่วนหนึ่งของข้อมูลทางการเงินระหว่างกาลนี้</v>
      </c>
      <c r="B44" s="74"/>
      <c r="C44" s="73"/>
      <c r="D44" s="73"/>
      <c r="E44" s="73"/>
      <c r="F44" s="73"/>
    </row>
    <row r="45" spans="1:6" ht="21.75" customHeight="1">
      <c r="A45" s="146" t="str">
        <f>A1</f>
        <v>บริษัทเงินทุน ศรีสวัสดิ์ จำกัด (มหาชน)</v>
      </c>
      <c r="B45" s="146"/>
      <c r="C45" s="146"/>
      <c r="D45" s="146"/>
      <c r="E45" s="146"/>
      <c r="F45" s="146"/>
    </row>
    <row r="46" spans="1:6" ht="21.75" customHeight="1">
      <c r="A46" s="145" t="s">
        <v>153</v>
      </c>
      <c r="B46" s="145"/>
      <c r="C46" s="145"/>
      <c r="D46" s="145"/>
      <c r="E46" s="145"/>
      <c r="F46" s="145"/>
    </row>
    <row r="47" spans="1:6" ht="21.75" customHeight="1">
      <c r="A47" s="144" t="str">
        <f>+A3</f>
        <v>สำหรับงวดเก้าเดือนสิ้นสุดวันที่ 30 กันยายน พ.ศ. 2562</v>
      </c>
      <c r="B47" s="144"/>
      <c r="C47" s="144"/>
      <c r="D47" s="144"/>
      <c r="E47" s="144"/>
      <c r="F47" s="144"/>
    </row>
    <row r="48" spans="1:6" ht="21.75" customHeight="1">
      <c r="A48" s="51"/>
      <c r="C48" s="51"/>
      <c r="D48" s="51"/>
      <c r="E48" s="51"/>
      <c r="F48" s="51"/>
    </row>
    <row r="49" spans="1:6" ht="21.75" customHeight="1">
      <c r="B49" s="53"/>
      <c r="C49" s="53"/>
      <c r="D49" s="88" t="s">
        <v>5</v>
      </c>
      <c r="E49" s="53"/>
      <c r="F49" s="88" t="s">
        <v>6</v>
      </c>
    </row>
    <row r="50" spans="1:6" ht="21.75" customHeight="1">
      <c r="B50" s="57"/>
      <c r="C50" s="57"/>
      <c r="D50" s="89" t="s">
        <v>8</v>
      </c>
      <c r="E50" s="57"/>
      <c r="F50" s="89" t="s">
        <v>8</v>
      </c>
    </row>
    <row r="51" spans="1:6" ht="6" customHeight="1">
      <c r="B51" s="57"/>
      <c r="C51" s="57"/>
      <c r="D51" s="88"/>
      <c r="E51" s="57"/>
      <c r="F51" s="88"/>
    </row>
    <row r="52" spans="1:6" ht="21.75" customHeight="1">
      <c r="A52" s="67" t="s">
        <v>88</v>
      </c>
      <c r="B52" s="75"/>
      <c r="C52" s="7"/>
      <c r="D52" s="40"/>
      <c r="E52" s="76"/>
      <c r="F52" s="40"/>
    </row>
    <row r="53" spans="1:6" ht="6" customHeight="1">
      <c r="A53" s="77"/>
      <c r="B53" s="78"/>
      <c r="C53" s="7"/>
      <c r="D53" s="79"/>
      <c r="E53" s="40"/>
      <c r="F53" s="79"/>
    </row>
    <row r="54" spans="1:6" ht="21.75" customHeight="1">
      <c r="A54" s="77" t="s">
        <v>63</v>
      </c>
      <c r="B54" s="75"/>
      <c r="C54" s="7"/>
      <c r="D54" s="40"/>
      <c r="E54" s="76"/>
      <c r="F54" s="40"/>
    </row>
    <row r="55" spans="1:6" ht="21.75" customHeight="1">
      <c r="A55" s="80" t="s">
        <v>127</v>
      </c>
      <c r="B55" s="75"/>
      <c r="C55" s="7"/>
      <c r="D55" s="40"/>
      <c r="E55" s="76"/>
      <c r="F55" s="40"/>
    </row>
    <row r="56" spans="1:6" ht="21.75" customHeight="1">
      <c r="A56" s="80" t="s">
        <v>171</v>
      </c>
      <c r="B56" s="45"/>
      <c r="C56" s="7"/>
      <c r="D56" s="7"/>
      <c r="E56" s="7"/>
      <c r="F56" s="7"/>
    </row>
    <row r="57" spans="1:6" ht="21.75" customHeight="1">
      <c r="A57" s="80" t="s">
        <v>128</v>
      </c>
      <c r="B57" s="45"/>
      <c r="C57" s="7"/>
      <c r="D57" s="79">
        <v>551375</v>
      </c>
      <c r="E57" s="40"/>
      <c r="F57" s="79">
        <v>-2033672</v>
      </c>
    </row>
    <row r="58" spans="1:6" ht="21.75" customHeight="1">
      <c r="A58" s="80" t="s">
        <v>162</v>
      </c>
      <c r="B58" s="45"/>
      <c r="C58" s="7"/>
      <c r="D58" s="79">
        <v>656</v>
      </c>
      <c r="E58" s="40"/>
      <c r="F58" s="79">
        <v>-2172598</v>
      </c>
    </row>
    <row r="59" spans="1:6" ht="21.75" customHeight="1">
      <c r="A59" s="80" t="s">
        <v>64</v>
      </c>
      <c r="B59" s="7"/>
      <c r="C59" s="7"/>
      <c r="D59" s="79"/>
      <c r="E59" s="40"/>
      <c r="F59" s="79"/>
    </row>
    <row r="60" spans="1:6" ht="21.75" customHeight="1">
      <c r="A60" s="80" t="s">
        <v>129</v>
      </c>
      <c r="B60" s="78"/>
      <c r="C60" s="7"/>
      <c r="D60" s="81">
        <v>-110406</v>
      </c>
      <c r="E60" s="40"/>
      <c r="F60" s="81">
        <v>841254</v>
      </c>
    </row>
    <row r="61" spans="1:6" ht="6" customHeight="1">
      <c r="A61" s="77"/>
      <c r="B61" s="78"/>
      <c r="C61" s="7"/>
      <c r="D61" s="79"/>
      <c r="E61" s="40"/>
      <c r="F61" s="79"/>
    </row>
    <row r="62" spans="1:6" ht="21.75" customHeight="1">
      <c r="A62" s="77" t="s">
        <v>65</v>
      </c>
      <c r="B62" s="7"/>
      <c r="C62" s="7"/>
      <c r="D62" s="79"/>
      <c r="E62" s="40"/>
      <c r="F62" s="79"/>
    </row>
    <row r="63" spans="1:6" ht="21.75" customHeight="1">
      <c r="A63" s="80" t="s">
        <v>130</v>
      </c>
      <c r="B63" s="7"/>
      <c r="C63" s="7"/>
      <c r="D63" s="82">
        <f>SUM(D57:D60)</f>
        <v>441625</v>
      </c>
      <c r="E63" s="40"/>
      <c r="F63" s="82">
        <f>SUM(F57:F60)</f>
        <v>-3365016</v>
      </c>
    </row>
    <row r="64" spans="1:6" ht="6" customHeight="1">
      <c r="A64" s="80"/>
      <c r="B64" s="7"/>
      <c r="C64" s="7"/>
      <c r="D64" s="40"/>
      <c r="E64" s="40"/>
      <c r="F64" s="40"/>
    </row>
    <row r="65" spans="1:6" ht="21.75" customHeight="1">
      <c r="A65" s="80" t="s">
        <v>131</v>
      </c>
      <c r="B65" s="7"/>
      <c r="C65" s="7"/>
      <c r="D65" s="40"/>
      <c r="E65" s="40"/>
      <c r="F65" s="40"/>
    </row>
    <row r="66" spans="1:6" ht="21.75" customHeight="1">
      <c r="A66" s="80" t="s">
        <v>132</v>
      </c>
      <c r="B66" s="7"/>
      <c r="C66" s="7"/>
      <c r="D66" s="40"/>
      <c r="E66" s="40"/>
      <c r="F66" s="40"/>
    </row>
    <row r="67" spans="1:6" ht="21.75" customHeight="1">
      <c r="A67" s="80" t="s">
        <v>133</v>
      </c>
      <c r="B67" s="7"/>
      <c r="C67" s="7"/>
      <c r="D67" s="40">
        <v>2752581</v>
      </c>
      <c r="E67" s="40"/>
      <c r="F67" s="40">
        <v>0</v>
      </c>
    </row>
    <row r="68" spans="1:6" ht="21.75" customHeight="1">
      <c r="A68" s="80" t="s">
        <v>134</v>
      </c>
      <c r="B68" s="7"/>
      <c r="C68" s="7"/>
      <c r="D68" s="40"/>
      <c r="E68" s="40"/>
      <c r="F68" s="40"/>
    </row>
    <row r="69" spans="1:6" ht="21.75" customHeight="1">
      <c r="A69" s="80" t="s">
        <v>129</v>
      </c>
      <c r="B69" s="7"/>
      <c r="C69" s="7"/>
      <c r="D69" s="82">
        <v>-550517</v>
      </c>
      <c r="E69" s="40"/>
      <c r="F69" s="82">
        <v>0</v>
      </c>
    </row>
    <row r="70" spans="1:6" s="83" customFormat="1" ht="6" customHeight="1">
      <c r="A70" s="80"/>
      <c r="B70" s="7"/>
      <c r="C70" s="7"/>
      <c r="D70" s="40"/>
      <c r="E70" s="40"/>
      <c r="F70" s="40"/>
    </row>
    <row r="71" spans="1:6" s="83" customFormat="1" ht="21.75" customHeight="1">
      <c r="A71" s="80" t="s">
        <v>135</v>
      </c>
      <c r="B71" s="7"/>
      <c r="C71" s="7"/>
      <c r="D71" s="40"/>
      <c r="E71" s="40"/>
      <c r="F71" s="40"/>
    </row>
    <row r="72" spans="1:6" s="83" customFormat="1" ht="21.75" customHeight="1">
      <c r="A72" s="80" t="s">
        <v>136</v>
      </c>
      <c r="B72" s="7"/>
      <c r="C72" s="7"/>
      <c r="D72" s="82">
        <f>SUM(D67:D69)</f>
        <v>2202064</v>
      </c>
      <c r="E72" s="40"/>
      <c r="F72" s="82">
        <v>0</v>
      </c>
    </row>
    <row r="73" spans="1:6" s="83" customFormat="1" ht="6" customHeight="1">
      <c r="A73" s="77"/>
      <c r="B73" s="78"/>
      <c r="C73" s="7"/>
      <c r="D73" s="79"/>
      <c r="E73" s="40"/>
      <c r="F73" s="79"/>
    </row>
    <row r="74" spans="1:6" s="83" customFormat="1" ht="21.75" customHeight="1">
      <c r="A74" s="77" t="s">
        <v>137</v>
      </c>
      <c r="B74" s="7"/>
      <c r="C74" s="7"/>
      <c r="D74" s="82">
        <f>SUM(D63,D72)</f>
        <v>2643689</v>
      </c>
      <c r="E74" s="40"/>
      <c r="F74" s="82">
        <f>+F63</f>
        <v>-3365016</v>
      </c>
    </row>
    <row r="75" spans="1:6" s="83" customFormat="1" ht="6" customHeight="1">
      <c r="A75" s="77"/>
      <c r="B75" s="7"/>
      <c r="C75" s="7"/>
      <c r="D75" s="40"/>
      <c r="E75" s="40"/>
      <c r="F75" s="40"/>
    </row>
    <row r="76" spans="1:6" s="83" customFormat="1" ht="21.75" customHeight="1" thickBot="1">
      <c r="A76" s="44" t="s">
        <v>89</v>
      </c>
      <c r="B76" s="45"/>
      <c r="C76" s="7"/>
      <c r="D76" s="84">
        <f>SUM(D34,D74)</f>
        <v>394463984</v>
      </c>
      <c r="E76" s="40"/>
      <c r="F76" s="84">
        <f>SUM(F74,F34)</f>
        <v>304913374</v>
      </c>
    </row>
    <row r="77" spans="1:6" s="83" customFormat="1" ht="21.75" customHeight="1" thickTop="1">
      <c r="A77" s="7"/>
      <c r="B77" s="45"/>
      <c r="C77" s="7"/>
      <c r="D77" s="76"/>
      <c r="E77" s="76"/>
      <c r="F77" s="76"/>
    </row>
    <row r="78" spans="1:6" s="83" customFormat="1" ht="21.75" customHeight="1">
      <c r="A78" s="44" t="s">
        <v>66</v>
      </c>
      <c r="B78" s="45"/>
      <c r="C78" s="7"/>
      <c r="D78" s="76"/>
      <c r="E78" s="76"/>
      <c r="F78" s="76"/>
    </row>
    <row r="79" spans="1:6" s="83" customFormat="1" ht="21.75" customHeight="1" thickBot="1">
      <c r="A79" s="77" t="s">
        <v>67</v>
      </c>
      <c r="B79" s="45"/>
      <c r="C79" s="7"/>
      <c r="D79" s="86">
        <v>1.0900000000000001</v>
      </c>
      <c r="E79" s="87"/>
      <c r="F79" s="86">
        <v>1.4</v>
      </c>
    </row>
    <row r="80" spans="1:6" s="83" customFormat="1" ht="21.75" customHeight="1" thickTop="1">
      <c r="A80" s="77"/>
      <c r="B80" s="45"/>
      <c r="C80" s="7"/>
      <c r="D80" s="87"/>
      <c r="E80" s="87"/>
      <c r="F80" s="87"/>
    </row>
    <row r="81" spans="1:6" s="83" customFormat="1" ht="21.75" customHeight="1">
      <c r="A81" s="77"/>
      <c r="B81" s="45"/>
      <c r="C81" s="7"/>
      <c r="D81" s="87"/>
      <c r="E81" s="87"/>
      <c r="F81" s="87"/>
    </row>
    <row r="82" spans="1:6" s="83" customFormat="1" ht="21.75" customHeight="1">
      <c r="A82" s="77"/>
      <c r="B82" s="45"/>
      <c r="C82" s="7"/>
      <c r="D82" s="87"/>
      <c r="E82" s="87"/>
      <c r="F82" s="87"/>
    </row>
    <row r="83" spans="1:6" s="83" customFormat="1" ht="21.75" customHeight="1">
      <c r="A83" s="77"/>
      <c r="B83" s="45"/>
      <c r="C83" s="7"/>
      <c r="D83" s="87"/>
      <c r="E83" s="87"/>
      <c r="F83" s="87"/>
    </row>
    <row r="84" spans="1:6" s="83" customFormat="1" ht="21.75" customHeight="1">
      <c r="A84" s="77"/>
      <c r="B84" s="45"/>
      <c r="C84" s="7"/>
      <c r="D84" s="87"/>
      <c r="E84" s="87"/>
      <c r="F84" s="87"/>
    </row>
    <row r="85" spans="1:6" s="83" customFormat="1" ht="21.75" customHeight="1">
      <c r="A85" s="77"/>
      <c r="B85" s="45"/>
      <c r="C85" s="7"/>
      <c r="D85" s="87"/>
      <c r="E85" s="87"/>
      <c r="F85" s="87"/>
    </row>
    <row r="86" spans="1:6" s="83" customFormat="1" ht="10.5" customHeight="1">
      <c r="A86" s="77"/>
      <c r="B86" s="45"/>
      <c r="C86" s="7"/>
      <c r="D86" s="87"/>
      <c r="E86" s="87"/>
      <c r="F86" s="87"/>
    </row>
    <row r="87" spans="1:6" ht="21.95" customHeight="1">
      <c r="A87" s="73" t="str">
        <f>+'4-5'!A82</f>
        <v>หมายเหตุประกอบข้อมูลทางการเงินเป็นส่วนหนึ่งของข้อมูลทางการเงินระหว่างกาลนี้</v>
      </c>
      <c r="B87" s="74"/>
      <c r="C87" s="73"/>
      <c r="D87" s="73"/>
      <c r="E87" s="73"/>
      <c r="F87" s="73"/>
    </row>
  </sheetData>
  <mergeCells count="6">
    <mergeCell ref="A47:F47"/>
    <mergeCell ref="A1:F1"/>
    <mergeCell ref="A2:F2"/>
    <mergeCell ref="A3:F3"/>
    <mergeCell ref="A45:F45"/>
    <mergeCell ref="A46:F46"/>
  </mergeCells>
  <pageMargins left="1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46" zoomScale="110" zoomScaleNormal="110" zoomScaleSheetLayoutView="130" workbookViewId="0">
      <selection activeCell="N25" sqref="N25"/>
    </sheetView>
  </sheetViews>
  <sheetFormatPr defaultColWidth="10.7109375" defaultRowHeight="21.75" customHeight="1"/>
  <cols>
    <col min="1" max="1" width="57.7109375" style="7" customWidth="1"/>
    <col min="2" max="2" width="7.42578125" style="7" customWidth="1"/>
    <col min="3" max="3" width="0.85546875" style="7" customWidth="1"/>
    <col min="4" max="4" width="12" style="7" customWidth="1"/>
    <col min="5" max="5" width="0.85546875" style="7" customWidth="1"/>
    <col min="6" max="6" width="11.85546875" style="7" customWidth="1"/>
    <col min="7" max="7" width="0.85546875" style="7" customWidth="1"/>
    <col min="8" max="8" width="14.85546875" style="7" customWidth="1"/>
    <col min="9" max="9" width="0.85546875" style="7" customWidth="1"/>
    <col min="10" max="10" width="11.5703125" style="7" customWidth="1"/>
    <col min="11" max="11" width="0.85546875" style="7" customWidth="1"/>
    <col min="12" max="12" width="12.28515625" style="7" customWidth="1"/>
    <col min="13" max="13" width="0.85546875" style="7" customWidth="1"/>
    <col min="14" max="14" width="12.140625" style="7" customWidth="1"/>
    <col min="15" max="16384" width="10.7109375" style="7"/>
  </cols>
  <sheetData>
    <row r="1" spans="1:14" s="115" customFormat="1" ht="17.100000000000001" customHeight="1">
      <c r="A1" s="147" t="str">
        <f>'2-3'!A1:F1</f>
        <v>บริษัทเงินทุน ศรีสวัสดิ์ จำกัด (มหาชน)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s="115" customFormat="1" ht="17.100000000000001" customHeight="1">
      <c r="A2" s="147" t="s">
        <v>158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s="115" customFormat="1" ht="17.100000000000001" customHeight="1">
      <c r="A3" s="148" t="str">
        <f>+'6-7'!A3:F3</f>
        <v>สำหรับงวดเก้าเดือนสิ้นสุดวันที่ 30 กันยายน พ.ศ. 2562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17.100000000000001" customHeight="1">
      <c r="H4" s="117"/>
      <c r="I4" s="117"/>
      <c r="J4" s="117"/>
      <c r="K4" s="117"/>
      <c r="L4" s="117"/>
      <c r="M4" s="117"/>
      <c r="N4" s="117"/>
    </row>
    <row r="5" spans="1:14" s="45" customFormat="1" ht="18" customHeight="1">
      <c r="A5" s="3"/>
      <c r="B5" s="3"/>
      <c r="C5" s="3"/>
      <c r="D5" s="3"/>
      <c r="E5" s="97"/>
      <c r="F5" s="97"/>
      <c r="G5" s="97"/>
      <c r="H5" s="149" t="s">
        <v>39</v>
      </c>
      <c r="I5" s="149"/>
      <c r="J5" s="149"/>
      <c r="K5" s="97"/>
      <c r="L5" s="97" t="s">
        <v>69</v>
      </c>
      <c r="M5" s="97"/>
      <c r="N5" s="97"/>
    </row>
    <row r="6" spans="1:14" s="45" customFormat="1" ht="18" customHeight="1">
      <c r="A6" s="3"/>
      <c r="B6" s="98"/>
      <c r="C6" s="98"/>
      <c r="D6" s="97" t="s">
        <v>68</v>
      </c>
      <c r="E6" s="99"/>
      <c r="F6" s="100" t="s">
        <v>140</v>
      </c>
      <c r="G6" s="99"/>
      <c r="H6" s="99" t="s">
        <v>91</v>
      </c>
      <c r="I6" s="99"/>
      <c r="J6" s="3"/>
      <c r="K6" s="97"/>
      <c r="L6" s="97" t="s">
        <v>92</v>
      </c>
      <c r="M6" s="99"/>
      <c r="N6" s="3"/>
    </row>
    <row r="7" spans="1:14" s="45" customFormat="1" ht="18" customHeight="1">
      <c r="A7" s="3"/>
      <c r="B7" s="98"/>
      <c r="C7" s="98"/>
      <c r="D7" s="99" t="s">
        <v>70</v>
      </c>
      <c r="E7" s="99"/>
      <c r="F7" s="100" t="s">
        <v>141</v>
      </c>
      <c r="G7" s="99"/>
      <c r="H7" s="101" t="s">
        <v>93</v>
      </c>
      <c r="I7" s="99"/>
      <c r="J7" s="99" t="s">
        <v>71</v>
      </c>
      <c r="K7" s="97"/>
      <c r="L7" s="99" t="s">
        <v>94</v>
      </c>
      <c r="M7" s="99"/>
      <c r="N7" s="99" t="s">
        <v>72</v>
      </c>
    </row>
    <row r="8" spans="1:14" s="45" customFormat="1" ht="18" customHeight="1">
      <c r="A8" s="3"/>
      <c r="B8" s="102" t="s">
        <v>7</v>
      </c>
      <c r="C8" s="2"/>
      <c r="D8" s="103" t="s">
        <v>8</v>
      </c>
      <c r="E8" s="104"/>
      <c r="F8" s="103" t="s">
        <v>8</v>
      </c>
      <c r="G8" s="104"/>
      <c r="H8" s="103" t="s">
        <v>8</v>
      </c>
      <c r="I8" s="104"/>
      <c r="J8" s="103" t="s">
        <v>8</v>
      </c>
      <c r="K8" s="96"/>
      <c r="L8" s="103" t="s">
        <v>8</v>
      </c>
      <c r="M8" s="105"/>
      <c r="N8" s="103" t="s">
        <v>8</v>
      </c>
    </row>
    <row r="9" spans="1:14" s="45" customFormat="1" ht="6" customHeight="1">
      <c r="A9" s="3"/>
      <c r="B9" s="98"/>
      <c r="C9" s="98"/>
      <c r="D9" s="106"/>
      <c r="E9" s="106"/>
      <c r="F9" s="106"/>
      <c r="G9" s="106"/>
      <c r="H9" s="106"/>
      <c r="I9" s="106"/>
      <c r="J9" s="106"/>
      <c r="K9" s="3"/>
      <c r="L9" s="106"/>
      <c r="M9" s="106"/>
      <c r="N9" s="106"/>
    </row>
    <row r="10" spans="1:14" s="45" customFormat="1" ht="18" customHeight="1">
      <c r="A10" s="107" t="s">
        <v>73</v>
      </c>
      <c r="B10" s="108"/>
      <c r="C10" s="108"/>
      <c r="D10" s="104">
        <v>1049997825</v>
      </c>
      <c r="E10" s="104"/>
      <c r="F10" s="104" t="s">
        <v>49</v>
      </c>
      <c r="G10" s="104"/>
      <c r="H10" s="104">
        <v>123000000</v>
      </c>
      <c r="I10" s="104"/>
      <c r="J10" s="104">
        <v>970735752</v>
      </c>
      <c r="K10" s="104"/>
      <c r="L10" s="104">
        <v>5893967</v>
      </c>
      <c r="M10" s="104"/>
      <c r="N10" s="104">
        <f>+SUM(D10:L10)</f>
        <v>2149627544</v>
      </c>
    </row>
    <row r="11" spans="1:14" s="45" customFormat="1" ht="6" customHeight="1">
      <c r="A11" s="107"/>
      <c r="B11" s="108"/>
      <c r="C11" s="108"/>
      <c r="D11" s="104"/>
      <c r="E11" s="104"/>
      <c r="F11" s="109"/>
      <c r="G11" s="104"/>
      <c r="H11" s="104"/>
      <c r="I11" s="104"/>
      <c r="J11" s="104"/>
      <c r="K11" s="104"/>
      <c r="L11" s="104"/>
      <c r="M11" s="104"/>
      <c r="N11" s="104"/>
    </row>
    <row r="12" spans="1:14" s="45" customFormat="1" ht="18" customHeight="1">
      <c r="A12" s="107" t="s">
        <v>74</v>
      </c>
      <c r="B12" s="108"/>
      <c r="C12" s="108"/>
      <c r="D12" s="3"/>
      <c r="E12" s="3"/>
      <c r="F12" s="109"/>
      <c r="G12" s="3"/>
      <c r="H12" s="3"/>
      <c r="I12" s="3"/>
      <c r="J12" s="3"/>
      <c r="K12" s="3"/>
      <c r="L12" s="3"/>
      <c r="M12" s="3"/>
      <c r="N12" s="3"/>
    </row>
    <row r="13" spans="1:14" s="45" customFormat="1" ht="18" customHeight="1">
      <c r="A13" s="1" t="s">
        <v>172</v>
      </c>
      <c r="B13" s="3" t="s">
        <v>176</v>
      </c>
      <c r="C13" s="3"/>
      <c r="D13" s="1">
        <v>52496660</v>
      </c>
      <c r="E13" s="5"/>
      <c r="F13" s="104" t="s">
        <v>49</v>
      </c>
      <c r="G13" s="5"/>
      <c r="H13" s="104" t="s">
        <v>49</v>
      </c>
      <c r="I13" s="104"/>
      <c r="J13" s="109">
        <v>-52496660</v>
      </c>
      <c r="K13" s="5"/>
      <c r="L13" s="104" t="s">
        <v>49</v>
      </c>
      <c r="M13" s="104"/>
      <c r="N13" s="104" t="s">
        <v>49</v>
      </c>
    </row>
    <row r="14" spans="1:14" s="45" customFormat="1" ht="18" customHeight="1">
      <c r="A14" s="1" t="s">
        <v>173</v>
      </c>
      <c r="B14" s="3">
        <v>16</v>
      </c>
      <c r="C14" s="3"/>
      <c r="D14" s="104" t="s">
        <v>49</v>
      </c>
      <c r="E14" s="5"/>
      <c r="F14" s="104" t="s">
        <v>49</v>
      </c>
      <c r="G14" s="5"/>
      <c r="H14" s="104" t="s">
        <v>49</v>
      </c>
      <c r="I14" s="104"/>
      <c r="J14" s="109">
        <v>-6303217</v>
      </c>
      <c r="K14" s="109"/>
      <c r="L14" s="104" t="s">
        <v>49</v>
      </c>
      <c r="M14" s="104"/>
      <c r="N14" s="109">
        <f>J14</f>
        <v>-6303217</v>
      </c>
    </row>
    <row r="15" spans="1:14" s="45" customFormat="1" ht="18" customHeight="1">
      <c r="A15" s="1" t="s">
        <v>145</v>
      </c>
      <c r="B15" s="108"/>
      <c r="C15" s="108"/>
      <c r="D15" s="104" t="s">
        <v>49</v>
      </c>
      <c r="E15" s="5"/>
      <c r="F15" s="104" t="s">
        <v>49</v>
      </c>
      <c r="G15" s="5"/>
      <c r="H15" s="104" t="s">
        <v>49</v>
      </c>
      <c r="I15" s="104"/>
      <c r="J15" s="104" t="s">
        <v>49</v>
      </c>
      <c r="K15" s="109"/>
      <c r="L15" s="109">
        <v>-1626938</v>
      </c>
      <c r="M15" s="104"/>
      <c r="N15" s="109">
        <f>SUM(D15:L15)</f>
        <v>-1626938</v>
      </c>
    </row>
    <row r="16" spans="1:14" s="45" customFormat="1" ht="18" customHeight="1">
      <c r="A16" s="1" t="s">
        <v>146</v>
      </c>
      <c r="B16" s="108"/>
      <c r="C16" s="108"/>
      <c r="D16" s="104" t="s">
        <v>49</v>
      </c>
      <c r="E16" s="5"/>
      <c r="F16" s="104" t="s">
        <v>49</v>
      </c>
      <c r="G16" s="5"/>
      <c r="H16" s="104" t="s">
        <v>49</v>
      </c>
      <c r="I16" s="104"/>
      <c r="J16" s="104" t="s">
        <v>49</v>
      </c>
      <c r="K16" s="109"/>
      <c r="L16" s="109">
        <v>-1738078</v>
      </c>
      <c r="M16" s="104"/>
      <c r="N16" s="109">
        <f>SUM(D16:L16)</f>
        <v>-1738078</v>
      </c>
    </row>
    <row r="17" spans="1:14" ht="18" customHeight="1">
      <c r="A17" s="1" t="s">
        <v>174</v>
      </c>
      <c r="B17" s="108"/>
      <c r="C17" s="108"/>
      <c r="D17" s="110" t="s">
        <v>49</v>
      </c>
      <c r="E17" s="1"/>
      <c r="F17" s="110" t="s">
        <v>49</v>
      </c>
      <c r="G17" s="1"/>
      <c r="H17" s="110" t="s">
        <v>49</v>
      </c>
      <c r="I17" s="1"/>
      <c r="J17" s="111">
        <f>+'6-7'!F34</f>
        <v>308278390</v>
      </c>
      <c r="K17" s="1"/>
      <c r="L17" s="110" t="s">
        <v>49</v>
      </c>
      <c r="M17" s="112"/>
      <c r="N17" s="110">
        <f>SUM(D17:L17)</f>
        <v>308278390</v>
      </c>
    </row>
    <row r="18" spans="1:14" ht="6" customHeight="1">
      <c r="A18" s="1"/>
      <c r="B18" s="108"/>
      <c r="C18" s="108"/>
      <c r="D18" s="4"/>
      <c r="E18" s="4"/>
      <c r="F18" s="109"/>
      <c r="G18" s="4"/>
      <c r="H18" s="4"/>
      <c r="I18" s="4"/>
      <c r="J18" s="4"/>
      <c r="K18" s="4"/>
      <c r="L18" s="4"/>
      <c r="M18" s="4"/>
      <c r="N18" s="4"/>
    </row>
    <row r="19" spans="1:14" ht="18" customHeight="1" thickBot="1">
      <c r="A19" s="107" t="s">
        <v>95</v>
      </c>
      <c r="B19" s="1"/>
      <c r="C19" s="1"/>
      <c r="D19" s="113">
        <f>SUM(D10:D17)</f>
        <v>1102494485</v>
      </c>
      <c r="E19" s="96"/>
      <c r="F19" s="113" t="s">
        <v>49</v>
      </c>
      <c r="G19" s="96"/>
      <c r="H19" s="113">
        <f>SUM(H10:H17)</f>
        <v>123000000</v>
      </c>
      <c r="I19" s="96"/>
      <c r="J19" s="113">
        <f>SUM(J10:J17)</f>
        <v>1220214265</v>
      </c>
      <c r="K19" s="96"/>
      <c r="L19" s="113">
        <f>SUM(L10:L17)</f>
        <v>2528951</v>
      </c>
      <c r="M19" s="104"/>
      <c r="N19" s="113">
        <f>SUM(D19:L19)</f>
        <v>2448237701</v>
      </c>
    </row>
    <row r="20" spans="1:14" s="45" customFormat="1" ht="18" customHeight="1" thickTop="1">
      <c r="A20" s="3"/>
      <c r="B20" s="98"/>
      <c r="C20" s="98"/>
      <c r="D20" s="106"/>
      <c r="E20" s="106"/>
      <c r="F20" s="104"/>
      <c r="G20" s="106"/>
      <c r="H20" s="106"/>
      <c r="I20" s="106"/>
      <c r="J20" s="106"/>
      <c r="K20" s="3"/>
      <c r="L20" s="106"/>
      <c r="M20" s="106"/>
      <c r="N20" s="106"/>
    </row>
    <row r="21" spans="1:14" s="45" customFormat="1" ht="18" customHeight="1">
      <c r="A21" s="107" t="s">
        <v>75</v>
      </c>
      <c r="B21" s="108"/>
      <c r="C21" s="108"/>
      <c r="D21" s="104">
        <v>1102494485</v>
      </c>
      <c r="E21" s="104"/>
      <c r="F21" s="104" t="s">
        <v>49</v>
      </c>
      <c r="G21" s="104"/>
      <c r="H21" s="104">
        <v>123000000</v>
      </c>
      <c r="I21" s="104"/>
      <c r="J21" s="104">
        <v>1289310929</v>
      </c>
      <c r="K21" s="104"/>
      <c r="L21" s="104">
        <v>2349954</v>
      </c>
      <c r="M21" s="104"/>
      <c r="N21" s="104">
        <f>+SUM(D21:L21)</f>
        <v>2517155368</v>
      </c>
    </row>
    <row r="22" spans="1:14" s="45" customFormat="1" ht="6" customHeight="1">
      <c r="A22" s="107"/>
      <c r="B22" s="108"/>
      <c r="C22" s="108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</row>
    <row r="23" spans="1:14" s="45" customFormat="1" ht="18" customHeight="1">
      <c r="A23" s="107" t="s">
        <v>74</v>
      </c>
      <c r="B23" s="108"/>
      <c r="C23" s="10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45" customFormat="1" ht="18" customHeight="1">
      <c r="A24" s="1" t="s">
        <v>142</v>
      </c>
      <c r="B24" s="3">
        <v>15</v>
      </c>
      <c r="C24" s="3"/>
      <c r="D24" s="1">
        <v>1653741720</v>
      </c>
      <c r="E24" s="5"/>
      <c r="F24" s="1">
        <v>4299728472</v>
      </c>
      <c r="G24" s="5"/>
      <c r="H24" s="104" t="s">
        <v>49</v>
      </c>
      <c r="I24" s="104"/>
      <c r="J24" s="104" t="s">
        <v>49</v>
      </c>
      <c r="K24" s="5"/>
      <c r="L24" s="104" t="s">
        <v>49</v>
      </c>
      <c r="M24" s="104"/>
      <c r="N24" s="104">
        <f>SUM(D24:L24)</f>
        <v>5953470192</v>
      </c>
    </row>
    <row r="25" spans="1:14" s="45" customFormat="1" ht="18" customHeight="1">
      <c r="A25" s="1" t="s">
        <v>143</v>
      </c>
      <c r="B25" s="3"/>
      <c r="C25" s="3"/>
      <c r="D25" s="104" t="s">
        <v>49</v>
      </c>
      <c r="E25" s="5"/>
      <c r="F25" s="104" t="s">
        <v>49</v>
      </c>
      <c r="G25" s="5"/>
      <c r="H25" s="104" t="s">
        <v>49</v>
      </c>
      <c r="I25" s="104"/>
      <c r="J25" s="104">
        <v>2202064</v>
      </c>
      <c r="K25" s="5"/>
      <c r="L25" s="104" t="s">
        <v>49</v>
      </c>
      <c r="M25" s="104"/>
      <c r="N25" s="104">
        <f>J25</f>
        <v>2202064</v>
      </c>
    </row>
    <row r="26" spans="1:14" s="45" customFormat="1" ht="18" customHeight="1">
      <c r="A26" s="1" t="s">
        <v>177</v>
      </c>
      <c r="B26" s="108"/>
      <c r="C26" s="108"/>
      <c r="D26" s="104" t="s">
        <v>49</v>
      </c>
      <c r="E26" s="5"/>
      <c r="F26" s="104" t="s">
        <v>49</v>
      </c>
      <c r="G26" s="5"/>
      <c r="H26" s="104" t="s">
        <v>49</v>
      </c>
      <c r="I26" s="104"/>
      <c r="J26" s="104" t="s">
        <v>49</v>
      </c>
      <c r="K26" s="5"/>
      <c r="L26" s="104">
        <v>441100</v>
      </c>
      <c r="M26" s="104"/>
      <c r="N26" s="104">
        <f>SUM(D26:L26)</f>
        <v>441100</v>
      </c>
    </row>
    <row r="27" spans="1:14" s="45" customFormat="1" ht="18" customHeight="1">
      <c r="A27" s="1" t="s">
        <v>146</v>
      </c>
      <c r="B27" s="108"/>
      <c r="C27" s="108"/>
      <c r="D27" s="104" t="s">
        <v>49</v>
      </c>
      <c r="E27" s="5"/>
      <c r="F27" s="104" t="s">
        <v>49</v>
      </c>
      <c r="G27" s="5"/>
      <c r="H27" s="104" t="s">
        <v>49</v>
      </c>
      <c r="I27" s="104"/>
      <c r="J27" s="104" t="s">
        <v>49</v>
      </c>
      <c r="K27" s="5"/>
      <c r="L27" s="104">
        <v>525</v>
      </c>
      <c r="M27" s="104"/>
      <c r="N27" s="104">
        <f>SUM(D27:L27)</f>
        <v>525</v>
      </c>
    </row>
    <row r="28" spans="1:14" ht="18" customHeight="1">
      <c r="A28" s="1" t="s">
        <v>144</v>
      </c>
      <c r="B28" s="108"/>
      <c r="C28" s="108"/>
      <c r="D28" s="110" t="s">
        <v>49</v>
      </c>
      <c r="E28" s="5"/>
      <c r="F28" s="110" t="s">
        <v>49</v>
      </c>
      <c r="G28" s="5"/>
      <c r="H28" s="110" t="s">
        <v>49</v>
      </c>
      <c r="I28" s="104"/>
      <c r="J28" s="110">
        <v>391820295</v>
      </c>
      <c r="K28" s="5"/>
      <c r="L28" s="110" t="s">
        <v>49</v>
      </c>
      <c r="M28" s="104"/>
      <c r="N28" s="110">
        <f>SUM(D28:L28)</f>
        <v>391820295</v>
      </c>
    </row>
    <row r="29" spans="1:14" ht="6" customHeight="1">
      <c r="A29" s="1"/>
      <c r="B29" s="108"/>
      <c r="C29" s="10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8" customHeight="1" thickBot="1">
      <c r="A30" s="107" t="s">
        <v>120</v>
      </c>
      <c r="B30" s="1"/>
      <c r="C30" s="1"/>
      <c r="D30" s="113">
        <f>SUM(D21:D28)</f>
        <v>2756236205</v>
      </c>
      <c r="E30" s="96"/>
      <c r="F30" s="113">
        <f>SUM(F21:F28)</f>
        <v>4299728472</v>
      </c>
      <c r="G30" s="96"/>
      <c r="H30" s="113">
        <f>SUM(H21:H28)</f>
        <v>123000000</v>
      </c>
      <c r="I30" s="96"/>
      <c r="J30" s="113">
        <f>SUM(J21:J28)</f>
        <v>1683333288</v>
      </c>
      <c r="K30" s="96"/>
      <c r="L30" s="113">
        <f>SUM(L21:L28)</f>
        <v>2791579</v>
      </c>
      <c r="M30" s="104"/>
      <c r="N30" s="113">
        <f>SUM(N21:N28)</f>
        <v>8865089544</v>
      </c>
    </row>
    <row r="31" spans="1:14" ht="18" customHeight="1" thickTop="1">
      <c r="A31" s="107"/>
      <c r="B31" s="1"/>
      <c r="C31" s="1"/>
      <c r="D31" s="104"/>
      <c r="E31" s="96"/>
      <c r="F31" s="96"/>
      <c r="G31" s="96"/>
      <c r="H31" s="104"/>
      <c r="I31" s="96"/>
      <c r="J31" s="104"/>
      <c r="K31" s="96"/>
      <c r="L31" s="104"/>
      <c r="M31" s="104"/>
      <c r="N31" s="104"/>
    </row>
    <row r="32" spans="1:14" ht="18" customHeight="1">
      <c r="A32" s="122"/>
      <c r="D32" s="120"/>
      <c r="E32" s="117"/>
      <c r="F32" s="117"/>
      <c r="G32" s="117"/>
      <c r="H32" s="120"/>
      <c r="I32" s="117"/>
      <c r="J32" s="120"/>
      <c r="K32" s="117"/>
      <c r="L32" s="120"/>
      <c r="M32" s="120"/>
      <c r="N32" s="120"/>
    </row>
    <row r="33" spans="1:14" ht="15.75" customHeight="1">
      <c r="A33" s="122"/>
      <c r="D33" s="120"/>
      <c r="E33" s="117"/>
      <c r="F33" s="117"/>
      <c r="G33" s="117"/>
      <c r="H33" s="120"/>
      <c r="I33" s="117"/>
      <c r="J33" s="120"/>
      <c r="K33" s="117"/>
      <c r="L33" s="120"/>
      <c r="M33" s="120"/>
      <c r="N33" s="120"/>
    </row>
    <row r="34" spans="1:14" ht="21.95" customHeight="1">
      <c r="A34" s="73" t="str">
        <f>+'6-7'!A44</f>
        <v>หมายเหตุประกอบข้อมูลทางการเงินเป็นส่วนหนึ่งของข้อมูลทางการเงินระหว่างกาลนี้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</row>
    <row r="35" spans="1:14" ht="10.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</sheetData>
  <mergeCells count="4">
    <mergeCell ref="A1:N1"/>
    <mergeCell ref="A2:N2"/>
    <mergeCell ref="A3:N3"/>
    <mergeCell ref="H5:J5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topLeftCell="A70" zoomScaleNormal="100" zoomScaleSheetLayoutView="100" workbookViewId="0">
      <selection activeCell="B36" sqref="B36"/>
    </sheetView>
  </sheetViews>
  <sheetFormatPr defaultColWidth="10.7109375" defaultRowHeight="21.75" customHeight="1"/>
  <cols>
    <col min="1" max="1" width="2.28515625" style="7" customWidth="1"/>
    <col min="2" max="2" width="42.85546875" style="7" customWidth="1"/>
    <col min="3" max="3" width="7.7109375" style="7" customWidth="1"/>
    <col min="4" max="4" width="1.140625" style="7" customWidth="1"/>
    <col min="5" max="5" width="13.7109375" style="76" customWidth="1"/>
    <col min="6" max="6" width="1.140625" style="76" customWidth="1"/>
    <col min="7" max="7" width="13.7109375" style="76" customWidth="1"/>
    <col min="8" max="16384" width="10.7109375" style="7"/>
  </cols>
  <sheetData>
    <row r="1" spans="1:7" s="115" customFormat="1" ht="18.95" customHeight="1">
      <c r="A1" s="114" t="str">
        <f>'2-3'!A1:F1</f>
        <v>บริษัทเงินทุน ศรีสวัสดิ์ จำกัด (มหาชน)</v>
      </c>
      <c r="B1" s="114"/>
      <c r="C1" s="125"/>
      <c r="D1" s="125"/>
      <c r="E1" s="126"/>
      <c r="F1" s="126"/>
      <c r="G1" s="126"/>
    </row>
    <row r="2" spans="1:7" ht="18.95" customHeight="1">
      <c r="A2" s="114" t="s">
        <v>159</v>
      </c>
      <c r="B2" s="114"/>
      <c r="C2" s="125"/>
      <c r="D2" s="125"/>
      <c r="E2" s="126"/>
      <c r="F2" s="126"/>
      <c r="G2" s="126"/>
    </row>
    <row r="3" spans="1:7" ht="18.95" customHeight="1">
      <c r="A3" s="116" t="str">
        <f>+'6-7'!A3:F3</f>
        <v>สำหรับงวดเก้าเดือนสิ้นสุดวันที่ 30 กันยายน พ.ศ. 2562</v>
      </c>
      <c r="B3" s="116"/>
      <c r="C3" s="127"/>
      <c r="D3" s="127"/>
      <c r="E3" s="128"/>
      <c r="F3" s="128"/>
      <c r="G3" s="128"/>
    </row>
    <row r="4" spans="1:7" ht="9.75" customHeight="1">
      <c r="A4" s="125"/>
      <c r="B4" s="125"/>
      <c r="C4" s="125"/>
      <c r="D4" s="125"/>
      <c r="E4" s="126"/>
      <c r="F4" s="126"/>
      <c r="G4" s="126"/>
    </row>
    <row r="5" spans="1:7" ht="20.100000000000001" customHeight="1">
      <c r="A5" s="60"/>
      <c r="B5" s="60"/>
      <c r="C5" s="129"/>
      <c r="D5" s="129"/>
      <c r="E5" s="121" t="s">
        <v>5</v>
      </c>
      <c r="F5" s="130"/>
      <c r="G5" s="121" t="s">
        <v>6</v>
      </c>
    </row>
    <row r="6" spans="1:7" ht="20.100000000000001" customHeight="1">
      <c r="C6" s="118" t="s">
        <v>7</v>
      </c>
      <c r="D6" s="35"/>
      <c r="E6" s="119" t="s">
        <v>8</v>
      </c>
      <c r="F6" s="131"/>
      <c r="G6" s="119" t="s">
        <v>8</v>
      </c>
    </row>
    <row r="7" spans="1:7" ht="20.100000000000001" customHeight="1">
      <c r="A7" s="67" t="s">
        <v>76</v>
      </c>
      <c r="B7" s="67"/>
      <c r="C7" s="35"/>
      <c r="D7" s="35"/>
      <c r="E7" s="121"/>
      <c r="F7" s="131"/>
      <c r="G7" s="121"/>
    </row>
    <row r="8" spans="1:7" ht="20.100000000000001" customHeight="1">
      <c r="A8" s="60" t="s">
        <v>60</v>
      </c>
      <c r="B8" s="60"/>
      <c r="D8" s="123"/>
      <c r="E8" s="79">
        <f>+'6-7'!D31</f>
        <v>493754196</v>
      </c>
      <c r="F8" s="132"/>
      <c r="G8" s="79">
        <f>+'6-7'!F31</f>
        <v>389577783</v>
      </c>
    </row>
    <row r="9" spans="1:7" ht="20.100000000000001" customHeight="1">
      <c r="A9" s="60" t="s">
        <v>96</v>
      </c>
      <c r="B9" s="60"/>
      <c r="D9" s="123"/>
      <c r="E9" s="79"/>
      <c r="F9" s="132"/>
      <c r="G9" s="79"/>
    </row>
    <row r="10" spans="1:7" ht="20.100000000000001" customHeight="1">
      <c r="A10" s="60" t="s">
        <v>97</v>
      </c>
      <c r="B10" s="60" t="s">
        <v>98</v>
      </c>
      <c r="D10" s="123"/>
      <c r="E10" s="79"/>
      <c r="F10" s="132"/>
      <c r="G10" s="79"/>
    </row>
    <row r="11" spans="1:7" ht="20.100000000000001" customHeight="1">
      <c r="B11" s="60" t="s">
        <v>99</v>
      </c>
      <c r="C11" s="45"/>
      <c r="D11" s="123"/>
      <c r="E11" s="79">
        <v>11685768</v>
      </c>
      <c r="F11" s="132"/>
      <c r="G11" s="79">
        <v>4506494</v>
      </c>
    </row>
    <row r="12" spans="1:7" ht="20.100000000000001" customHeight="1">
      <c r="B12" s="60" t="s">
        <v>147</v>
      </c>
      <c r="C12" s="45"/>
      <c r="D12" s="123"/>
      <c r="E12" s="79">
        <v>1647689</v>
      </c>
      <c r="F12" s="132"/>
      <c r="G12" s="79">
        <v>0</v>
      </c>
    </row>
    <row r="13" spans="1:7" ht="20.100000000000001" customHeight="1">
      <c r="B13" s="77" t="s">
        <v>148</v>
      </c>
      <c r="C13" s="45">
        <v>12</v>
      </c>
      <c r="D13" s="123"/>
      <c r="E13" s="79">
        <v>3141</v>
      </c>
      <c r="F13" s="132"/>
      <c r="G13" s="79">
        <v>0</v>
      </c>
    </row>
    <row r="14" spans="1:7" ht="20.100000000000001" customHeight="1">
      <c r="B14" s="60" t="s">
        <v>181</v>
      </c>
      <c r="C14" s="51">
        <v>21</v>
      </c>
      <c r="D14" s="133"/>
      <c r="E14" s="132">
        <v>656</v>
      </c>
      <c r="F14" s="132"/>
      <c r="G14" s="132">
        <v>-2172598</v>
      </c>
    </row>
    <row r="15" spans="1:7" ht="20.100000000000001" customHeight="1">
      <c r="B15" s="60" t="s">
        <v>100</v>
      </c>
      <c r="C15" s="51">
        <v>11</v>
      </c>
      <c r="D15" s="133"/>
      <c r="E15" s="132">
        <v>9762367</v>
      </c>
      <c r="F15" s="132"/>
      <c r="G15" s="132">
        <v>-28999999</v>
      </c>
    </row>
    <row r="16" spans="1:7" ht="20.100000000000001" customHeight="1">
      <c r="B16" s="60" t="s">
        <v>59</v>
      </c>
      <c r="C16" s="51"/>
      <c r="D16" s="133"/>
      <c r="E16" s="132">
        <v>70339531</v>
      </c>
      <c r="F16" s="132"/>
      <c r="G16" s="132">
        <v>204344251</v>
      </c>
    </row>
    <row r="17" spans="1:9" ht="20.100000000000001" customHeight="1">
      <c r="B17" s="60" t="s">
        <v>163</v>
      </c>
      <c r="C17" s="134">
        <v>6.2</v>
      </c>
      <c r="D17" s="60"/>
      <c r="E17" s="79">
        <v>605320</v>
      </c>
      <c r="F17" s="132"/>
      <c r="G17" s="79">
        <v>720298</v>
      </c>
    </row>
    <row r="18" spans="1:9" ht="20.100000000000001" customHeight="1">
      <c r="B18" s="60" t="s">
        <v>101</v>
      </c>
      <c r="C18" s="134">
        <v>10</v>
      </c>
      <c r="D18" s="60"/>
      <c r="E18" s="79">
        <v>-356628</v>
      </c>
      <c r="F18" s="132"/>
      <c r="G18" s="79">
        <v>-604792</v>
      </c>
    </row>
    <row r="19" spans="1:9" ht="20.100000000000001" customHeight="1">
      <c r="B19" s="60" t="s">
        <v>102</v>
      </c>
      <c r="C19" s="134"/>
      <c r="D19" s="60"/>
      <c r="E19" s="135">
        <v>7031834</v>
      </c>
      <c r="F19" s="132"/>
      <c r="G19" s="135">
        <v>2711382</v>
      </c>
    </row>
    <row r="20" spans="1:9" ht="20.100000000000001" customHeight="1">
      <c r="B20" s="60" t="s">
        <v>47</v>
      </c>
      <c r="C20" s="134"/>
      <c r="D20" s="60"/>
      <c r="E20" s="79">
        <v>-1891031685</v>
      </c>
      <c r="F20" s="132"/>
      <c r="G20" s="79">
        <v>-1214230515</v>
      </c>
    </row>
    <row r="21" spans="1:9" ht="20.100000000000001" customHeight="1">
      <c r="B21" s="60" t="s">
        <v>103</v>
      </c>
      <c r="C21" s="134"/>
      <c r="D21" s="60"/>
      <c r="E21" s="79">
        <v>-2396128</v>
      </c>
      <c r="F21" s="132"/>
      <c r="G21" s="79">
        <v>-2372136</v>
      </c>
    </row>
    <row r="22" spans="1:9" ht="20.100000000000001" customHeight="1">
      <c r="B22" s="60" t="s">
        <v>104</v>
      </c>
      <c r="C22" s="60"/>
      <c r="D22" s="60"/>
      <c r="E22" s="79">
        <v>1638718804</v>
      </c>
      <c r="F22" s="132"/>
      <c r="G22" s="79">
        <v>1207110584</v>
      </c>
      <c r="I22" s="79"/>
    </row>
    <row r="23" spans="1:9" ht="20.100000000000001" customHeight="1">
      <c r="B23" s="60" t="s">
        <v>105</v>
      </c>
      <c r="C23" s="60"/>
      <c r="D23" s="60"/>
      <c r="E23" s="61">
        <v>-386481821</v>
      </c>
      <c r="F23" s="79"/>
      <c r="G23" s="61">
        <v>-334683988</v>
      </c>
      <c r="I23" s="79"/>
    </row>
    <row r="24" spans="1:9" ht="20.100000000000001" customHeight="1">
      <c r="B24" s="60" t="s">
        <v>106</v>
      </c>
      <c r="C24" s="134"/>
      <c r="D24" s="60"/>
      <c r="E24" s="135">
        <v>-194000.00000000093</v>
      </c>
      <c r="F24" s="132"/>
      <c r="G24" s="135">
        <v>-766100</v>
      </c>
      <c r="I24" s="79"/>
    </row>
    <row r="25" spans="1:9" ht="20.100000000000001" customHeight="1">
      <c r="B25" s="60" t="s">
        <v>107</v>
      </c>
      <c r="C25" s="60"/>
      <c r="D25" s="60"/>
      <c r="E25" s="81">
        <v>-62020040</v>
      </c>
      <c r="F25" s="79"/>
      <c r="G25" s="81">
        <v>-65385735</v>
      </c>
      <c r="I25" s="79"/>
    </row>
    <row r="26" spans="1:9" ht="6" customHeight="1">
      <c r="A26" s="60"/>
      <c r="B26" s="60"/>
      <c r="C26" s="60"/>
      <c r="D26" s="60"/>
      <c r="E26" s="79"/>
      <c r="F26" s="79"/>
      <c r="G26" s="79"/>
      <c r="I26" s="79"/>
    </row>
    <row r="27" spans="1:9" ht="20.100000000000001" customHeight="1">
      <c r="A27" s="7" t="s">
        <v>180</v>
      </c>
      <c r="C27" s="60"/>
      <c r="D27" s="60"/>
      <c r="E27" s="79"/>
      <c r="F27" s="132"/>
      <c r="G27" s="79"/>
      <c r="I27" s="79"/>
    </row>
    <row r="28" spans="1:9" ht="20.100000000000001" customHeight="1">
      <c r="B28" s="115" t="s">
        <v>108</v>
      </c>
      <c r="C28" s="60"/>
      <c r="D28" s="60"/>
      <c r="E28" s="79">
        <f>SUM(E8:E27)</f>
        <v>-108930996</v>
      </c>
      <c r="F28" s="132"/>
      <c r="G28" s="79">
        <f>SUM(G8:G27)</f>
        <v>159754929</v>
      </c>
      <c r="I28" s="132"/>
    </row>
    <row r="29" spans="1:9" ht="6.75" customHeight="1">
      <c r="C29" s="60"/>
      <c r="D29" s="60"/>
      <c r="E29" s="79"/>
      <c r="F29" s="132"/>
      <c r="G29" s="79"/>
      <c r="I29" s="132"/>
    </row>
    <row r="30" spans="1:9" ht="20.100000000000001" customHeight="1">
      <c r="A30" s="67" t="s">
        <v>77</v>
      </c>
      <c r="B30" s="67"/>
      <c r="C30" s="60"/>
      <c r="D30" s="60"/>
      <c r="E30" s="79"/>
      <c r="F30" s="132"/>
      <c r="G30" s="79"/>
      <c r="I30" s="132"/>
    </row>
    <row r="31" spans="1:9" ht="20.100000000000001" customHeight="1">
      <c r="B31" s="60" t="s">
        <v>109</v>
      </c>
      <c r="C31" s="60"/>
      <c r="D31" s="60"/>
      <c r="E31" s="79">
        <v>-200000000</v>
      </c>
      <c r="F31" s="132"/>
      <c r="G31" s="79">
        <v>400000000</v>
      </c>
      <c r="I31" s="79"/>
    </row>
    <row r="32" spans="1:9" ht="20.100000000000001" customHeight="1">
      <c r="B32" s="60" t="s">
        <v>110</v>
      </c>
      <c r="C32" s="60"/>
      <c r="D32" s="60"/>
      <c r="E32" s="79">
        <v>-932920593.67000008</v>
      </c>
      <c r="F32" s="132"/>
      <c r="G32" s="79">
        <v>-6416476186</v>
      </c>
      <c r="I32" s="79"/>
    </row>
    <row r="33" spans="1:9" ht="20.100000000000001" customHeight="1">
      <c r="B33" s="60" t="s">
        <v>111</v>
      </c>
      <c r="C33" s="60"/>
      <c r="D33" s="60"/>
      <c r="E33" s="79">
        <v>-55345913</v>
      </c>
      <c r="F33" s="132"/>
      <c r="G33" s="79">
        <v>-34608811</v>
      </c>
      <c r="I33" s="135"/>
    </row>
    <row r="34" spans="1:9" ht="20.100000000000001" customHeight="1">
      <c r="B34" s="60" t="s">
        <v>20</v>
      </c>
      <c r="C34" s="60"/>
      <c r="D34" s="60"/>
      <c r="E34" s="76">
        <v>-200462557</v>
      </c>
      <c r="G34" s="76">
        <v>-132716943</v>
      </c>
      <c r="I34" s="79"/>
    </row>
    <row r="35" spans="1:9" ht="20.100000000000001" customHeight="1">
      <c r="A35" s="67" t="s">
        <v>78</v>
      </c>
      <c r="B35" s="67"/>
      <c r="C35" s="60"/>
      <c r="D35" s="60"/>
      <c r="E35" s="79"/>
      <c r="F35" s="132"/>
      <c r="G35" s="79"/>
      <c r="I35" s="79"/>
    </row>
    <row r="36" spans="1:9" ht="20.100000000000001" customHeight="1">
      <c r="B36" s="60" t="s">
        <v>25</v>
      </c>
      <c r="C36" s="60"/>
      <c r="D36" s="60"/>
      <c r="E36" s="40">
        <v>-437922344</v>
      </c>
      <c r="F36" s="132"/>
      <c r="G36" s="40">
        <v>23081962</v>
      </c>
      <c r="I36" s="79"/>
    </row>
    <row r="37" spans="1:9" ht="20.100000000000001" customHeight="1">
      <c r="B37" s="60" t="s">
        <v>27</v>
      </c>
      <c r="C37" s="60"/>
      <c r="D37" s="60"/>
      <c r="E37" s="40">
        <v>-95105</v>
      </c>
      <c r="F37" s="132"/>
      <c r="G37" s="40">
        <v>-25264424</v>
      </c>
      <c r="I37" s="61"/>
    </row>
    <row r="38" spans="1:9" ht="20.100000000000001" customHeight="1">
      <c r="B38" s="60" t="s">
        <v>29</v>
      </c>
      <c r="C38" s="60"/>
      <c r="D38" s="60"/>
      <c r="E38" s="82">
        <v>1756362310</v>
      </c>
      <c r="F38" s="132"/>
      <c r="G38" s="82">
        <v>760429948</v>
      </c>
      <c r="I38" s="135"/>
    </row>
    <row r="39" spans="1:9" ht="6" customHeight="1">
      <c r="A39" s="60"/>
      <c r="B39" s="60"/>
      <c r="C39" s="60"/>
      <c r="D39" s="60"/>
      <c r="E39" s="79"/>
      <c r="F39" s="79"/>
      <c r="G39" s="79"/>
      <c r="I39" s="79"/>
    </row>
    <row r="40" spans="1:9" ht="20.100000000000001" customHeight="1">
      <c r="A40" s="60" t="s">
        <v>164</v>
      </c>
      <c r="B40" s="60"/>
      <c r="C40" s="60"/>
      <c r="D40" s="60"/>
      <c r="E40" s="82">
        <f>SUM(E28:E39)</f>
        <v>-179315198.67000008</v>
      </c>
      <c r="F40" s="132"/>
      <c r="G40" s="82">
        <f>SUM(G28:G39)</f>
        <v>-5265799525</v>
      </c>
    </row>
    <row r="41" spans="1:9" ht="6.75" customHeight="1">
      <c r="A41" s="60"/>
      <c r="B41" s="60"/>
      <c r="C41" s="60"/>
      <c r="D41" s="60"/>
      <c r="E41" s="40"/>
      <c r="F41" s="132"/>
      <c r="G41" s="40"/>
    </row>
    <row r="42" spans="1:9" ht="21.95" customHeight="1">
      <c r="A42" s="124" t="str">
        <f>'8'!A34</f>
        <v>หมายเหตุประกอบข้อมูลทางการเงินเป็นส่วนหนึ่งของข้อมูลทางการเงินระหว่างกาลนี้</v>
      </c>
      <c r="B42" s="124"/>
      <c r="C42" s="136"/>
      <c r="D42" s="136"/>
      <c r="E42" s="81"/>
      <c r="F42" s="81"/>
      <c r="G42" s="81"/>
    </row>
    <row r="43" spans="1:9" ht="21" customHeight="1">
      <c r="A43" s="114" t="str">
        <f>A1</f>
        <v>บริษัทเงินทุน ศรีสวัสดิ์ จำกัด (มหาชน)</v>
      </c>
      <c r="B43" s="114"/>
      <c r="C43" s="125"/>
      <c r="D43" s="125"/>
      <c r="E43" s="126"/>
      <c r="F43" s="126"/>
      <c r="G43" s="126"/>
    </row>
    <row r="44" spans="1:9" s="115" customFormat="1" ht="21" customHeight="1">
      <c r="A44" s="114" t="s">
        <v>160</v>
      </c>
      <c r="B44" s="114"/>
      <c r="C44" s="125"/>
      <c r="D44" s="125"/>
      <c r="E44" s="126"/>
      <c r="F44" s="126"/>
      <c r="G44" s="126"/>
    </row>
    <row r="45" spans="1:9" ht="21" customHeight="1">
      <c r="A45" s="116" t="str">
        <f>A3</f>
        <v>สำหรับงวดเก้าเดือนสิ้นสุดวันที่ 30 กันยายน พ.ศ. 2562</v>
      </c>
      <c r="B45" s="116"/>
      <c r="C45" s="127"/>
      <c r="D45" s="127"/>
      <c r="E45" s="128"/>
      <c r="F45" s="128"/>
      <c r="G45" s="128"/>
    </row>
    <row r="46" spans="1:9" ht="21" customHeight="1">
      <c r="A46" s="137"/>
      <c r="B46" s="137"/>
      <c r="C46" s="138"/>
      <c r="D46" s="138"/>
      <c r="E46" s="139"/>
      <c r="F46" s="139"/>
      <c r="G46" s="139"/>
    </row>
    <row r="47" spans="1:9" ht="21" customHeight="1">
      <c r="A47" s="60"/>
      <c r="B47" s="60"/>
      <c r="C47" s="129"/>
      <c r="D47" s="129"/>
      <c r="E47" s="121" t="s">
        <v>5</v>
      </c>
      <c r="F47" s="130"/>
      <c r="G47" s="121" t="s">
        <v>6</v>
      </c>
    </row>
    <row r="48" spans="1:9" ht="21" customHeight="1">
      <c r="A48" s="60"/>
      <c r="B48" s="60"/>
      <c r="C48" s="118" t="s">
        <v>7</v>
      </c>
      <c r="D48" s="35"/>
      <c r="E48" s="119" t="s">
        <v>8</v>
      </c>
      <c r="F48" s="131"/>
      <c r="G48" s="119" t="s">
        <v>8</v>
      </c>
    </row>
    <row r="49" spans="1:7" ht="6" customHeight="1"/>
    <row r="50" spans="1:7" ht="21" customHeight="1">
      <c r="A50" s="67" t="s">
        <v>79</v>
      </c>
      <c r="B50" s="67"/>
      <c r="C50" s="60"/>
      <c r="D50" s="60"/>
      <c r="E50" s="79"/>
      <c r="F50" s="132"/>
      <c r="G50" s="79"/>
    </row>
    <row r="51" spans="1:7" ht="21" customHeight="1">
      <c r="A51" s="60" t="s">
        <v>80</v>
      </c>
      <c r="B51" s="60"/>
      <c r="C51" s="134">
        <v>12</v>
      </c>
      <c r="D51" s="60"/>
      <c r="E51" s="40">
        <v>-10166608</v>
      </c>
      <c r="F51" s="132"/>
      <c r="G51" s="40">
        <v>-134972676</v>
      </c>
    </row>
    <row r="52" spans="1:7" ht="21" customHeight="1">
      <c r="A52" s="60" t="s">
        <v>81</v>
      </c>
      <c r="B52" s="60"/>
      <c r="C52" s="60"/>
      <c r="D52" s="60"/>
      <c r="E52" s="40">
        <v>-1115475</v>
      </c>
      <c r="F52" s="132"/>
      <c r="G52" s="40">
        <v>-2579877</v>
      </c>
    </row>
    <row r="53" spans="1:7" ht="21" customHeight="1">
      <c r="A53" s="60" t="s">
        <v>167</v>
      </c>
      <c r="B53" s="60"/>
      <c r="C53" s="60"/>
      <c r="D53" s="60"/>
      <c r="E53" s="40">
        <v>2152337</v>
      </c>
      <c r="F53" s="132"/>
      <c r="G53" s="40">
        <v>0</v>
      </c>
    </row>
    <row r="54" spans="1:7" ht="21" customHeight="1">
      <c r="A54" s="60" t="s">
        <v>82</v>
      </c>
      <c r="B54" s="60"/>
      <c r="C54" s="134"/>
      <c r="D54" s="60"/>
      <c r="E54" s="79">
        <v>15000400</v>
      </c>
      <c r="F54" s="132"/>
      <c r="G54" s="79">
        <v>95976969</v>
      </c>
    </row>
    <row r="55" spans="1:7" ht="21" customHeight="1">
      <c r="A55" s="60" t="s">
        <v>83</v>
      </c>
      <c r="B55" s="60"/>
      <c r="C55" s="60"/>
      <c r="D55" s="60"/>
      <c r="E55" s="81">
        <v>2396128</v>
      </c>
      <c r="F55" s="132"/>
      <c r="G55" s="81">
        <v>2372136</v>
      </c>
    </row>
    <row r="56" spans="1:7" ht="6" customHeight="1">
      <c r="A56" s="60"/>
      <c r="B56" s="60"/>
      <c r="C56" s="60"/>
      <c r="D56" s="60"/>
      <c r="E56" s="79"/>
      <c r="F56" s="79"/>
      <c r="G56" s="79"/>
    </row>
    <row r="57" spans="1:7" ht="21" customHeight="1">
      <c r="A57" s="60" t="s">
        <v>166</v>
      </c>
      <c r="B57" s="60"/>
      <c r="C57" s="60"/>
      <c r="D57" s="60"/>
      <c r="E57" s="81">
        <f>SUM(E51:E55)</f>
        <v>8266782</v>
      </c>
      <c r="F57" s="132"/>
      <c r="G57" s="81">
        <f>SUM(G51:G55)</f>
        <v>-39203448</v>
      </c>
    </row>
    <row r="58" spans="1:7" ht="21" customHeight="1">
      <c r="A58" s="60"/>
      <c r="B58" s="60"/>
      <c r="C58" s="60"/>
      <c r="D58" s="60"/>
      <c r="E58" s="79"/>
      <c r="F58" s="132"/>
      <c r="G58" s="79"/>
    </row>
    <row r="59" spans="1:7" ht="21" customHeight="1">
      <c r="A59" s="122" t="s">
        <v>84</v>
      </c>
      <c r="B59" s="122"/>
      <c r="C59" s="60"/>
      <c r="D59" s="60"/>
      <c r="E59" s="79"/>
      <c r="F59" s="132"/>
      <c r="G59" s="79"/>
    </row>
    <row r="60" spans="1:7" ht="21" customHeight="1">
      <c r="A60" s="7" t="s">
        <v>170</v>
      </c>
      <c r="B60" s="122"/>
      <c r="C60" s="134" t="s">
        <v>169</v>
      </c>
      <c r="D60" s="60"/>
      <c r="E60" s="79">
        <v>500000000</v>
      </c>
      <c r="F60" s="132"/>
      <c r="G60" s="79">
        <v>5500000000</v>
      </c>
    </row>
    <row r="61" spans="1:7" ht="21" customHeight="1">
      <c r="A61" s="7" t="s">
        <v>149</v>
      </c>
      <c r="B61" s="122"/>
      <c r="C61" s="134" t="s">
        <v>169</v>
      </c>
      <c r="D61" s="60"/>
      <c r="E61" s="79">
        <v>-7000000000</v>
      </c>
      <c r="F61" s="132"/>
      <c r="G61" s="79">
        <v>0</v>
      </c>
    </row>
    <row r="62" spans="1:7" ht="21" customHeight="1">
      <c r="A62" s="7" t="s">
        <v>150</v>
      </c>
      <c r="B62" s="122"/>
      <c r="C62" s="134"/>
      <c r="D62" s="60"/>
      <c r="E62" s="79">
        <v>5953470192</v>
      </c>
      <c r="F62" s="132"/>
      <c r="G62" s="79">
        <v>0</v>
      </c>
    </row>
    <row r="63" spans="1:7" ht="21" customHeight="1">
      <c r="A63" s="7" t="s">
        <v>112</v>
      </c>
      <c r="C63" s="134">
        <v>16</v>
      </c>
      <c r="D63" s="60"/>
      <c r="E63" s="82">
        <v>0</v>
      </c>
      <c r="F63" s="132"/>
      <c r="G63" s="82">
        <v>-6303217</v>
      </c>
    </row>
    <row r="64" spans="1:7" ht="6" customHeight="1">
      <c r="A64" s="60"/>
      <c r="B64" s="60"/>
      <c r="C64" s="60"/>
      <c r="D64" s="60"/>
      <c r="E64" s="40"/>
      <c r="F64" s="132"/>
      <c r="G64" s="40"/>
    </row>
    <row r="65" spans="1:7" ht="21" customHeight="1">
      <c r="A65" s="7" t="s">
        <v>165</v>
      </c>
      <c r="C65" s="60"/>
      <c r="D65" s="60"/>
      <c r="E65" s="82">
        <f>SUM(E60:E64)</f>
        <v>-546529808</v>
      </c>
      <c r="F65" s="132"/>
      <c r="G65" s="82">
        <f>SUM(G60:G64)</f>
        <v>5493696783</v>
      </c>
    </row>
    <row r="66" spans="1:7" ht="21" customHeight="1">
      <c r="A66" s="60"/>
      <c r="B66" s="60"/>
      <c r="C66" s="60"/>
      <c r="D66" s="60"/>
      <c r="E66" s="79"/>
      <c r="F66" s="132"/>
      <c r="G66" s="79"/>
    </row>
    <row r="67" spans="1:7" ht="21" customHeight="1">
      <c r="A67" s="67" t="s">
        <v>178</v>
      </c>
      <c r="B67" s="67"/>
      <c r="C67" s="60"/>
      <c r="D67" s="60"/>
      <c r="E67" s="40">
        <f>SUM(E40,E57,E65)</f>
        <v>-717578224.67000008</v>
      </c>
      <c r="F67" s="132"/>
      <c r="G67" s="40">
        <f>SUM(G40,G57,G65)</f>
        <v>188693810</v>
      </c>
    </row>
    <row r="68" spans="1:7" ht="21" customHeight="1">
      <c r="A68" s="60" t="s">
        <v>85</v>
      </c>
      <c r="B68" s="60"/>
      <c r="C68" s="60"/>
      <c r="D68" s="60"/>
      <c r="E68" s="82">
        <v>1153709677</v>
      </c>
      <c r="F68" s="132"/>
      <c r="G68" s="82">
        <v>747033811</v>
      </c>
    </row>
    <row r="69" spans="1:7" ht="6" customHeight="1">
      <c r="A69" s="60"/>
      <c r="B69" s="60"/>
      <c r="C69" s="60"/>
      <c r="D69" s="60"/>
      <c r="E69" s="40"/>
      <c r="F69" s="132"/>
      <c r="G69" s="40"/>
    </row>
    <row r="70" spans="1:7" ht="21" customHeight="1" thickBot="1">
      <c r="A70" s="67" t="s">
        <v>113</v>
      </c>
      <c r="B70" s="60"/>
      <c r="C70" s="45"/>
      <c r="D70" s="133"/>
      <c r="E70" s="140">
        <f>SUM(E67:E68)</f>
        <v>436131452.32999992</v>
      </c>
      <c r="F70" s="132"/>
      <c r="G70" s="140">
        <f>SUM(G67:G68)</f>
        <v>935727621</v>
      </c>
    </row>
    <row r="71" spans="1:7" ht="21" customHeight="1" thickTop="1">
      <c r="C71" s="45"/>
      <c r="D71" s="133"/>
      <c r="E71" s="40"/>
      <c r="F71" s="132"/>
      <c r="G71" s="40"/>
    </row>
    <row r="72" spans="1:7" ht="21" customHeight="1">
      <c r="A72" s="7" t="s">
        <v>114</v>
      </c>
      <c r="C72" s="45"/>
      <c r="D72" s="133"/>
      <c r="E72" s="40"/>
      <c r="F72" s="132"/>
      <c r="G72" s="40"/>
    </row>
    <row r="73" spans="1:7" ht="21" customHeight="1">
      <c r="A73" s="7" t="s">
        <v>10</v>
      </c>
      <c r="C73" s="45"/>
      <c r="D73" s="133"/>
      <c r="E73" s="40">
        <v>20000</v>
      </c>
      <c r="F73" s="132"/>
      <c r="G73" s="40">
        <v>20000</v>
      </c>
    </row>
    <row r="74" spans="1:7" ht="21" customHeight="1">
      <c r="A74" s="7" t="s">
        <v>109</v>
      </c>
      <c r="C74" s="45"/>
      <c r="D74" s="133"/>
      <c r="E74" s="82">
        <v>436111452</v>
      </c>
      <c r="F74" s="132"/>
      <c r="G74" s="82">
        <v>935707621</v>
      </c>
    </row>
    <row r="75" spans="1:7" ht="6" customHeight="1">
      <c r="C75" s="45"/>
      <c r="D75" s="133"/>
      <c r="E75" s="40"/>
      <c r="F75" s="132"/>
      <c r="G75" s="40"/>
    </row>
    <row r="76" spans="1:7" ht="21" customHeight="1" thickBot="1">
      <c r="A76" s="122" t="s">
        <v>86</v>
      </c>
      <c r="C76" s="45"/>
      <c r="D76" s="133"/>
      <c r="E76" s="140">
        <f>SUM(E73:E75)</f>
        <v>436131452</v>
      </c>
      <c r="F76" s="79"/>
      <c r="G76" s="140">
        <f>SUM(G73:G75)</f>
        <v>935727621</v>
      </c>
    </row>
    <row r="77" spans="1:7" ht="21" customHeight="1" thickTop="1">
      <c r="C77" s="45"/>
      <c r="D77" s="133"/>
      <c r="E77" s="40"/>
      <c r="F77" s="132"/>
      <c r="G77" s="40"/>
    </row>
    <row r="78" spans="1:7" ht="21" customHeight="1">
      <c r="A78" s="122" t="s">
        <v>115</v>
      </c>
      <c r="C78" s="45"/>
      <c r="D78" s="133"/>
      <c r="E78" s="40"/>
      <c r="F78" s="132"/>
      <c r="G78" s="40"/>
    </row>
    <row r="79" spans="1:7" ht="6" customHeight="1">
      <c r="C79" s="45"/>
      <c r="D79" s="133"/>
      <c r="E79" s="40"/>
      <c r="F79" s="132"/>
      <c r="G79" s="40"/>
    </row>
    <row r="80" spans="1:7" ht="21" customHeight="1">
      <c r="A80" s="7" t="s">
        <v>117</v>
      </c>
      <c r="C80" s="45"/>
      <c r="D80" s="133"/>
      <c r="E80" s="40">
        <v>0</v>
      </c>
      <c r="F80" s="132"/>
      <c r="G80" s="40">
        <v>4280980</v>
      </c>
    </row>
    <row r="81" spans="1:7" ht="21" customHeight="1">
      <c r="A81" s="7" t="s">
        <v>116</v>
      </c>
      <c r="C81" s="45"/>
      <c r="D81" s="133"/>
      <c r="E81" s="40">
        <v>0</v>
      </c>
      <c r="F81" s="132"/>
      <c r="G81" s="40">
        <v>52496660</v>
      </c>
    </row>
    <row r="82" spans="1:7" ht="21" customHeight="1">
      <c r="C82" s="45"/>
      <c r="D82" s="133"/>
      <c r="E82" s="40"/>
      <c r="F82" s="132"/>
      <c r="G82" s="40"/>
    </row>
    <row r="83" spans="1:7" ht="3.75" customHeight="1">
      <c r="C83" s="45"/>
      <c r="D83" s="133"/>
      <c r="E83" s="40"/>
      <c r="F83" s="132"/>
      <c r="G83" s="40"/>
    </row>
    <row r="84" spans="1:7" ht="21.95" customHeight="1">
      <c r="A84" s="124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124"/>
      <c r="C84" s="136"/>
      <c r="D84" s="136"/>
      <c r="E84" s="82"/>
      <c r="F84" s="82"/>
      <c r="G84" s="82"/>
    </row>
    <row r="85" spans="1:7" ht="21.75" customHeight="1">
      <c r="A85" s="60"/>
      <c r="B85" s="60"/>
      <c r="C85" s="60"/>
      <c r="D85" s="60"/>
    </row>
  </sheetData>
  <pageMargins left="1.1000000000000001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4-5</vt:lpstr>
      <vt:lpstr>6-7</vt:lpstr>
      <vt:lpstr>8</vt:lpstr>
      <vt:lpstr>9-10</vt:lpstr>
      <vt:lpstr>'4-5'!Print_Area</vt:lpstr>
      <vt:lpstr>'6-7'!Print_Area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Yaowaluk Harnkitroong</cp:lastModifiedBy>
  <cp:lastPrinted>2019-11-12T07:57:37Z</cp:lastPrinted>
  <dcterms:created xsi:type="dcterms:W3CDTF">1999-05-15T03:54:17Z</dcterms:created>
  <dcterms:modified xsi:type="dcterms:W3CDTF">2019-11-13T08:19:59Z</dcterms:modified>
</cp:coreProperties>
</file>