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ngtakulpanich\Desktop\BAY Q3'2019\FS Q3 2019\FS Final Q3'2019 as of Nov 12, 2019\"/>
    </mc:Choice>
  </mc:AlternateContent>
  <bookViews>
    <workbookView xWindow="0" yWindow="0" windowWidth="23040" windowHeight="9228" tabRatio="776"/>
  </bookViews>
  <sheets>
    <sheet name="งบแสดงฐานะการเงิน" sheetId="1" r:id="rId1"/>
    <sheet name="งบกำไรขาดทุนเบ็ดเสร็จQ3" sheetId="2" r:id="rId2"/>
    <sheet name="งบกำไรขาดทุนเบ็ดเสร็จ" sheetId="3" r:id="rId3"/>
    <sheet name="งบแสดงการเปลี่ยนแปลง (รวม) " sheetId="4" r:id="rId4"/>
    <sheet name="งบแสดงการเปลี่ยนแปลง (เฉพาะ)" sheetId="5" r:id="rId5"/>
    <sheet name="งบกระแสเงินสด" sheetId="6" r:id="rId6"/>
  </sheets>
  <definedNames>
    <definedName name="_xlnm.Print_Area" localSheetId="4">'งบแสดงการเปลี่ยนแปลง (เฉพาะ)'!$A$1:$R$33</definedName>
    <definedName name="_xlnm.Print_Area" localSheetId="3">'งบแสดงการเปลี่ยนแปลง (รวม) '!$A$1:$W$34</definedName>
    <definedName name="_xlnm.Print_Area" localSheetId="5">งบกระแสเงินสด!$A$1:$H$110</definedName>
    <definedName name="Z_087D7FCB_E764_4D10_AB69_FD07480928C1_.wvu.PrintArea" localSheetId="5" hidden="1">งบกระแสเงินสด!$A$1:$H$110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5" hidden="1">งบกระแสเงินสด!$A$1:$H$110</definedName>
    <definedName name="Z_53D41ED1_950E_4CA4_9D77_C43A1C2E0667_.wvu.PrintArea" localSheetId="5" hidden="1">งบกระแสเงินสด!$A$1:$H$110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5" hidden="1">งบกระแสเงินสด!$A$1:$H$110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5" hidden="1">งบกระแสเงินสด!$A$1:$H$110</definedName>
    <definedName name="Z_9E9DEC32_45C0_4387_AB6A_38D1C99BDA4D_.wvu.Rows" localSheetId="4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5" hidden="1">งบกระแสเงินสด!$A$1:$H$110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5" hidden="1">งบกระแสเงินสด!$A$1:$H$110</definedName>
    <definedName name="Z_A82D71A6_5ECC_4BA2_82B4_D56FF780D735_.wvu.PrintArea" localSheetId="5" hidden="1">งบกระแสเงินสด!$A$1:$H$110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5" hidden="1">งบกระแสเงินสด!$A$1:$H$110</definedName>
    <definedName name="Z_D48A6B6E_A9B5_45A8_97E9_AAB64135FD09_.wvu.PrintArea" localSheetId="5" hidden="1">งบกระแสเงินสด!$A$1:$H$110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5" hidden="1">งบกระแสเงินสด!$A$1:$H$110</definedName>
    <definedName name="Z_EE5DE16A_08A1_4FC9_8025_039A4081A875_.wvu.Rows" localSheetId="0" hidden="1">งบแสดงฐานะการเงิน!#REF!</definedName>
  </definedNames>
  <calcPr calcId="162913" calcOnSave="0"/>
</workbook>
</file>

<file path=xl/calcChain.xml><?xml version="1.0" encoding="utf-8"?>
<calcChain xmlns="http://schemas.openxmlformats.org/spreadsheetml/2006/main">
  <c r="F84" i="6" l="1"/>
  <c r="P20" i="5" l="1"/>
  <c r="H84" i="6" l="1"/>
  <c r="D84" i="6"/>
  <c r="B84" i="6"/>
  <c r="H78" i="6"/>
  <c r="F78" i="6"/>
  <c r="D78" i="6"/>
  <c r="B78" i="6"/>
  <c r="H70" i="6"/>
  <c r="F70" i="6"/>
  <c r="D70" i="6"/>
  <c r="B70" i="6"/>
  <c r="H46" i="6"/>
  <c r="F46" i="6"/>
  <c r="D46" i="6"/>
  <c r="B46" i="6"/>
  <c r="A41" i="6"/>
  <c r="A73" i="6" s="1"/>
  <c r="H36" i="6"/>
  <c r="H59" i="6" s="1"/>
  <c r="F36" i="6"/>
  <c r="F59" i="6" s="1"/>
  <c r="D36" i="6"/>
  <c r="D59" i="6" s="1"/>
  <c r="B36" i="6"/>
  <c r="B59" i="6" s="1"/>
  <c r="P23" i="5"/>
  <c r="P24" i="5" s="1"/>
  <c r="N23" i="5"/>
  <c r="L23" i="5"/>
  <c r="J23" i="5"/>
  <c r="H23" i="5"/>
  <c r="F23" i="5"/>
  <c r="D23" i="5"/>
  <c r="R22" i="5"/>
  <c r="R21" i="5"/>
  <c r="R20" i="5"/>
  <c r="R19" i="5"/>
  <c r="N17" i="5"/>
  <c r="L17" i="5"/>
  <c r="J17" i="5"/>
  <c r="H17" i="5"/>
  <c r="F17" i="5"/>
  <c r="D17" i="5"/>
  <c r="R16" i="5"/>
  <c r="R15" i="5"/>
  <c r="P14" i="5"/>
  <c r="P17" i="5" s="1"/>
  <c r="R13" i="5"/>
  <c r="U25" i="4"/>
  <c r="O25" i="4"/>
  <c r="M25" i="4"/>
  <c r="K25" i="4"/>
  <c r="I25" i="4"/>
  <c r="G25" i="4"/>
  <c r="E25" i="4"/>
  <c r="C25" i="4"/>
  <c r="S24" i="4"/>
  <c r="W24" i="4" s="1"/>
  <c r="S23" i="4"/>
  <c r="W23" i="4" s="1"/>
  <c r="Q22" i="4"/>
  <c r="Q25" i="4" s="1"/>
  <c r="S21" i="4"/>
  <c r="W21" i="4" s="1"/>
  <c r="U19" i="4"/>
  <c r="O19" i="4"/>
  <c r="M19" i="4"/>
  <c r="K19" i="4"/>
  <c r="I19" i="4"/>
  <c r="G19" i="4"/>
  <c r="E19" i="4"/>
  <c r="C19" i="4"/>
  <c r="S18" i="4"/>
  <c r="W18" i="4" s="1"/>
  <c r="S17" i="4"/>
  <c r="W17" i="4" s="1"/>
  <c r="S16" i="4"/>
  <c r="W16" i="4" s="1"/>
  <c r="Q15" i="4"/>
  <c r="Q19" i="4" s="1"/>
  <c r="S14" i="4"/>
  <c r="W14" i="4" s="1"/>
  <c r="I53" i="3"/>
  <c r="G53" i="3"/>
  <c r="E53" i="3"/>
  <c r="C53" i="3"/>
  <c r="A48" i="3"/>
  <c r="I44" i="3"/>
  <c r="G44" i="3"/>
  <c r="E44" i="3"/>
  <c r="C44" i="3"/>
  <c r="I32" i="3"/>
  <c r="G32" i="3"/>
  <c r="E32" i="3"/>
  <c r="C32" i="3"/>
  <c r="I16" i="3"/>
  <c r="G16" i="3"/>
  <c r="E16" i="3"/>
  <c r="C16" i="3"/>
  <c r="I12" i="3"/>
  <c r="I25" i="3" s="1"/>
  <c r="I35" i="3" s="1"/>
  <c r="I37" i="3" s="1"/>
  <c r="G12" i="3"/>
  <c r="G25" i="3" s="1"/>
  <c r="E12" i="3"/>
  <c r="C12" i="3"/>
  <c r="I53" i="2"/>
  <c r="G53" i="2"/>
  <c r="E53" i="2"/>
  <c r="C53" i="2"/>
  <c r="A49" i="2"/>
  <c r="A48" i="2"/>
  <c r="I44" i="2"/>
  <c r="G44" i="2"/>
  <c r="E44" i="2"/>
  <c r="C44" i="2"/>
  <c r="I32" i="2"/>
  <c r="G32" i="2"/>
  <c r="E32" i="2"/>
  <c r="C32" i="2"/>
  <c r="I16" i="2"/>
  <c r="G16" i="2"/>
  <c r="E16" i="2"/>
  <c r="C16" i="2"/>
  <c r="I12" i="2"/>
  <c r="I25" i="2" s="1"/>
  <c r="I37" i="2" s="1"/>
  <c r="G12" i="2"/>
  <c r="E12" i="2"/>
  <c r="C12" i="2"/>
  <c r="I100" i="1"/>
  <c r="I102" i="1" s="1"/>
  <c r="G100" i="1"/>
  <c r="G102" i="1" s="1"/>
  <c r="E100" i="1"/>
  <c r="E102" i="1" s="1"/>
  <c r="C100" i="1"/>
  <c r="C102" i="1" s="1"/>
  <c r="I61" i="1"/>
  <c r="I103" i="1" s="1"/>
  <c r="G61" i="1"/>
  <c r="E61" i="1"/>
  <c r="C61" i="1"/>
  <c r="C103" i="1" s="1"/>
  <c r="I47" i="1"/>
  <c r="I84" i="1" s="1"/>
  <c r="G47" i="1"/>
  <c r="G84" i="1" s="1"/>
  <c r="E47" i="1"/>
  <c r="E84" i="1" s="1"/>
  <c r="C47" i="1"/>
  <c r="C84" i="1" s="1"/>
  <c r="A41" i="1"/>
  <c r="A78" i="1" s="1"/>
  <c r="I20" i="1"/>
  <c r="I24" i="1" s="1"/>
  <c r="I33" i="1" s="1"/>
  <c r="G20" i="1"/>
  <c r="G24" i="1" s="1"/>
  <c r="G33" i="1" s="1"/>
  <c r="E20" i="1"/>
  <c r="E24" i="1" s="1"/>
  <c r="E33" i="1" s="1"/>
  <c r="C20" i="1"/>
  <c r="C24" i="1" s="1"/>
  <c r="C33" i="1" s="1"/>
  <c r="C25" i="3" l="1"/>
  <c r="C35" i="3" s="1"/>
  <c r="C37" i="3" s="1"/>
  <c r="C57" i="3" s="1"/>
  <c r="C55" i="3" s="1"/>
  <c r="D85" i="6"/>
  <c r="D88" i="6" s="1"/>
  <c r="D90" i="6" s="1"/>
  <c r="E25" i="2"/>
  <c r="E35" i="2" s="1"/>
  <c r="E37" i="2" s="1"/>
  <c r="E45" i="2" s="1"/>
  <c r="E61" i="2" s="1"/>
  <c r="E59" i="2" s="1"/>
  <c r="H85" i="6"/>
  <c r="H88" i="6" s="1"/>
  <c r="H90" i="6" s="1"/>
  <c r="F85" i="6"/>
  <c r="F88" i="6" s="1"/>
  <c r="F90" i="6" s="1"/>
  <c r="B85" i="6"/>
  <c r="B88" i="6" s="1"/>
  <c r="B90" i="6" s="1"/>
  <c r="R23" i="5"/>
  <c r="R24" i="5" s="1"/>
  <c r="L24" i="5"/>
  <c r="S15" i="4"/>
  <c r="W15" i="4" s="1"/>
  <c r="W19" i="4" s="1"/>
  <c r="E25" i="3"/>
  <c r="E35" i="3" s="1"/>
  <c r="E37" i="3" s="1"/>
  <c r="E57" i="3" s="1"/>
  <c r="E55" i="3" s="1"/>
  <c r="G35" i="3"/>
  <c r="G37" i="3" s="1"/>
  <c r="G45" i="3" s="1"/>
  <c r="G61" i="3" s="1"/>
  <c r="G59" i="3" s="1"/>
  <c r="G25" i="2"/>
  <c r="G35" i="2" s="1"/>
  <c r="G37" i="2" s="1"/>
  <c r="G57" i="2" s="1"/>
  <c r="G55" i="2" s="1"/>
  <c r="C25" i="2"/>
  <c r="C35" i="2" s="1"/>
  <c r="C37" i="2" s="1"/>
  <c r="C57" i="2" s="1"/>
  <c r="C55" i="2" s="1"/>
  <c r="G103" i="1"/>
  <c r="E103" i="1"/>
  <c r="I57" i="2"/>
  <c r="I55" i="2" s="1"/>
  <c r="I45" i="2"/>
  <c r="I61" i="2" s="1"/>
  <c r="I59" i="2" s="1"/>
  <c r="I45" i="3"/>
  <c r="I61" i="3" s="1"/>
  <c r="I59" i="3" s="1"/>
  <c r="I57" i="3"/>
  <c r="I55" i="3" s="1"/>
  <c r="R14" i="5"/>
  <c r="R17" i="5" s="1"/>
  <c r="S22" i="4"/>
  <c r="S19" i="4" l="1"/>
  <c r="E57" i="2"/>
  <c r="E55" i="2" s="1"/>
  <c r="G57" i="3"/>
  <c r="G55" i="3" s="1"/>
  <c r="E45" i="3"/>
  <c r="E61" i="3" s="1"/>
  <c r="E59" i="3" s="1"/>
  <c r="C45" i="3"/>
  <c r="C61" i="3" s="1"/>
  <c r="C59" i="3" s="1"/>
  <c r="G45" i="2"/>
  <c r="G61" i="2" s="1"/>
  <c r="G59" i="2" s="1"/>
  <c r="C45" i="2"/>
  <c r="C61" i="2" s="1"/>
  <c r="C59" i="2" s="1"/>
  <c r="W22" i="4"/>
  <c r="W25" i="4" s="1"/>
  <c r="S25" i="4"/>
</calcChain>
</file>

<file path=xl/sharedStrings.xml><?xml version="1.0" encoding="utf-8"?>
<sst xmlns="http://schemas.openxmlformats.org/spreadsheetml/2006/main" count="410" uniqueCount="211">
  <si>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</si>
  <si>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</si>
  <si>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</si>
  <si>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</si>
  <si>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</si>
  <si>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</si>
  <si>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</si>
  <si>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31 ธันวาคม 2561</t>
  </si>
  <si>
    <t>สินทรัพย์</t>
  </si>
  <si>
    <t>เงินสด</t>
  </si>
  <si>
    <t xml:space="preserve">รายการระหว่างธนาคารและตลาดเงินสุทธิ </t>
  </si>
  <si>
    <t xml:space="preserve">สิทธิในการเรียกคืนหลักทรัพย์ </t>
  </si>
  <si>
    <t xml:space="preserve">สินทรัพย์ตราสารอนุพันธ์ </t>
  </si>
  <si>
    <t>เงินลงทุนสุทธิ</t>
  </si>
  <si>
    <t>เงินลงทุนในบริษัทย่อยและการร่วมค้าสุทธิ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</si>
  <si>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</si>
  <si>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</si>
  <si>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</si>
  <si>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</si>
  <si>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r>
      <t>หัก</t>
    </r>
    <r>
      <rPr>
        <sz val="13"/>
        <color indexed="8"/>
        <rFont val="Angsana New"/>
        <family val="1"/>
      </rPr>
      <t xml:space="preserve"> รายได้รอตัดบัญชี</t>
    </r>
  </si>
  <si>
    <r>
      <t>หัก</t>
    </r>
    <r>
      <rPr>
        <sz val="13"/>
        <color indexed="8"/>
        <rFont val="Angsana New"/>
        <family val="1"/>
      </rPr>
      <t xml:space="preserve"> ค่าเผื่อหนี้สงสัยจะสูญ </t>
    </r>
  </si>
  <si>
    <r>
      <t>หัก</t>
    </r>
    <r>
      <rPr>
        <sz val="13"/>
        <color indexed="8"/>
        <rFont val="Angsana New"/>
        <family val="1"/>
      </rPr>
      <t xml:space="preserve"> ค่าเผื่อการปรับมูลค่าจากการปรับโครงสร้างหนี้</t>
    </r>
  </si>
  <si>
    <t xml:space="preserve">  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</si>
  <si>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</si>
  <si>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</si>
  <si>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</si>
  <si>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</si>
  <si>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</si>
  <si>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ลูกหนี้เงินลงทุนในหลักทรัพย์</t>
  </si>
  <si>
    <t>สินทรัพย์ที่ถือไว้เพื่อขาย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</si>
  <si>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</si>
  <si>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</si>
  <si>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</si>
  <si>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</si>
  <si>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</si>
  <si>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รายการระหว่างธนาคารและตลาดเงินสุทธิ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</si>
  <si>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</si>
  <si>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</si>
  <si>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</si>
  <si>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</si>
  <si>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</si>
  <si>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</si>
  <si>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 xml:space="preserve">หนี้สินภาษีเงินได้รอตัดบัญชี </t>
  </si>
  <si>
    <t>เจ้าหนี้เงินลงทุนในหลักทรัพย์</t>
  </si>
  <si>
    <t>หนี้สินที่เกี่ยวข้องโดยตรงกับสินทรัพย์ที่ถือไว้เพื่อขาย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</si>
  <si>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</si>
  <si>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</si>
  <si>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</si>
  <si>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</si>
  <si>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</si>
  <si>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</si>
  <si>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</si>
  <si>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</si>
  <si>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</si>
  <si>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</si>
  <si>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</si>
  <si>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</si>
  <si>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</si>
  <si>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</si>
  <si>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</si>
  <si>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</si>
  <si>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</si>
  <si>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</si>
  <si>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</si>
  <si>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</si>
  <si>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(นายเซอิจิโระ  อาคิตะ)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</si>
  <si>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</si>
  <si>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</si>
  <si>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</si>
  <si>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</si>
  <si>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</si>
  <si>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"ยังไม่ได้ตรวจสอบ"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</si>
  <si>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</si>
  <si>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</si>
  <si>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</si>
  <si>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</si>
  <si>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</si>
  <si>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</si>
  <si>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</si>
  <si>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</si>
  <si>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</si>
  <si>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</si>
  <si>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</si>
  <si>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กำไรจากการจำหน่ายทรัพย์สินรอการขาย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</si>
  <si>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</si>
  <si>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</si>
  <si>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</si>
  <si>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</si>
  <si>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</si>
  <si>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</si>
  <si>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</si>
  <si>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</si>
  <si>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</si>
  <si>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</si>
  <si>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</si>
  <si>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</si>
  <si>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</si>
  <si>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</si>
  <si>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</si>
  <si>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</si>
  <si>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</si>
  <si>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</si>
  <si>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</si>
  <si>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</si>
  <si>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</si>
  <si>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</si>
  <si>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</si>
  <si>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</si>
  <si>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</si>
  <si>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</si>
  <si>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</si>
  <si>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</si>
  <si>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</si>
  <si>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 xml:space="preserve">        รวมกำไร (ขาดทุน) เบ็ดเสร็จอื่นสุทธิ</t>
  </si>
  <si>
    <t>งบแสดงการเปลี่ยนแปลงส่วนของเจ้าของ</t>
  </si>
  <si>
    <t>ส่วนของธนาคาร</t>
  </si>
  <si>
    <t>ส่วนได้เสียที่</t>
  </si>
  <si>
    <t>ทุนที่ออก</t>
  </si>
  <si>
    <t>ส่วนเกิน</t>
  </si>
  <si>
    <t>รวม</t>
  </si>
  <si>
    <t>ไม่มีอำนาจ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</si>
  <si>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</si>
  <si>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</si>
  <si>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</si>
  <si>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</si>
  <si>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</si>
  <si>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</si>
  <si>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</si>
  <si>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</si>
  <si>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</si>
  <si>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</si>
  <si>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</si>
  <si>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สำรองตามกฎหมาย</t>
  </si>
  <si>
    <t>ธนาคาร</t>
  </si>
  <si>
    <t>ตีราคาสินทรัพย์</t>
  </si>
  <si>
    <t>มูลค่าเงินลงทุน</t>
  </si>
  <si>
    <t>แปลงค่างบการเงิน</t>
  </si>
  <si>
    <t>การควบคุมเดียวกัน</t>
  </si>
  <si>
    <t xml:space="preserve"> </t>
  </si>
  <si>
    <t>ยอดคงเหลือ ณ วันที่ 1 มกราคม 2561</t>
  </si>
  <si>
    <t>การเปลี่ยนแปลงในส่วนเกินทุนจากการตีราคาสินทรัพย์</t>
  </si>
  <si>
    <t>เงินปันผลจ่าย</t>
  </si>
  <si>
    <t>การเปลี่ยนแปลงสัดส่วนในการถือหุ้นบริษัทย่อย</t>
  </si>
  <si>
    <t>ยอดคงเหลือ ณ วันที่ 1 มกราคม 2562</t>
  </si>
  <si>
    <r>
      <t xml:space="preserve">งบแสดงการเปลี่ยนแปลงส่วนของเจ้าของ </t>
    </r>
    <r>
      <rPr>
        <sz val="15"/>
        <rFont val="AngsanaUPC"/>
        <family val="1"/>
      </rPr>
      <t>(ต่อ)</t>
    </r>
  </si>
  <si>
    <t>ธนาคารกรุงศรีอยุธยา  จำกัด  (มหาชน) และบริษัทย่อย</t>
  </si>
  <si>
    <t>งบกระแสเงินสด</t>
  </si>
  <si>
    <t>กระแสเงินสดจากการดำเนินงาน</t>
  </si>
  <si>
    <t xml:space="preserve">รายการปรับกระทบกำไรจากการดำเนินงานก่อนภาษีเงินได้เป็นเงินสดรับ </t>
  </si>
  <si>
    <t>(จ่าย) จากกิจกรรมดำเนินงาน</t>
  </si>
  <si>
    <t>ค่าเสื่อมราคาและค่าตัดจำหน่าย</t>
  </si>
  <si>
    <t>ค่าใช้จ่ายดอกเบี้ยตามสัญญาเช่าการเงิน</t>
  </si>
  <si>
    <t>กำไรจากการแปลงค่าเงินตราต่างประเทศ</t>
  </si>
  <si>
    <t>(กำไร) ขาดทุนจากการจำหน่ายที่ดิน อาคารและอุปกรณ์</t>
  </si>
  <si>
    <t xml:space="preserve">ขาดทุนจากการด้อยค่าของทรัพย์สินรอการขาย </t>
  </si>
  <si>
    <t>สำรองอื่นเพิ่มขึ้น</t>
  </si>
  <si>
    <t>เงินสดรับภาษีเงินได้ขอคืน</t>
  </si>
  <si>
    <t>เงินสดรับดอกเบี้ย</t>
  </si>
  <si>
    <t>เงินสดจ่ายดอกเบี้ย</t>
  </si>
  <si>
    <t>รายได้เงินปันผลรับ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</si>
  <si>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</si>
  <si>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</si>
  <si>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</si>
  <si>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t xml:space="preserve"> ธนาคารกรุงศรีอยุธยา  จำกัด  (มหาชน) และบริษัทย่อย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</si>
  <si>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</si>
  <si>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</si>
  <si>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</si>
  <si>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</si>
  <si>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เงินลงทุนเพื่อค้า</t>
  </si>
  <si>
    <t>ทรัพย์สินรอการขาย</t>
  </si>
  <si>
    <t>สินทรัพย์อื่น</t>
  </si>
  <si>
    <t>หนี้สินดำเนินงาน 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</si>
  <si>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</si>
  <si>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</si>
  <si>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</si>
  <si>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</si>
  <si>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เงินสดจ่ายเพื่อลงทุนในบริษัทย่อย</t>
  </si>
  <si>
    <t>เงินสดรับจากเงินปันผลที่ได้รับจากบริษัทย่อย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</si>
  <si>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</si>
  <si>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</si>
  <si>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เงินสดจ่ายเพื่อซื้อสินทรัพย์อื่น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</si>
  <si>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</si>
  <si>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</si>
  <si>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</si>
  <si>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</si>
  <si>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เงินสดจ่ายสำหรับหนี้สินภายใต้สัญญาเช่าการเงิน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</si>
  <si>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</si>
  <si>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</si>
  <si>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</si>
  <si>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</si>
  <si>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</si>
  <si>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</si>
  <si>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</si>
  <si>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ขาดทุนจากการแปลงค่างบการเงินจากการดำเนินงานในต่างประเทศ</t>
  </si>
  <si>
    <t>หมายเหตุประกอบงบการเงินแบบย่อเป็นส่วนหนึ่งของงบการเงินระหว่างกาลนี้</t>
  </si>
  <si>
    <t>สำหรับงวดเก้าเดือนสิ้นสุดวันที่ 30 กันยายน 2562</t>
  </si>
  <si>
    <t>7.10</t>
  </si>
  <si>
    <t>ยอดคงเหลือ ณ วันที่ 30 กันยายน 2562</t>
  </si>
  <si>
    <t>ยอดคงเหลือ ณ วันที่ 30 กันยายน 2561</t>
  </si>
  <si>
    <t>เงินสดและรายการเทียบเท่าเงินสด ณ วันที่ 30 กันยายน</t>
  </si>
  <si>
    <t>(กำไร) ขาดทุนจากเงินลงทุน</t>
  </si>
  <si>
    <t>กำไรจากการดำเนินงานก่อนการเปลี่ยนแปลง</t>
  </si>
  <si>
    <t>ขาดทุนจากการด้อยค่าของที่ดิน อาคาร และอุปกรณ์</t>
  </si>
  <si>
    <t>เงินสดรับจากการขายเงินลงทุนในบริษัทย่อย</t>
  </si>
  <si>
    <t>กำไร (ขาดทุน) จากการจำหน่ายทรัพย์สินรอการขาย</t>
  </si>
  <si>
    <t>กำไร (ขาดทุน) จากการวัดมูลค่าเงินลงทุนเผื่อขาย</t>
  </si>
  <si>
    <t>กำไรที่ยังไม่เกิดขึ้นจริงจากการตีมูลค่าตราสารอนุพันธ์</t>
  </si>
  <si>
    <t>ส่วนลดมูลค่าเงินลงทุนเพิ่มขึ้น (ลดลง)</t>
  </si>
  <si>
    <t>ขาดทุนจากการด้อยค่าของสินทรัพย์อื่น (โอนกลับ)</t>
  </si>
  <si>
    <t>ค่าใช้จ่ายค้างจ่ายอื่นเพิ่มขึ้น (ลดลง)</t>
  </si>
  <si>
    <t>ผลกระทบจากการแปลงค่างบการเงินจากการดำเนินงานในต่างประเทศ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</si>
</sst>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-;\-* #,##0.00_-;_-* &quot;-&quot;??_-;_-@_-"/>
    <numFmt numFmtId="165" formatCode="[$-F800]dddd\,\ mmmm\ dd\,\ yyyy"/>
    <numFmt numFmtId="166" formatCode="_(* #,##0_);_(* \(#,##0\);_(* &quot;-&quot;????_);_(@_)"/>
    <numFmt numFmtId="167" formatCode="_-* #,##0_);\(#,##0\);_-* &quot;-&quot;??_-;_-@_-"/>
    <numFmt numFmtId="168" formatCode="_-* #,##0_-;\-* #,##0_-;_-* &quot;-&quot;??_-;_-@_-"/>
    <numFmt numFmtId="169" formatCode="\-"/>
    <numFmt numFmtId="170" formatCode="_(* #,##0.000000_);_(* \(#,##0.000000\);_(* &quot;-&quot;??????_);_(@_)"/>
    <numFmt numFmtId="171" formatCode="_(* #,##0.00_);_(* \(#,##0.00\);_(* &quot;-&quot;????_);_(@_)"/>
    <numFmt numFmtId="172" formatCode="_(* #,##0_);_(* \(#,##0\);_(* &quot;-&quot;??????_);_(@_)"/>
    <numFmt numFmtId="173" formatCode="_(* #,##0.00_);_(* \(#,##0.00\);_(* &quot;-&quot;??????_);_(@_)"/>
    <numFmt numFmtId="174" formatCode="_-* \ #,##0_);\(#,##0\);_-* &quot;-&quot;??_-;_-@_-"/>
  </numFmts>
  <fonts count="25" x14ac:knownFonts="1">
    <font>
      <sz val="14"/>
      <name val="Cordia New"/>
      <charset val="222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u/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5"/>
      <name val="Angsana New"/>
      <family val="1"/>
    </font>
    <font>
      <sz val="13"/>
      <name val="AngsanaUPC"/>
      <family val="1"/>
      <charset val="222"/>
    </font>
    <font>
      <sz val="12"/>
      <name val="Angsana New"/>
      <family val="1"/>
    </font>
    <font>
      <b/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1"/>
      <name val="AngsanaUPC"/>
      <family val="1"/>
      <charset val="222"/>
    </font>
    <font>
      <b/>
      <sz val="13"/>
      <name val="AngsanaUPC"/>
      <family val="1"/>
      <charset val="222"/>
    </font>
    <font>
      <b/>
      <sz val="13"/>
      <name val="Angsana New"/>
      <family val="1"/>
      <charset val="222"/>
    </font>
    <font>
      <sz val="13"/>
      <color indexed="8"/>
      <name val="AngsanaUPC"/>
      <family val="1"/>
    </font>
    <font>
      <sz val="13"/>
      <name val="AngsanaUPC"/>
      <family val="1"/>
    </font>
    <font>
      <b/>
      <sz val="13"/>
      <color indexed="8"/>
      <name val="AngsanaUPC"/>
      <family val="1"/>
    </font>
    <font>
      <sz val="11"/>
      <name val="AngsanaUPC"/>
      <family val="1"/>
      <charset val="222"/>
    </font>
    <font>
      <sz val="15"/>
      <name val="AngsanaUPC"/>
      <family val="1"/>
    </font>
    <font>
      <sz val="13"/>
      <color indexed="8"/>
      <name val="AngsanaUPC"/>
      <family val="1"/>
      <charset val="222"/>
    </font>
    <font>
      <b/>
      <sz val="13"/>
      <name val="AngsanaUPC"/>
      <family val="1"/>
    </font>
    <font>
      <sz val="13"/>
      <color theme="0"/>
      <name val="AngsanaUPC"/>
      <family val="1"/>
      <charset val="222"/>
    </font>
    <font>
      <sz val="12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</cellStyleXfs>
  <cellXfs count="162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distributed"/>
    </xf>
    <xf numFmtId="0" fontId="3" fillId="0" borderId="0" xfId="0" applyFont="1" applyFill="1" applyAlignment="1">
      <alignment horizontal="center" vertical="center"/>
    </xf>
    <xf numFmtId="165" fontId="3" fillId="0" borderId="0" xfId="0" quotePrefix="1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2"/>
    </xf>
    <xf numFmtId="166" fontId="2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3"/>
    </xf>
    <xf numFmtId="0" fontId="6" fillId="0" borderId="0" xfId="0" applyFont="1" applyFill="1" applyAlignment="1">
      <alignment horizontal="left" vertical="center" indent="2"/>
    </xf>
    <xf numFmtId="166" fontId="2" fillId="0" borderId="2" xfId="0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68" fontId="2" fillId="0" borderId="0" xfId="1" quotePrefix="1" applyNumberFormat="1" applyFont="1" applyFill="1" applyAlignment="1">
      <alignment horizontal="left" vertical="center"/>
    </xf>
    <xf numFmtId="169" fontId="9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 indent="4"/>
    </xf>
    <xf numFmtId="0" fontId="2" fillId="0" borderId="0" xfId="0" applyFont="1" applyFill="1" applyAlignment="1">
      <alignment horizontal="left" vertical="center" indent="5"/>
    </xf>
    <xf numFmtId="166" fontId="2" fillId="0" borderId="4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1"/>
    </xf>
    <xf numFmtId="164" fontId="2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 indent="2"/>
    </xf>
    <xf numFmtId="168" fontId="2" fillId="0" borderId="0" xfId="1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 indent="3"/>
    </xf>
    <xf numFmtId="0" fontId="3" fillId="0" borderId="0" xfId="0" quotePrefix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1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1"/>
    </xf>
    <xf numFmtId="173" fontId="2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 indent="2"/>
    </xf>
    <xf numFmtId="0" fontId="12" fillId="0" borderId="0" xfId="0" applyFont="1" applyFill="1"/>
    <xf numFmtId="0" fontId="11" fillId="0" borderId="0" xfId="0" quotePrefix="1" applyFont="1" applyFill="1" applyBorder="1" applyAlignment="1">
      <alignment vertical="center"/>
    </xf>
    <xf numFmtId="0" fontId="13" fillId="0" borderId="1" xfId="0" quotePrefix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/>
    </xf>
    <xf numFmtId="0" fontId="13" fillId="0" borderId="0" xfId="0" quotePrefix="1" applyFont="1" applyFill="1" applyBorder="1" applyAlignment="1">
      <alignment horizontal="left" vertical="center"/>
    </xf>
    <xf numFmtId="0" fontId="13" fillId="0" borderId="0" xfId="0" quotePrefix="1" applyFont="1" applyFill="1" applyBorder="1" applyAlignment="1">
      <alignment horizontal="right" vertical="center"/>
    </xf>
    <xf numFmtId="0" fontId="13" fillId="0" borderId="5" xfId="0" quotePrefix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right"/>
    </xf>
    <xf numFmtId="0" fontId="14" fillId="0" borderId="5" xfId="0" applyFont="1" applyFill="1" applyBorder="1" applyAlignment="1">
      <alignment horizontal="right" vertical="center"/>
    </xf>
    <xf numFmtId="0" fontId="9" fillId="0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quotePrefix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quotePrefix="1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quotePrefix="1" applyFont="1" applyFill="1" applyBorder="1" applyAlignment="1">
      <alignment horizontal="center"/>
    </xf>
    <xf numFmtId="0" fontId="9" fillId="0" borderId="1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172" fontId="9" fillId="0" borderId="0" xfId="0" applyNumberFormat="1" applyFont="1" applyFill="1"/>
    <xf numFmtId="172" fontId="9" fillId="0" borderId="0" xfId="0" applyNumberFormat="1" applyFont="1" applyFill="1" applyBorder="1"/>
    <xf numFmtId="164" fontId="9" fillId="0" borderId="0" xfId="1" applyFont="1" applyFill="1" applyBorder="1"/>
    <xf numFmtId="164" fontId="9" fillId="0" borderId="0" xfId="1" applyFont="1" applyFill="1" applyBorder="1" applyAlignment="1">
      <alignment horizontal="center"/>
    </xf>
    <xf numFmtId="166" fontId="17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172" fontId="9" fillId="0" borderId="3" xfId="0" applyNumberFormat="1" applyFont="1" applyFill="1" applyBorder="1"/>
    <xf numFmtId="168" fontId="9" fillId="0" borderId="0" xfId="1" applyNumberFormat="1" applyFont="1" applyFill="1"/>
    <xf numFmtId="0" fontId="16" fillId="0" borderId="0" xfId="0" applyFont="1" applyFill="1"/>
    <xf numFmtId="0" fontId="9" fillId="0" borderId="5" xfId="0" applyFont="1" applyFill="1" applyBorder="1"/>
    <xf numFmtId="168" fontId="19" fillId="0" borderId="0" xfId="1" quotePrefix="1" applyNumberFormat="1" applyFont="1" applyFill="1" applyAlignment="1">
      <alignment horizontal="left"/>
    </xf>
    <xf numFmtId="168" fontId="19" fillId="0" borderId="0" xfId="1" applyNumberFormat="1" applyFont="1" applyFill="1"/>
    <xf numFmtId="168" fontId="19" fillId="0" borderId="0" xfId="1" applyNumberFormat="1" applyFont="1" applyFill="1" applyBorder="1"/>
    <xf numFmtId="168" fontId="12" fillId="0" borderId="0" xfId="1" applyNumberFormat="1" applyFont="1" applyFill="1"/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0" fontId="12" fillId="0" borderId="0" xfId="0" applyFont="1" applyFill="1" applyBorder="1"/>
    <xf numFmtId="0" fontId="14" fillId="0" borderId="5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/>
    </xf>
    <xf numFmtId="0" fontId="14" fillId="0" borderId="0" xfId="0" quotePrefix="1" applyFont="1" applyFill="1" applyAlignment="1">
      <alignment horizontal="left"/>
    </xf>
    <xf numFmtId="172" fontId="9" fillId="0" borderId="3" xfId="0" applyNumberFormat="1" applyFont="1" applyFill="1" applyBorder="1" applyAlignment="1">
      <alignment horizontal="center"/>
    </xf>
    <xf numFmtId="0" fontId="21" fillId="0" borderId="0" xfId="0" applyFont="1" applyFill="1"/>
    <xf numFmtId="166" fontId="9" fillId="0" borderId="0" xfId="0" applyNumberFormat="1" applyFont="1" applyFill="1"/>
    <xf numFmtId="0" fontId="22" fillId="0" borderId="0" xfId="0" quotePrefix="1" applyFont="1" applyFill="1" applyAlignment="1">
      <alignment horizontal="left"/>
    </xf>
    <xf numFmtId="172" fontId="23" fillId="0" borderId="0" xfId="0" applyNumberFormat="1" applyFont="1" applyFill="1" applyBorder="1"/>
    <xf numFmtId="0" fontId="24" fillId="0" borderId="0" xfId="0" quotePrefix="1" applyFont="1" applyFill="1" applyAlignment="1">
      <alignment horizontal="left" vertical="center"/>
    </xf>
    <xf numFmtId="0" fontId="19" fillId="0" borderId="0" xfId="0" applyFont="1" applyFill="1"/>
    <xf numFmtId="0" fontId="3" fillId="0" borderId="1" xfId="0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2" fontId="2" fillId="0" borderId="0" xfId="1" applyNumberFormat="1" applyFont="1" applyFill="1" applyAlignment="1">
      <alignment horizontal="left" vertical="center"/>
    </xf>
    <xf numFmtId="0" fontId="2" fillId="0" borderId="0" xfId="0" quotePrefix="1" applyFont="1" applyFill="1" applyBorder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indent="6"/>
    </xf>
    <xf numFmtId="174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distributed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6" fillId="0" borderId="0" xfId="0" quotePrefix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distributed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" xfId="0" quotePrefix="1" applyFont="1" applyFill="1" applyBorder="1" applyAlignment="1">
      <alignment horizontal="center" vertical="center"/>
    </xf>
    <xf numFmtId="0" fontId="17" fillId="0" borderId="0" xfId="0" quotePrefix="1" applyFont="1" applyFill="1" applyAlignment="1">
      <alignment horizontal="left" vertical="center"/>
    </xf>
    <xf numFmtId="0" fontId="11" fillId="0" borderId="0" xfId="0" quotePrefix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5">
    <cellStyle name="Comma" xfId="1" builtinId="3"/>
    <cellStyle name="Comma 2" xfId="2"/>
    <cellStyle name="Normal" xfId="0" builtinId="0"/>
    <cellStyle name="Normal 10" xfId="3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18"/>
  <sheetViews>
    <sheetView tabSelected="1" view="pageBreakPreview" topLeftCell="A94" zoomScaleNormal="100" zoomScaleSheetLayoutView="100" workbookViewId="0">
      <selection activeCell="A106" sqref="A106:XFD106"/>
    </sheetView>
  </sheetViews>
  <sheetFormatPr defaultColWidth="9.125" defaultRowHeight="21.9" customHeight="1" x14ac:dyDescent="0.6"/>
  <cols>
    <col min="1" max="1" width="39.125" style="1" customWidth="1"/>
    <col min="2" max="2" width="8.875" style="1" customWidth="1"/>
    <col min="3" max="3" width="15.875" style="1" bestFit="1" customWidth="1"/>
    <col min="4" max="4" width="0.875" style="1" customWidth="1"/>
    <col min="5" max="5" width="13.25" style="1" bestFit="1" customWidth="1"/>
    <col min="6" max="6" width="0.875" style="1" customWidth="1"/>
    <col min="7" max="7" width="15.875" style="1" bestFit="1" customWidth="1"/>
    <col min="8" max="8" width="0.875" style="1" customWidth="1"/>
    <col min="9" max="9" width="13.25" style="1" bestFit="1" customWidth="1"/>
    <col min="10" max="10" width="12" style="1" bestFit="1" customWidth="1"/>
    <col min="11" max="11" width="9.125" style="1"/>
    <col min="12" max="12" width="13" style="1" bestFit="1" customWidth="1"/>
    <col min="13" max="13" width="8.75" style="1" customWidth="1"/>
    <col min="14" max="16384" width="9.125" style="1"/>
  </cols>
  <sheetData>
    <row r="1" spans="1:13" ht="24" customHeight="1" x14ac:dyDescent="0.6">
      <c r="A1" s="141" t="s">
        <v>0</v>
      </c>
      <c r="B1" s="141"/>
      <c r="C1" s="141"/>
      <c r="D1" s="141"/>
      <c r="E1" s="141"/>
      <c r="F1" s="141"/>
      <c r="G1" s="141"/>
      <c r="H1" s="141"/>
      <c r="I1" s="141"/>
    </row>
    <row r="2" spans="1:13" ht="24" customHeight="1" x14ac:dyDescent="0.6">
      <c r="A2" s="141" t="s">
        <v>1</v>
      </c>
      <c r="B2" s="141"/>
      <c r="C2" s="141"/>
      <c r="D2" s="141"/>
      <c r="E2" s="141"/>
      <c r="F2" s="141"/>
      <c r="G2" s="141"/>
      <c r="H2" s="141"/>
      <c r="I2" s="141"/>
    </row>
    <row r="3" spans="1:13" ht="24" customHeight="1" x14ac:dyDescent="0.6">
      <c r="A3" s="142" t="s">
        <v>190</v>
      </c>
      <c r="B3" s="142"/>
      <c r="C3" s="142"/>
      <c r="D3" s="142"/>
      <c r="E3" s="142"/>
      <c r="F3" s="142"/>
      <c r="G3" s="142"/>
      <c r="H3" s="142"/>
      <c r="I3" s="142"/>
    </row>
    <row r="4" spans="1:13" ht="21.9" customHeight="1" x14ac:dyDescent="0.6">
      <c r="A4" s="143" t="s">
        <v>2</v>
      </c>
      <c r="B4" s="143"/>
      <c r="C4" s="143"/>
      <c r="D4" s="143"/>
      <c r="E4" s="143"/>
      <c r="F4" s="143"/>
      <c r="G4" s="143"/>
      <c r="H4" s="143"/>
      <c r="I4" s="143"/>
    </row>
    <row r="5" spans="1:13" ht="6" customHeight="1" x14ac:dyDescent="0.6">
      <c r="A5" s="144"/>
      <c r="B5" s="144"/>
      <c r="C5" s="144"/>
      <c r="D5" s="144"/>
      <c r="E5" s="144"/>
      <c r="F5" s="144"/>
      <c r="G5" s="144"/>
      <c r="H5" s="144"/>
      <c r="I5" s="144"/>
    </row>
    <row r="6" spans="1:13" ht="21.9" customHeight="1" x14ac:dyDescent="0.6">
      <c r="C6" s="140" t="s">
        <v>3</v>
      </c>
      <c r="D6" s="140"/>
      <c r="E6" s="140"/>
      <c r="F6" s="140"/>
      <c r="G6" s="140" t="s">
        <v>4</v>
      </c>
      <c r="H6" s="140"/>
      <c r="I6" s="140"/>
      <c r="J6" s="2"/>
    </row>
    <row r="7" spans="1:13" ht="21.9" customHeight="1" x14ac:dyDescent="0.6">
      <c r="C7" s="132" t="s">
        <v>71</v>
      </c>
      <c r="D7" s="132"/>
      <c r="E7" s="132"/>
      <c r="F7" s="132"/>
      <c r="G7" s="132" t="s">
        <v>71</v>
      </c>
      <c r="H7" s="132"/>
      <c r="I7" s="132"/>
      <c r="J7" s="2"/>
    </row>
    <row r="8" spans="1:13" ht="21.9" customHeight="1" x14ac:dyDescent="0.6">
      <c r="C8" s="3" t="s">
        <v>5</v>
      </c>
      <c r="D8" s="3"/>
      <c r="E8" s="3" t="s">
        <v>5</v>
      </c>
      <c r="F8" s="3"/>
      <c r="G8" s="3" t="s">
        <v>5</v>
      </c>
      <c r="H8" s="3"/>
      <c r="I8" s="3" t="s">
        <v>5</v>
      </c>
    </row>
    <row r="9" spans="1:13" ht="21.9" customHeight="1" x14ac:dyDescent="0.6">
      <c r="B9" s="4" t="s">
        <v>6</v>
      </c>
      <c r="C9" s="4" t="s">
        <v>191</v>
      </c>
      <c r="D9" s="4"/>
      <c r="E9" s="4" t="s">
        <v>7</v>
      </c>
      <c r="F9" s="4"/>
      <c r="G9" s="4" t="s">
        <v>191</v>
      </c>
      <c r="H9" s="4"/>
      <c r="I9" s="4" t="s">
        <v>7</v>
      </c>
    </row>
    <row r="10" spans="1:13" ht="21.9" customHeight="1" x14ac:dyDescent="0.6">
      <c r="A10" s="3" t="s">
        <v>8</v>
      </c>
      <c r="B10" s="3"/>
    </row>
    <row r="11" spans="1:13" ht="21.9" customHeight="1" x14ac:dyDescent="0.6">
      <c r="A11" s="1" t="s">
        <v>9</v>
      </c>
      <c r="C11" s="5">
        <v>30503368</v>
      </c>
      <c r="D11" s="6"/>
      <c r="E11" s="5">
        <v>34679453</v>
      </c>
      <c r="F11" s="6"/>
      <c r="G11" s="5">
        <v>29873114</v>
      </c>
      <c r="H11" s="6"/>
      <c r="I11" s="5">
        <v>33467518</v>
      </c>
      <c r="J11" s="7"/>
      <c r="K11" s="7"/>
      <c r="L11" s="7"/>
      <c r="M11" s="8"/>
    </row>
    <row r="12" spans="1:13" ht="21.9" customHeight="1" x14ac:dyDescent="0.6">
      <c r="A12" s="9" t="s">
        <v>10</v>
      </c>
      <c r="B12" s="10"/>
      <c r="C12" s="5">
        <v>275164844</v>
      </c>
      <c r="D12" s="6"/>
      <c r="E12" s="5">
        <v>245553368</v>
      </c>
      <c r="F12" s="6"/>
      <c r="G12" s="5">
        <v>268596499</v>
      </c>
      <c r="H12" s="6"/>
      <c r="I12" s="5">
        <v>239262061</v>
      </c>
      <c r="J12" s="7"/>
      <c r="K12" s="7"/>
      <c r="L12" s="7"/>
      <c r="M12" s="8"/>
    </row>
    <row r="13" spans="1:13" ht="21.9" customHeight="1" x14ac:dyDescent="0.6">
      <c r="A13" s="9" t="s">
        <v>11</v>
      </c>
      <c r="B13" s="10"/>
      <c r="C13" s="5">
        <v>20839002</v>
      </c>
      <c r="D13" s="11"/>
      <c r="E13" s="5">
        <v>12739466</v>
      </c>
      <c r="F13" s="11"/>
      <c r="G13" s="5">
        <v>20839002</v>
      </c>
      <c r="H13" s="11"/>
      <c r="I13" s="5">
        <v>12739466</v>
      </c>
      <c r="J13" s="7"/>
      <c r="K13" s="7"/>
      <c r="L13" s="7"/>
      <c r="M13" s="8"/>
    </row>
    <row r="14" spans="1:13" ht="21.9" customHeight="1" x14ac:dyDescent="0.6">
      <c r="A14" s="9" t="s">
        <v>12</v>
      </c>
      <c r="B14" s="10"/>
      <c r="C14" s="5">
        <v>21684926</v>
      </c>
      <c r="D14" s="6"/>
      <c r="E14" s="5">
        <v>14114996</v>
      </c>
      <c r="F14" s="6"/>
      <c r="G14" s="5">
        <v>21713352</v>
      </c>
      <c r="H14" s="6"/>
      <c r="I14" s="5">
        <v>14118477</v>
      </c>
      <c r="J14" s="7"/>
      <c r="K14" s="7"/>
      <c r="L14" s="7"/>
      <c r="M14" s="8"/>
    </row>
    <row r="15" spans="1:13" ht="21.9" customHeight="1" x14ac:dyDescent="0.6">
      <c r="A15" s="9" t="s">
        <v>13</v>
      </c>
      <c r="B15" s="10">
        <v>7.2</v>
      </c>
      <c r="C15" s="5">
        <v>115665627</v>
      </c>
      <c r="D15" s="6"/>
      <c r="E15" s="5">
        <v>134749046</v>
      </c>
      <c r="F15" s="6"/>
      <c r="G15" s="5">
        <v>115045029</v>
      </c>
      <c r="H15" s="6"/>
      <c r="I15" s="5">
        <v>134432727</v>
      </c>
      <c r="J15" s="7"/>
      <c r="K15" s="7"/>
      <c r="L15" s="7"/>
      <c r="M15" s="8"/>
    </row>
    <row r="16" spans="1:13" ht="21.9" customHeight="1" x14ac:dyDescent="0.6">
      <c r="A16" s="9" t="s">
        <v>14</v>
      </c>
      <c r="B16" s="10">
        <v>7.3</v>
      </c>
      <c r="C16" s="5">
        <v>11647627</v>
      </c>
      <c r="D16" s="6"/>
      <c r="E16" s="5">
        <v>2619961</v>
      </c>
      <c r="F16" s="6"/>
      <c r="G16" s="5">
        <v>58301091</v>
      </c>
      <c r="H16" s="6"/>
      <c r="I16" s="5">
        <v>58261091</v>
      </c>
      <c r="J16" s="7"/>
      <c r="K16" s="7"/>
      <c r="L16" s="7"/>
      <c r="M16" s="8"/>
    </row>
    <row r="17" spans="1:13" ht="21.9" customHeight="1" x14ac:dyDescent="0.6">
      <c r="A17" s="9" t="s">
        <v>15</v>
      </c>
      <c r="B17" s="10">
        <v>7.4</v>
      </c>
      <c r="C17" s="5"/>
      <c r="D17" s="12"/>
      <c r="E17" s="5"/>
      <c r="F17" s="12"/>
      <c r="G17" s="5"/>
      <c r="H17" s="12"/>
      <c r="I17" s="5"/>
      <c r="J17" s="7"/>
      <c r="K17" s="7"/>
      <c r="L17" s="7"/>
      <c r="M17" s="8"/>
    </row>
    <row r="18" spans="1:13" ht="21.9" customHeight="1" x14ac:dyDescent="0.6">
      <c r="A18" s="13" t="s">
        <v>16</v>
      </c>
      <c r="B18" s="10"/>
      <c r="C18" s="5">
        <v>1866615960</v>
      </c>
      <c r="D18" s="12"/>
      <c r="E18" s="5">
        <v>1749254185</v>
      </c>
      <c r="F18" s="12"/>
      <c r="G18" s="5">
        <v>1706610184</v>
      </c>
      <c r="H18" s="12"/>
      <c r="I18" s="5">
        <v>1612370410</v>
      </c>
      <c r="J18" s="7"/>
      <c r="K18" s="7"/>
      <c r="L18" s="7"/>
      <c r="M18" s="8"/>
    </row>
    <row r="19" spans="1:13" ht="21.9" customHeight="1" x14ac:dyDescent="0.6">
      <c r="A19" s="13" t="s">
        <v>17</v>
      </c>
      <c r="B19" s="10"/>
      <c r="C19" s="14">
        <v>4788619</v>
      </c>
      <c r="D19" s="12"/>
      <c r="E19" s="14">
        <v>4325799</v>
      </c>
      <c r="F19" s="12"/>
      <c r="G19" s="14">
        <v>2773155</v>
      </c>
      <c r="H19" s="12"/>
      <c r="I19" s="14">
        <v>2534581</v>
      </c>
      <c r="J19" s="7"/>
      <c r="K19" s="7"/>
      <c r="L19" s="7"/>
      <c r="M19" s="8"/>
    </row>
    <row r="20" spans="1:13" ht="21.9" customHeight="1" x14ac:dyDescent="0.6">
      <c r="A20" s="15" t="s">
        <v>18</v>
      </c>
      <c r="B20" s="10"/>
      <c r="C20" s="5">
        <f>SUM(C18:C19)</f>
        <v>1871404579</v>
      </c>
      <c r="D20" s="12"/>
      <c r="E20" s="5">
        <f>SUM(E18:E19)</f>
        <v>1753579984</v>
      </c>
      <c r="F20" s="12"/>
      <c r="G20" s="5">
        <f>SUM(G18:G19)</f>
        <v>1709383339</v>
      </c>
      <c r="H20" s="12"/>
      <c r="I20" s="5">
        <f>SUM(I18:I19)</f>
        <v>1614904991</v>
      </c>
      <c r="J20" s="7"/>
      <c r="K20" s="7"/>
      <c r="L20" s="7"/>
      <c r="M20" s="8"/>
    </row>
    <row r="21" spans="1:13" ht="21.9" customHeight="1" x14ac:dyDescent="0.6">
      <c r="A21" s="16" t="s">
        <v>19</v>
      </c>
      <c r="B21" s="10"/>
      <c r="C21" s="5">
        <v>-88055269</v>
      </c>
      <c r="D21" s="12"/>
      <c r="E21" s="5">
        <v>-77236147</v>
      </c>
      <c r="F21" s="12"/>
      <c r="G21" s="5">
        <v>-75275666</v>
      </c>
      <c r="H21" s="12"/>
      <c r="I21" s="5">
        <v>-64003015</v>
      </c>
      <c r="J21" s="7"/>
      <c r="K21" s="7"/>
      <c r="L21" s="7"/>
      <c r="M21" s="8"/>
    </row>
    <row r="22" spans="1:13" ht="21.9" customHeight="1" x14ac:dyDescent="0.6">
      <c r="A22" s="16" t="s">
        <v>20</v>
      </c>
      <c r="B22" s="10">
        <v>7.5</v>
      </c>
      <c r="C22" s="5">
        <v>-64841961</v>
      </c>
      <c r="D22" s="12"/>
      <c r="E22" s="5">
        <v>-59790567</v>
      </c>
      <c r="F22" s="12"/>
      <c r="G22" s="5">
        <v>-50909721</v>
      </c>
      <c r="H22" s="12"/>
      <c r="I22" s="5">
        <v>-45696125</v>
      </c>
      <c r="J22" s="7"/>
      <c r="K22" s="7"/>
      <c r="L22" s="7"/>
      <c r="M22" s="8"/>
    </row>
    <row r="23" spans="1:13" ht="21.9" customHeight="1" x14ac:dyDescent="0.6">
      <c r="A23" s="16" t="s">
        <v>21</v>
      </c>
      <c r="B23" s="10">
        <v>7.6</v>
      </c>
      <c r="C23" s="5">
        <v>-1646029</v>
      </c>
      <c r="D23" s="12"/>
      <c r="E23" s="5">
        <v>-1569084</v>
      </c>
      <c r="F23" s="12"/>
      <c r="G23" s="5">
        <v>-146441</v>
      </c>
      <c r="H23" s="12"/>
      <c r="I23" s="5">
        <v>-100722</v>
      </c>
      <c r="J23" s="7"/>
      <c r="K23" s="7"/>
      <c r="L23" s="7"/>
      <c r="M23" s="8"/>
    </row>
    <row r="24" spans="1:13" ht="21.9" customHeight="1" x14ac:dyDescent="0.6">
      <c r="A24" s="15" t="s">
        <v>22</v>
      </c>
      <c r="B24" s="10"/>
      <c r="C24" s="17">
        <f>SUM(C20:C23)</f>
        <v>1716861320</v>
      </c>
      <c r="D24" s="12"/>
      <c r="E24" s="17">
        <f>SUM(E20:E23)</f>
        <v>1614984186</v>
      </c>
      <c r="F24" s="12"/>
      <c r="G24" s="17">
        <f>SUM(G20:G23)</f>
        <v>1583051511</v>
      </c>
      <c r="H24" s="12"/>
      <c r="I24" s="17">
        <f>SUM(I20:I23)</f>
        <v>1505105129</v>
      </c>
      <c r="J24" s="7"/>
      <c r="K24" s="7"/>
      <c r="L24" s="7"/>
      <c r="M24" s="8"/>
    </row>
    <row r="25" spans="1:13" ht="21.9" customHeight="1" x14ac:dyDescent="0.6">
      <c r="A25" s="9" t="s">
        <v>23</v>
      </c>
      <c r="B25" s="10"/>
      <c r="C25" s="5">
        <v>799231</v>
      </c>
      <c r="D25" s="18"/>
      <c r="E25" s="5">
        <v>564690</v>
      </c>
      <c r="F25" s="18"/>
      <c r="G25" s="5">
        <v>799231</v>
      </c>
      <c r="H25" s="18"/>
      <c r="I25" s="5">
        <v>564690</v>
      </c>
      <c r="J25" s="7"/>
      <c r="K25" s="7"/>
      <c r="L25" s="7"/>
      <c r="M25" s="8"/>
    </row>
    <row r="26" spans="1:13" ht="21.9" customHeight="1" x14ac:dyDescent="0.6">
      <c r="A26" s="9" t="s">
        <v>24</v>
      </c>
      <c r="B26" s="10"/>
      <c r="C26" s="5">
        <v>3470597</v>
      </c>
      <c r="D26" s="18"/>
      <c r="E26" s="5">
        <v>3478358</v>
      </c>
      <c r="F26" s="18"/>
      <c r="G26" s="5">
        <v>2314251</v>
      </c>
      <c r="H26" s="18"/>
      <c r="I26" s="5">
        <v>2188153</v>
      </c>
      <c r="J26" s="7"/>
      <c r="K26" s="7"/>
      <c r="L26" s="7"/>
      <c r="M26" s="8"/>
    </row>
    <row r="27" spans="1:13" ht="21.9" customHeight="1" x14ac:dyDescent="0.6">
      <c r="A27" s="9" t="s">
        <v>25</v>
      </c>
      <c r="B27" s="19"/>
      <c r="C27" s="5">
        <v>25037714</v>
      </c>
      <c r="D27" s="18"/>
      <c r="E27" s="5">
        <v>26238751</v>
      </c>
      <c r="F27" s="18"/>
      <c r="G27" s="5">
        <v>23143573</v>
      </c>
      <c r="H27" s="18"/>
      <c r="I27" s="5">
        <v>24246855</v>
      </c>
      <c r="J27" s="7"/>
      <c r="K27" s="7"/>
      <c r="L27" s="7"/>
      <c r="M27" s="8"/>
    </row>
    <row r="28" spans="1:13" ht="21.9" customHeight="1" x14ac:dyDescent="0.6">
      <c r="A28" s="20" t="s">
        <v>26</v>
      </c>
      <c r="B28" s="10"/>
      <c r="C28" s="5">
        <v>16447329</v>
      </c>
      <c r="D28" s="18"/>
      <c r="E28" s="5">
        <v>16642318</v>
      </c>
      <c r="F28" s="18"/>
      <c r="G28" s="5">
        <v>3737588</v>
      </c>
      <c r="H28" s="18"/>
      <c r="I28" s="5">
        <v>3767460</v>
      </c>
      <c r="J28" s="7"/>
      <c r="K28" s="7"/>
      <c r="L28" s="7"/>
      <c r="M28" s="8"/>
    </row>
    <row r="29" spans="1:13" ht="21.9" customHeight="1" x14ac:dyDescent="0.6">
      <c r="A29" s="20" t="s">
        <v>27</v>
      </c>
      <c r="B29" s="10"/>
      <c r="C29" s="5">
        <v>4445016</v>
      </c>
      <c r="D29" s="18"/>
      <c r="E29" s="5">
        <v>4273990</v>
      </c>
      <c r="F29" s="18"/>
      <c r="G29" s="5">
        <v>434</v>
      </c>
      <c r="H29" s="18"/>
      <c r="I29" s="5">
        <v>256391</v>
      </c>
      <c r="J29" s="7"/>
      <c r="K29" s="7"/>
      <c r="L29" s="7"/>
      <c r="M29" s="8"/>
    </row>
    <row r="30" spans="1:13" ht="21.9" customHeight="1" x14ac:dyDescent="0.6">
      <c r="A30" s="20" t="s">
        <v>28</v>
      </c>
      <c r="B30" s="10"/>
      <c r="C30" s="5">
        <v>5359033</v>
      </c>
      <c r="D30" s="18"/>
      <c r="E30" s="5">
        <v>804663</v>
      </c>
      <c r="F30" s="18"/>
      <c r="G30" s="5">
        <v>5358622</v>
      </c>
      <c r="H30" s="18"/>
      <c r="I30" s="5">
        <v>804663</v>
      </c>
      <c r="J30" s="7"/>
      <c r="K30" s="7"/>
      <c r="L30" s="7"/>
      <c r="M30" s="8"/>
    </row>
    <row r="31" spans="1:13" ht="21.9" customHeight="1" x14ac:dyDescent="0.6">
      <c r="A31" s="20" t="s">
        <v>29</v>
      </c>
      <c r="B31" s="10">
        <v>7.7</v>
      </c>
      <c r="C31" s="5">
        <v>0</v>
      </c>
      <c r="D31" s="18"/>
      <c r="E31" s="5">
        <v>39536149</v>
      </c>
      <c r="F31" s="18"/>
      <c r="G31" s="5">
        <v>0</v>
      </c>
      <c r="H31" s="18"/>
      <c r="I31" s="5">
        <v>2413540</v>
      </c>
      <c r="J31" s="7"/>
      <c r="K31" s="7"/>
      <c r="L31" s="7"/>
      <c r="M31" s="8"/>
    </row>
    <row r="32" spans="1:13" ht="21.9" customHeight="1" x14ac:dyDescent="0.6">
      <c r="A32" s="20" t="s">
        <v>30</v>
      </c>
      <c r="B32" s="10"/>
      <c r="C32" s="5">
        <v>21262847</v>
      </c>
      <c r="D32" s="18"/>
      <c r="E32" s="5">
        <v>22642989</v>
      </c>
      <c r="F32" s="18"/>
      <c r="G32" s="5">
        <v>16716518</v>
      </c>
      <c r="H32" s="18"/>
      <c r="I32" s="5">
        <v>18273336</v>
      </c>
      <c r="J32" s="7"/>
      <c r="K32" s="7"/>
      <c r="L32" s="7"/>
      <c r="M32" s="8"/>
    </row>
    <row r="33" spans="1:13" ht="21.9" customHeight="1" thickBot="1" x14ac:dyDescent="0.65">
      <c r="A33" s="21" t="s">
        <v>31</v>
      </c>
      <c r="B33" s="10"/>
      <c r="C33" s="22">
        <f>+C11+C12+C13+C14+C15+C16+C24+C25+C26+C27+C28+C29+C30+C31+C32</f>
        <v>2269188481</v>
      </c>
      <c r="D33" s="12"/>
      <c r="E33" s="22">
        <f>+E11+E12+E13+E14+E15+E16+E24+E25+E26+E27+E28+E29+E30+E31+E32</f>
        <v>2173622384</v>
      </c>
      <c r="F33" s="12"/>
      <c r="G33" s="22">
        <f>+G11+G12+G13+G14+G15+G16+G24+G25+G26+G27+G28+G29+G30+G31+G32</f>
        <v>2149489815</v>
      </c>
      <c r="H33" s="12"/>
      <c r="I33" s="22">
        <f>+I11+I12+I13+I14+I15+I16+I24+I25+I26+I27+I28+I29+I30+I31+I32</f>
        <v>2049901557</v>
      </c>
      <c r="J33" s="7"/>
      <c r="K33" s="7"/>
      <c r="L33" s="7"/>
      <c r="M33" s="8"/>
    </row>
    <row r="34" spans="1:13" ht="21.9" customHeight="1" thickTop="1" x14ac:dyDescent="0.6"/>
    <row r="36" spans="1:13" ht="21.9" customHeight="1" x14ac:dyDescent="0.6">
      <c r="A36" s="23" t="s">
        <v>194</v>
      </c>
      <c r="B36" s="23"/>
    </row>
    <row r="39" spans="1:13" ht="24" customHeight="1" x14ac:dyDescent="0.6">
      <c r="A39" s="141" t="s">
        <v>0</v>
      </c>
      <c r="B39" s="141"/>
      <c r="C39" s="141"/>
      <c r="D39" s="141"/>
      <c r="E39" s="141"/>
      <c r="F39" s="141"/>
      <c r="G39" s="141"/>
      <c r="H39" s="141"/>
      <c r="I39" s="141"/>
    </row>
    <row r="40" spans="1:13" ht="24" customHeight="1" x14ac:dyDescent="0.6">
      <c r="A40" s="141" t="s">
        <v>32</v>
      </c>
      <c r="B40" s="141"/>
      <c r="C40" s="141"/>
      <c r="D40" s="141"/>
      <c r="E40" s="141"/>
      <c r="F40" s="141"/>
      <c r="G40" s="141"/>
      <c r="H40" s="141"/>
      <c r="I40" s="141"/>
    </row>
    <row r="41" spans="1:13" ht="24" customHeight="1" x14ac:dyDescent="0.6">
      <c r="A41" s="142" t="str">
        <f>+A3</f>
        <v>ณ วันที่ 30 กันยายน 2562</v>
      </c>
      <c r="B41" s="142"/>
      <c r="C41" s="142"/>
      <c r="D41" s="142"/>
      <c r="E41" s="142"/>
      <c r="F41" s="142"/>
      <c r="G41" s="142"/>
      <c r="H41" s="142"/>
      <c r="I41" s="142"/>
    </row>
    <row r="42" spans="1:13" ht="21.9" customHeight="1" x14ac:dyDescent="0.6">
      <c r="A42" s="143" t="s">
        <v>2</v>
      </c>
      <c r="B42" s="143"/>
      <c r="C42" s="143"/>
      <c r="D42" s="143"/>
      <c r="E42" s="143"/>
      <c r="F42" s="143"/>
      <c r="G42" s="143"/>
      <c r="H42" s="143"/>
      <c r="I42" s="143"/>
    </row>
    <row r="43" spans="1:13" ht="6" customHeight="1" x14ac:dyDescent="0.6">
      <c r="A43" s="144"/>
      <c r="B43" s="144"/>
      <c r="C43" s="144"/>
      <c r="D43" s="144"/>
      <c r="E43" s="144"/>
      <c r="F43" s="144"/>
      <c r="G43" s="144"/>
      <c r="H43" s="144"/>
      <c r="I43" s="144"/>
    </row>
    <row r="44" spans="1:13" ht="21.9" customHeight="1" x14ac:dyDescent="0.6">
      <c r="C44" s="140" t="s">
        <v>3</v>
      </c>
      <c r="D44" s="140"/>
      <c r="E44" s="140"/>
      <c r="F44" s="140"/>
      <c r="G44" s="140" t="s">
        <v>4</v>
      </c>
      <c r="H44" s="140"/>
      <c r="I44" s="140"/>
      <c r="J44" s="2"/>
    </row>
    <row r="45" spans="1:13" ht="21.9" customHeight="1" x14ac:dyDescent="0.6">
      <c r="C45" s="132" t="s">
        <v>71</v>
      </c>
      <c r="D45" s="132"/>
      <c r="E45" s="132"/>
      <c r="F45" s="132"/>
      <c r="G45" s="132" t="s">
        <v>71</v>
      </c>
      <c r="H45" s="132"/>
      <c r="I45" s="132"/>
      <c r="J45" s="2"/>
    </row>
    <row r="46" spans="1:13" ht="21.9" customHeight="1" x14ac:dyDescent="0.6">
      <c r="C46" s="3" t="s">
        <v>5</v>
      </c>
      <c r="D46" s="3"/>
      <c r="E46" s="3" t="s">
        <v>5</v>
      </c>
      <c r="F46" s="3"/>
      <c r="G46" s="3" t="s">
        <v>5</v>
      </c>
      <c r="H46" s="3"/>
      <c r="I46" s="3" t="s">
        <v>5</v>
      </c>
    </row>
    <row r="47" spans="1:13" ht="21.9" customHeight="1" x14ac:dyDescent="0.6">
      <c r="B47" s="4" t="s">
        <v>6</v>
      </c>
      <c r="C47" s="4" t="str">
        <f>+C9</f>
        <v>30 กันยายน 2562</v>
      </c>
      <c r="D47" s="4"/>
      <c r="E47" s="4" t="str">
        <f>+E9</f>
        <v>31 ธันวาคม 2561</v>
      </c>
      <c r="F47" s="4"/>
      <c r="G47" s="4" t="str">
        <f>+G9</f>
        <v>30 กันยายน 2562</v>
      </c>
      <c r="H47" s="4"/>
      <c r="I47" s="4" t="str">
        <f>+I9</f>
        <v>31 ธันวาคม 2561</v>
      </c>
    </row>
    <row r="48" spans="1:13" ht="21.9" customHeight="1" x14ac:dyDescent="0.6">
      <c r="A48" s="3" t="s">
        <v>33</v>
      </c>
      <c r="B48" s="3"/>
    </row>
    <row r="49" spans="1:13" ht="21.9" customHeight="1" x14ac:dyDescent="0.6">
      <c r="A49" s="20" t="s">
        <v>34</v>
      </c>
      <c r="B49" s="10"/>
      <c r="C49" s="5">
        <v>1495046628</v>
      </c>
      <c r="D49" s="18"/>
      <c r="E49" s="5">
        <v>1426348223</v>
      </c>
      <c r="F49" s="18"/>
      <c r="G49" s="5">
        <v>1486397290</v>
      </c>
      <c r="H49" s="18"/>
      <c r="I49" s="5">
        <v>1420893299</v>
      </c>
      <c r="J49" s="7"/>
      <c r="K49" s="7"/>
      <c r="L49" s="7"/>
      <c r="M49" s="8"/>
    </row>
    <row r="50" spans="1:13" ht="21.9" customHeight="1" x14ac:dyDescent="0.6">
      <c r="A50" s="20" t="s">
        <v>35</v>
      </c>
      <c r="B50" s="10"/>
      <c r="C50" s="5">
        <v>243143225</v>
      </c>
      <c r="D50" s="24"/>
      <c r="E50" s="5">
        <v>244097059</v>
      </c>
      <c r="F50" s="24"/>
      <c r="G50" s="5">
        <v>241099776</v>
      </c>
      <c r="H50" s="24"/>
      <c r="I50" s="5">
        <v>246253800</v>
      </c>
      <c r="J50" s="7"/>
      <c r="K50" s="7"/>
      <c r="L50" s="7"/>
      <c r="M50" s="8"/>
    </row>
    <row r="51" spans="1:13" ht="21.9" customHeight="1" x14ac:dyDescent="0.6">
      <c r="A51" s="9" t="s">
        <v>36</v>
      </c>
      <c r="B51" s="10"/>
      <c r="C51" s="5">
        <v>5581858</v>
      </c>
      <c r="D51" s="24"/>
      <c r="E51" s="5">
        <v>5990667</v>
      </c>
      <c r="F51" s="24"/>
      <c r="G51" s="5">
        <v>5581796</v>
      </c>
      <c r="H51" s="24"/>
      <c r="I51" s="5">
        <v>5990573</v>
      </c>
      <c r="J51" s="7"/>
      <c r="K51" s="7"/>
      <c r="L51" s="7"/>
      <c r="M51" s="8"/>
    </row>
    <row r="52" spans="1:13" ht="21.9" customHeight="1" x14ac:dyDescent="0.5">
      <c r="A52" s="9" t="s">
        <v>37</v>
      </c>
      <c r="B52" s="10"/>
      <c r="C52" s="5">
        <v>20839002</v>
      </c>
      <c r="D52" s="24"/>
      <c r="E52" s="5">
        <v>12739466</v>
      </c>
      <c r="F52" s="24"/>
      <c r="G52" s="5">
        <v>20839002</v>
      </c>
      <c r="H52" s="25"/>
      <c r="I52" s="5">
        <v>12739466</v>
      </c>
      <c r="J52" s="7"/>
      <c r="K52" s="7"/>
      <c r="L52" s="7"/>
      <c r="M52" s="8"/>
    </row>
    <row r="53" spans="1:13" ht="21.9" customHeight="1" x14ac:dyDescent="0.6">
      <c r="A53" s="9" t="s">
        <v>38</v>
      </c>
      <c r="B53" s="10"/>
      <c r="C53" s="5">
        <v>21918639</v>
      </c>
      <c r="D53" s="24"/>
      <c r="E53" s="5">
        <v>13539514</v>
      </c>
      <c r="F53" s="24"/>
      <c r="G53" s="5">
        <v>21918528</v>
      </c>
      <c r="H53" s="24"/>
      <c r="I53" s="5">
        <v>13542540</v>
      </c>
      <c r="J53" s="7"/>
      <c r="K53" s="7"/>
      <c r="L53" s="7"/>
      <c r="M53" s="8"/>
    </row>
    <row r="54" spans="1:13" ht="21.9" customHeight="1" x14ac:dyDescent="0.6">
      <c r="A54" s="9" t="s">
        <v>39</v>
      </c>
      <c r="B54" s="10">
        <v>7.8</v>
      </c>
      <c r="C54" s="5">
        <v>164242221</v>
      </c>
      <c r="D54" s="24"/>
      <c r="E54" s="5">
        <v>155649788</v>
      </c>
      <c r="F54" s="24"/>
      <c r="G54" s="5">
        <v>130864312</v>
      </c>
      <c r="H54" s="24"/>
      <c r="I54" s="5">
        <v>115987549</v>
      </c>
      <c r="J54" s="7"/>
      <c r="K54" s="7"/>
      <c r="L54" s="7"/>
      <c r="M54" s="8"/>
    </row>
    <row r="55" spans="1:13" ht="21.9" customHeight="1" x14ac:dyDescent="0.6">
      <c r="A55" s="20" t="s">
        <v>40</v>
      </c>
      <c r="B55" s="10"/>
      <c r="C55" s="5">
        <v>799231</v>
      </c>
      <c r="D55" s="24"/>
      <c r="E55" s="5">
        <v>564690</v>
      </c>
      <c r="F55" s="24"/>
      <c r="G55" s="5">
        <v>799231</v>
      </c>
      <c r="H55" s="24"/>
      <c r="I55" s="5">
        <v>564690</v>
      </c>
      <c r="J55" s="7"/>
      <c r="K55" s="7"/>
      <c r="L55" s="7"/>
      <c r="M55" s="8"/>
    </row>
    <row r="56" spans="1:13" ht="21.9" customHeight="1" x14ac:dyDescent="0.6">
      <c r="A56" s="26" t="s">
        <v>41</v>
      </c>
      <c r="B56" s="10">
        <v>7.9</v>
      </c>
      <c r="C56" s="5">
        <v>9429367</v>
      </c>
      <c r="D56" s="24"/>
      <c r="E56" s="5">
        <v>7763695</v>
      </c>
      <c r="F56" s="24"/>
      <c r="G56" s="5">
        <v>8169019</v>
      </c>
      <c r="H56" s="24"/>
      <c r="I56" s="5">
        <v>6867642</v>
      </c>
      <c r="J56" s="7"/>
      <c r="K56" s="7"/>
      <c r="L56" s="7"/>
      <c r="M56" s="8"/>
    </row>
    <row r="57" spans="1:13" ht="21.9" customHeight="1" x14ac:dyDescent="0.6">
      <c r="A57" s="26" t="s">
        <v>42</v>
      </c>
      <c r="B57" s="10"/>
      <c r="C57" s="5">
        <v>1144553</v>
      </c>
      <c r="D57" s="24"/>
      <c r="E57" s="5">
        <v>3765</v>
      </c>
      <c r="F57" s="24"/>
      <c r="G57" s="5">
        <v>0</v>
      </c>
      <c r="H57" s="24"/>
      <c r="I57" s="5">
        <v>0</v>
      </c>
      <c r="J57" s="7"/>
      <c r="K57" s="7"/>
      <c r="L57" s="7"/>
      <c r="M57" s="8"/>
    </row>
    <row r="58" spans="1:13" ht="21.9" customHeight="1" x14ac:dyDescent="0.6">
      <c r="A58" s="20" t="s">
        <v>43</v>
      </c>
      <c r="B58" s="10"/>
      <c r="C58" s="5">
        <v>4080451</v>
      </c>
      <c r="D58" s="24"/>
      <c r="E58" s="5">
        <v>103091</v>
      </c>
      <c r="F58" s="24"/>
      <c r="G58" s="5">
        <v>4080451</v>
      </c>
      <c r="H58" s="24"/>
      <c r="I58" s="5">
        <v>103091</v>
      </c>
      <c r="J58" s="7"/>
      <c r="K58" s="7"/>
      <c r="L58" s="7"/>
      <c r="M58" s="8"/>
    </row>
    <row r="59" spans="1:13" ht="21.9" customHeight="1" x14ac:dyDescent="0.6">
      <c r="A59" s="20" t="s">
        <v>44</v>
      </c>
      <c r="B59" s="27">
        <v>7.7</v>
      </c>
      <c r="C59" s="5">
        <v>0</v>
      </c>
      <c r="D59" s="24"/>
      <c r="E59" s="5">
        <v>13783913</v>
      </c>
      <c r="F59" s="24"/>
      <c r="G59" s="5">
        <v>0</v>
      </c>
      <c r="H59" s="24"/>
      <c r="I59" s="5">
        <v>0</v>
      </c>
      <c r="J59" s="7"/>
      <c r="K59" s="7"/>
      <c r="L59" s="7"/>
      <c r="M59" s="8"/>
    </row>
    <row r="60" spans="1:13" ht="21.9" customHeight="1" x14ac:dyDescent="0.6">
      <c r="A60" s="20" t="s">
        <v>45</v>
      </c>
      <c r="B60" s="28"/>
      <c r="C60" s="5">
        <v>39293264</v>
      </c>
      <c r="D60" s="24"/>
      <c r="E60" s="5">
        <v>49320226</v>
      </c>
      <c r="F60" s="24"/>
      <c r="G60" s="5">
        <v>23683505</v>
      </c>
      <c r="H60" s="24"/>
      <c r="I60" s="5">
        <v>31029920</v>
      </c>
      <c r="J60" s="7"/>
      <c r="K60" s="7"/>
      <c r="L60" s="7"/>
      <c r="M60" s="8"/>
    </row>
    <row r="61" spans="1:13" ht="21.9" customHeight="1" x14ac:dyDescent="0.6">
      <c r="A61" s="29" t="s">
        <v>46</v>
      </c>
      <c r="B61" s="10"/>
      <c r="C61" s="17">
        <f>SUM(C49:C60)</f>
        <v>2005518439</v>
      </c>
      <c r="D61" s="12"/>
      <c r="E61" s="17">
        <f>SUM(E49:E60)</f>
        <v>1929904097</v>
      </c>
      <c r="F61" s="12"/>
      <c r="G61" s="17">
        <f>SUM(G49:G60)</f>
        <v>1943432910</v>
      </c>
      <c r="H61" s="30"/>
      <c r="I61" s="17">
        <f>SUM(I49:I60)</f>
        <v>1853972570</v>
      </c>
      <c r="J61" s="7"/>
      <c r="K61" s="7"/>
      <c r="L61" s="7"/>
    </row>
    <row r="62" spans="1:13" ht="21.9" customHeight="1" x14ac:dyDescent="0.6">
      <c r="A62" s="31"/>
      <c r="B62" s="31"/>
      <c r="C62" s="12"/>
      <c r="D62" s="12"/>
      <c r="E62" s="12"/>
      <c r="F62" s="12"/>
      <c r="I62" s="7"/>
      <c r="J62" s="7"/>
      <c r="K62" s="7"/>
      <c r="L62" s="7"/>
    </row>
    <row r="63" spans="1:13" ht="21.9" customHeight="1" x14ac:dyDescent="0.6">
      <c r="A63" s="31"/>
      <c r="B63" s="31"/>
      <c r="C63" s="12"/>
      <c r="D63" s="12"/>
      <c r="E63" s="12"/>
      <c r="F63" s="12"/>
      <c r="I63" s="7"/>
      <c r="J63" s="7"/>
      <c r="K63" s="7"/>
      <c r="L63" s="7"/>
    </row>
    <row r="64" spans="1:13" ht="21.9" customHeight="1" x14ac:dyDescent="0.6">
      <c r="A64" s="31"/>
      <c r="B64" s="31"/>
      <c r="C64" s="12"/>
      <c r="D64" s="12"/>
      <c r="E64" s="12"/>
      <c r="F64" s="12"/>
      <c r="I64" s="7"/>
      <c r="J64" s="7"/>
      <c r="K64" s="7"/>
      <c r="L64" s="7"/>
    </row>
    <row r="65" spans="1:12" ht="21.9" customHeight="1" x14ac:dyDescent="0.6">
      <c r="A65" s="31"/>
      <c r="B65" s="31"/>
      <c r="C65" s="12"/>
      <c r="D65" s="12"/>
      <c r="E65" s="12"/>
      <c r="F65" s="12"/>
      <c r="I65" s="7"/>
      <c r="J65" s="7"/>
      <c r="K65" s="7"/>
      <c r="L65" s="7"/>
    </row>
    <row r="66" spans="1:12" ht="21.9" customHeight="1" x14ac:dyDescent="0.6">
      <c r="A66" s="31"/>
      <c r="B66" s="31"/>
      <c r="C66" s="12"/>
      <c r="D66" s="12"/>
      <c r="E66" s="12"/>
      <c r="F66" s="12"/>
      <c r="I66" s="7"/>
      <c r="J66" s="7"/>
      <c r="K66" s="7"/>
      <c r="L66" s="7"/>
    </row>
    <row r="67" spans="1:12" ht="21.9" customHeight="1" x14ac:dyDescent="0.6">
      <c r="A67" s="31"/>
      <c r="B67" s="31"/>
      <c r="C67" s="12"/>
      <c r="D67" s="12"/>
      <c r="E67" s="12"/>
      <c r="F67" s="12"/>
      <c r="I67" s="7"/>
      <c r="J67" s="7"/>
      <c r="K67" s="7"/>
      <c r="L67" s="7"/>
    </row>
    <row r="68" spans="1:12" ht="21.9" customHeight="1" x14ac:dyDescent="0.6">
      <c r="A68" s="31"/>
      <c r="B68" s="31"/>
      <c r="C68" s="12"/>
      <c r="D68" s="12"/>
      <c r="E68" s="12"/>
      <c r="F68" s="12"/>
      <c r="I68" s="7"/>
      <c r="J68" s="7"/>
      <c r="K68" s="7"/>
      <c r="L68" s="7"/>
    </row>
    <row r="69" spans="1:12" ht="21.9" customHeight="1" x14ac:dyDescent="0.6">
      <c r="A69" s="31"/>
      <c r="B69" s="31"/>
      <c r="C69" s="12"/>
      <c r="D69" s="12"/>
      <c r="E69" s="12"/>
      <c r="F69" s="12"/>
      <c r="I69" s="7"/>
      <c r="J69" s="7"/>
      <c r="K69" s="7"/>
      <c r="L69" s="7"/>
    </row>
    <row r="70" spans="1:12" ht="21.9" customHeight="1" x14ac:dyDescent="0.6">
      <c r="A70" s="31"/>
      <c r="B70" s="31"/>
      <c r="C70" s="12"/>
      <c r="D70" s="12"/>
      <c r="E70" s="12"/>
      <c r="F70" s="12"/>
      <c r="I70" s="7"/>
      <c r="J70" s="7"/>
      <c r="K70" s="7"/>
      <c r="L70" s="7"/>
    </row>
    <row r="71" spans="1:12" ht="21.9" customHeight="1" x14ac:dyDescent="0.6">
      <c r="A71" s="31"/>
      <c r="B71" s="31"/>
      <c r="C71" s="12"/>
      <c r="D71" s="12"/>
      <c r="E71" s="12"/>
      <c r="F71" s="12"/>
      <c r="I71" s="7"/>
      <c r="J71" s="7"/>
      <c r="K71" s="7"/>
      <c r="L71" s="7"/>
    </row>
    <row r="72" spans="1:12" ht="21.9" customHeight="1" x14ac:dyDescent="0.6">
      <c r="A72" s="31"/>
      <c r="B72" s="31"/>
      <c r="C72" s="12"/>
      <c r="D72" s="12"/>
      <c r="E72" s="12"/>
      <c r="F72" s="12"/>
      <c r="I72" s="7"/>
      <c r="J72" s="7"/>
      <c r="K72" s="7"/>
      <c r="L72" s="7"/>
    </row>
    <row r="73" spans="1:12" ht="21.9" customHeight="1" x14ac:dyDescent="0.6">
      <c r="A73" s="31"/>
      <c r="B73" s="31"/>
      <c r="C73" s="12"/>
      <c r="D73" s="12"/>
      <c r="E73" s="12"/>
      <c r="F73" s="12"/>
      <c r="I73" s="7"/>
      <c r="J73" s="7"/>
      <c r="K73" s="7"/>
      <c r="L73" s="7"/>
    </row>
    <row r="74" spans="1:12" ht="21.9" customHeight="1" x14ac:dyDescent="0.6">
      <c r="A74" s="31"/>
      <c r="B74" s="31"/>
      <c r="C74" s="12"/>
      <c r="D74" s="12"/>
      <c r="E74" s="12"/>
      <c r="F74" s="12"/>
      <c r="I74" s="7"/>
      <c r="J74" s="7"/>
      <c r="K74" s="7"/>
      <c r="L74" s="7"/>
    </row>
    <row r="75" spans="1:12" ht="21.9" customHeight="1" x14ac:dyDescent="0.6">
      <c r="A75" s="31"/>
      <c r="B75" s="31"/>
      <c r="C75" s="12"/>
      <c r="D75" s="12"/>
      <c r="E75" s="12"/>
      <c r="F75" s="12"/>
      <c r="I75" s="7"/>
      <c r="J75" s="7"/>
      <c r="K75" s="7"/>
      <c r="L75" s="7"/>
    </row>
    <row r="76" spans="1:12" ht="24" customHeight="1" x14ac:dyDescent="0.6">
      <c r="A76" s="141" t="s">
        <v>0</v>
      </c>
      <c r="B76" s="141"/>
      <c r="C76" s="141"/>
      <c r="D76" s="141"/>
      <c r="E76" s="141"/>
      <c r="F76" s="141"/>
      <c r="G76" s="141"/>
      <c r="H76" s="141"/>
      <c r="I76" s="141"/>
    </row>
    <row r="77" spans="1:12" ht="24" customHeight="1" x14ac:dyDescent="0.6">
      <c r="A77" s="141" t="s">
        <v>32</v>
      </c>
      <c r="B77" s="141"/>
      <c r="C77" s="141"/>
      <c r="D77" s="141"/>
      <c r="E77" s="141"/>
      <c r="F77" s="141"/>
      <c r="G77" s="141"/>
      <c r="H77" s="141"/>
      <c r="I77" s="141"/>
    </row>
    <row r="78" spans="1:12" ht="24" customHeight="1" x14ac:dyDescent="0.6">
      <c r="A78" s="142" t="str">
        <f>+A41</f>
        <v>ณ วันที่ 30 กันยายน 2562</v>
      </c>
      <c r="B78" s="142"/>
      <c r="C78" s="142"/>
      <c r="D78" s="142"/>
      <c r="E78" s="142"/>
      <c r="F78" s="142"/>
      <c r="G78" s="142"/>
      <c r="H78" s="142"/>
      <c r="I78" s="142"/>
    </row>
    <row r="79" spans="1:12" ht="21.9" customHeight="1" x14ac:dyDescent="0.6">
      <c r="A79" s="143" t="s">
        <v>2</v>
      </c>
      <c r="B79" s="143"/>
      <c r="C79" s="143"/>
      <c r="D79" s="143"/>
      <c r="E79" s="143"/>
      <c r="F79" s="143"/>
      <c r="G79" s="143"/>
      <c r="H79" s="143"/>
      <c r="I79" s="143"/>
    </row>
    <row r="80" spans="1:12" ht="6" customHeight="1" x14ac:dyDescent="0.6">
      <c r="A80" s="144"/>
      <c r="B80" s="144"/>
      <c r="C80" s="144"/>
      <c r="D80" s="144"/>
      <c r="E80" s="144"/>
      <c r="F80" s="144"/>
      <c r="G80" s="144"/>
      <c r="H80" s="144"/>
      <c r="I80" s="144"/>
    </row>
    <row r="81" spans="1:13" ht="21.9" customHeight="1" x14ac:dyDescent="0.6">
      <c r="C81" s="140" t="s">
        <v>3</v>
      </c>
      <c r="D81" s="140"/>
      <c r="E81" s="140"/>
      <c r="F81" s="140"/>
      <c r="G81" s="140" t="s">
        <v>4</v>
      </c>
      <c r="H81" s="140"/>
      <c r="I81" s="140"/>
      <c r="J81" s="2"/>
    </row>
    <row r="82" spans="1:13" ht="21.9" customHeight="1" x14ac:dyDescent="0.6">
      <c r="C82" s="132" t="s">
        <v>71</v>
      </c>
      <c r="D82" s="132"/>
      <c r="E82" s="132"/>
      <c r="F82" s="132"/>
      <c r="G82" s="132" t="s">
        <v>71</v>
      </c>
      <c r="H82" s="132"/>
      <c r="I82" s="132"/>
      <c r="J82" s="2"/>
    </row>
    <row r="83" spans="1:13" ht="21.9" customHeight="1" x14ac:dyDescent="0.6">
      <c r="C83" s="3" t="s">
        <v>5</v>
      </c>
      <c r="D83" s="3"/>
      <c r="E83" s="3" t="s">
        <v>5</v>
      </c>
      <c r="F83" s="3"/>
      <c r="G83" s="3" t="s">
        <v>5</v>
      </c>
      <c r="H83" s="3"/>
      <c r="I83" s="3" t="s">
        <v>5</v>
      </c>
    </row>
    <row r="84" spans="1:13" ht="21.9" customHeight="1" x14ac:dyDescent="0.6">
      <c r="B84" s="4" t="s">
        <v>6</v>
      </c>
      <c r="C84" s="4" t="str">
        <f>+C47</f>
        <v>30 กันยายน 2562</v>
      </c>
      <c r="D84" s="4"/>
      <c r="E84" s="4" t="str">
        <f>+E47</f>
        <v>31 ธันวาคม 2561</v>
      </c>
      <c r="F84" s="4"/>
      <c r="G84" s="4" t="str">
        <f>+G47</f>
        <v>30 กันยายน 2562</v>
      </c>
      <c r="H84" s="4"/>
      <c r="I84" s="4" t="str">
        <f>+I47</f>
        <v>31 ธันวาคม 2561</v>
      </c>
    </row>
    <row r="85" spans="1:13" ht="21.9" customHeight="1" x14ac:dyDescent="0.6">
      <c r="A85" s="3" t="s">
        <v>47</v>
      </c>
      <c r="B85" s="3"/>
    </row>
    <row r="86" spans="1:13" ht="21.9" customHeight="1" x14ac:dyDescent="0.6">
      <c r="A86" s="1" t="s">
        <v>48</v>
      </c>
    </row>
    <row r="87" spans="1:13" ht="21.9" customHeight="1" x14ac:dyDescent="0.6">
      <c r="A87" s="32" t="s">
        <v>49</v>
      </c>
      <c r="B87" s="19"/>
    </row>
    <row r="88" spans="1:13" ht="21.9" customHeight="1" x14ac:dyDescent="0.6">
      <c r="A88" s="33" t="s">
        <v>50</v>
      </c>
      <c r="B88" s="10"/>
    </row>
    <row r="89" spans="1:13" ht="21.9" customHeight="1" x14ac:dyDescent="0.6">
      <c r="A89" s="34" t="s">
        <v>51</v>
      </c>
      <c r="B89" s="10"/>
      <c r="C89" s="12"/>
      <c r="D89" s="12"/>
      <c r="E89" s="12"/>
      <c r="F89" s="12"/>
    </row>
    <row r="90" spans="1:13" ht="21.9" customHeight="1" thickBot="1" x14ac:dyDescent="0.65">
      <c r="A90" s="35" t="s">
        <v>52</v>
      </c>
      <c r="B90" s="10"/>
      <c r="C90" s="36">
        <v>75741437</v>
      </c>
      <c r="D90" s="12"/>
      <c r="E90" s="36">
        <v>75741437</v>
      </c>
      <c r="F90" s="12"/>
      <c r="G90" s="36">
        <v>75741437</v>
      </c>
      <c r="H90" s="12"/>
      <c r="I90" s="36">
        <v>75741437</v>
      </c>
      <c r="J90" s="7"/>
      <c r="K90" s="7"/>
      <c r="L90" s="7"/>
      <c r="M90" s="7"/>
    </row>
    <row r="91" spans="1:13" ht="21.9" customHeight="1" thickTop="1" x14ac:dyDescent="0.6">
      <c r="A91" s="37" t="s">
        <v>53</v>
      </c>
      <c r="B91" s="10"/>
      <c r="C91" s="6"/>
      <c r="D91" s="6"/>
      <c r="E91" s="6"/>
      <c r="F91" s="6"/>
      <c r="G91" s="6"/>
      <c r="H91" s="6"/>
      <c r="I91" s="6"/>
      <c r="J91" s="7"/>
      <c r="K91" s="7"/>
      <c r="L91" s="7"/>
      <c r="M91" s="7"/>
    </row>
    <row r="92" spans="1:13" ht="21.9" customHeight="1" x14ac:dyDescent="0.6">
      <c r="A92" s="34" t="s">
        <v>54</v>
      </c>
      <c r="B92" s="10"/>
      <c r="C92" s="6"/>
      <c r="D92" s="6"/>
      <c r="E92" s="6"/>
      <c r="F92" s="6"/>
      <c r="G92" s="6"/>
      <c r="H92" s="6"/>
      <c r="I92" s="6"/>
      <c r="J92" s="7"/>
      <c r="K92" s="7"/>
      <c r="L92" s="7"/>
      <c r="M92" s="7"/>
    </row>
    <row r="93" spans="1:13" ht="21.9" customHeight="1" x14ac:dyDescent="0.6">
      <c r="A93" s="35" t="s">
        <v>52</v>
      </c>
      <c r="B93" s="10"/>
      <c r="C93" s="5">
        <v>73557618</v>
      </c>
      <c r="D93" s="18"/>
      <c r="E93" s="5">
        <v>73557618</v>
      </c>
      <c r="F93" s="18"/>
      <c r="G93" s="5">
        <v>73557618</v>
      </c>
      <c r="H93" s="18"/>
      <c r="I93" s="5">
        <v>73557618</v>
      </c>
      <c r="J93" s="7"/>
      <c r="K93" s="7"/>
      <c r="L93" s="7"/>
      <c r="M93" s="7"/>
    </row>
    <row r="94" spans="1:13" ht="21.9" customHeight="1" x14ac:dyDescent="0.6">
      <c r="A94" s="32" t="s">
        <v>55</v>
      </c>
      <c r="B94" s="10"/>
      <c r="C94" s="5">
        <v>52878749</v>
      </c>
      <c r="D94" s="6"/>
      <c r="E94" s="5">
        <v>52878749</v>
      </c>
      <c r="F94" s="6"/>
      <c r="G94" s="5">
        <v>52878749</v>
      </c>
      <c r="H94" s="6"/>
      <c r="I94" s="5">
        <v>52878749</v>
      </c>
      <c r="J94" s="7"/>
      <c r="K94" s="7"/>
      <c r="L94" s="7"/>
      <c r="M94" s="7"/>
    </row>
    <row r="95" spans="1:13" ht="21.9" customHeight="1" x14ac:dyDescent="0.6">
      <c r="A95" s="38" t="s">
        <v>56</v>
      </c>
      <c r="B95" s="10"/>
      <c r="C95" s="5">
        <v>1745271</v>
      </c>
      <c r="D95" s="6"/>
      <c r="E95" s="5">
        <v>2150878</v>
      </c>
      <c r="F95" s="6"/>
      <c r="G95" s="5">
        <v>2643407</v>
      </c>
      <c r="H95" s="6"/>
      <c r="I95" s="5">
        <v>2587947</v>
      </c>
      <c r="J95" s="7"/>
      <c r="K95" s="7"/>
      <c r="L95" s="7"/>
      <c r="M95" s="7"/>
    </row>
    <row r="96" spans="1:13" ht="21.9" customHeight="1" x14ac:dyDescent="0.6">
      <c r="A96" s="1" t="s">
        <v>57</v>
      </c>
      <c r="B96" s="10"/>
      <c r="J96" s="7"/>
      <c r="K96" s="7"/>
      <c r="L96" s="7"/>
      <c r="M96" s="7"/>
    </row>
    <row r="97" spans="1:13" ht="21.9" customHeight="1" x14ac:dyDescent="0.6">
      <c r="A97" s="33" t="s">
        <v>58</v>
      </c>
      <c r="B97" s="10"/>
      <c r="J97" s="7"/>
      <c r="K97" s="7"/>
      <c r="L97" s="7"/>
      <c r="M97" s="7"/>
    </row>
    <row r="98" spans="1:13" ht="21.9" customHeight="1" x14ac:dyDescent="0.6">
      <c r="A98" s="34" t="s">
        <v>59</v>
      </c>
      <c r="B98" s="10"/>
      <c r="C98" s="5">
        <v>5890800</v>
      </c>
      <c r="D98" s="6"/>
      <c r="E98" s="5">
        <v>5890800</v>
      </c>
      <c r="F98" s="6"/>
      <c r="G98" s="5">
        <v>5890800</v>
      </c>
      <c r="H98" s="6"/>
      <c r="I98" s="5">
        <v>5890800</v>
      </c>
      <c r="J98" s="7"/>
      <c r="K98" s="7"/>
      <c r="L98" s="7"/>
      <c r="M98" s="7"/>
    </row>
    <row r="99" spans="1:13" ht="21.9" customHeight="1" x14ac:dyDescent="0.6">
      <c r="A99" s="37" t="s">
        <v>60</v>
      </c>
      <c r="B99" s="10"/>
      <c r="C99" s="14">
        <v>128360691</v>
      </c>
      <c r="D99" s="12"/>
      <c r="E99" s="14">
        <v>108159015</v>
      </c>
      <c r="F99" s="12"/>
      <c r="G99" s="14">
        <v>71086331</v>
      </c>
      <c r="H99" s="12"/>
      <c r="I99" s="14">
        <v>61013873</v>
      </c>
      <c r="J99" s="7"/>
      <c r="K99" s="7"/>
      <c r="L99" s="7"/>
      <c r="M99" s="7"/>
    </row>
    <row r="100" spans="1:13" ht="21.9" customHeight="1" x14ac:dyDescent="0.6">
      <c r="A100" s="33" t="s">
        <v>61</v>
      </c>
      <c r="B100" s="10"/>
      <c r="C100" s="5">
        <f>SUM(C93:C99)</f>
        <v>262433129</v>
      </c>
      <c r="D100" s="12"/>
      <c r="E100" s="5">
        <f>SUM(E93:E99)</f>
        <v>242637060</v>
      </c>
      <c r="F100" s="12"/>
      <c r="G100" s="5">
        <f>SUM(G93:G99)</f>
        <v>206056905</v>
      </c>
      <c r="H100" s="12"/>
      <c r="I100" s="5">
        <f>SUM(I93:I99)</f>
        <v>195928987</v>
      </c>
      <c r="J100" s="7"/>
      <c r="K100" s="7"/>
      <c r="L100" s="7"/>
      <c r="M100" s="7"/>
    </row>
    <row r="101" spans="1:13" ht="21.9" customHeight="1" x14ac:dyDescent="0.6">
      <c r="A101" s="1" t="s">
        <v>62</v>
      </c>
      <c r="B101" s="10"/>
      <c r="C101" s="14">
        <v>1236913</v>
      </c>
      <c r="D101" s="12"/>
      <c r="E101" s="14">
        <v>1081227</v>
      </c>
      <c r="F101" s="12"/>
      <c r="G101" s="39">
        <v>0</v>
      </c>
      <c r="H101" s="40"/>
      <c r="I101" s="39">
        <v>0</v>
      </c>
      <c r="J101" s="7"/>
      <c r="K101" s="7"/>
      <c r="L101" s="7"/>
      <c r="M101" s="7"/>
    </row>
    <row r="102" spans="1:13" ht="21.9" customHeight="1" x14ac:dyDescent="0.6">
      <c r="A102" s="33" t="s">
        <v>63</v>
      </c>
      <c r="B102" s="10"/>
      <c r="C102" s="5">
        <f>SUM(C100:C101)</f>
        <v>263670042</v>
      </c>
      <c r="D102" s="12"/>
      <c r="E102" s="5">
        <f>SUM(E100:E101)</f>
        <v>243718287</v>
      </c>
      <c r="F102" s="12"/>
      <c r="G102" s="5">
        <f>SUM(G100:G101)</f>
        <v>206056905</v>
      </c>
      <c r="H102" s="12"/>
      <c r="I102" s="5">
        <f>SUM(I100:I101)</f>
        <v>195928987</v>
      </c>
      <c r="J102" s="7"/>
      <c r="K102" s="7"/>
      <c r="L102" s="7"/>
      <c r="M102" s="7"/>
    </row>
    <row r="103" spans="1:13" ht="21.9" customHeight="1" thickBot="1" x14ac:dyDescent="0.65">
      <c r="A103" s="29" t="s">
        <v>64</v>
      </c>
      <c r="B103" s="10"/>
      <c r="C103" s="22">
        <f>+C61+C102</f>
        <v>2269188481</v>
      </c>
      <c r="D103" s="41"/>
      <c r="E103" s="22">
        <f>+E61+E102</f>
        <v>2173622384</v>
      </c>
      <c r="F103" s="41"/>
      <c r="G103" s="22">
        <f>+G61+G102</f>
        <v>2149489815</v>
      </c>
      <c r="H103" s="41"/>
      <c r="I103" s="22">
        <f>+I61+I102</f>
        <v>2049901557</v>
      </c>
      <c r="J103" s="7"/>
      <c r="K103" s="7"/>
      <c r="L103" s="7"/>
      <c r="M103" s="7"/>
    </row>
    <row r="104" spans="1:13" ht="21.9" customHeight="1" thickTop="1" x14ac:dyDescent="0.6"/>
    <row r="105" spans="1:13" ht="21.9" customHeight="1" x14ac:dyDescent="0.6">
      <c r="B105" s="42"/>
    </row>
    <row r="106" spans="1:13" s="138" customFormat="1" ht="18.3" customHeight="1" x14ac:dyDescent="0.6">
      <c r="B106" s="42"/>
    </row>
    <row r="107" spans="1:13" ht="17.55" customHeight="1" x14ac:dyDescent="0.6">
      <c r="B107" s="23"/>
    </row>
    <row r="108" spans="1:13" ht="21.9" customHeight="1" x14ac:dyDescent="0.6">
      <c r="B108" s="23"/>
    </row>
    <row r="109" spans="1:13" ht="21.9" customHeight="1" x14ac:dyDescent="0.6">
      <c r="B109" s="23"/>
    </row>
    <row r="110" spans="1:13" ht="21.9" customHeight="1" x14ac:dyDescent="0.6">
      <c r="A110" s="23" t="s">
        <v>194</v>
      </c>
    </row>
    <row r="111" spans="1:13" ht="21.9" customHeight="1" x14ac:dyDescent="0.6">
      <c r="B111" s="42"/>
    </row>
    <row r="113" spans="1:9" ht="21.9" customHeight="1" x14ac:dyDescent="0.6">
      <c r="A113" s="43" t="s">
        <v>65</v>
      </c>
      <c r="B113" s="43"/>
      <c r="E113" s="145" t="s">
        <v>66</v>
      </c>
      <c r="F113" s="145"/>
      <c r="G113" s="145"/>
      <c r="H113" s="23"/>
      <c r="I113" s="23"/>
    </row>
    <row r="114" spans="1:9" ht="21.9" customHeight="1" x14ac:dyDescent="0.6">
      <c r="A114" s="44" t="s">
        <v>67</v>
      </c>
      <c r="B114" s="44"/>
      <c r="E114" s="145" t="s">
        <v>68</v>
      </c>
      <c r="F114" s="145"/>
      <c r="G114" s="145"/>
      <c r="H114" s="23"/>
      <c r="I114" s="23"/>
    </row>
    <row r="117" spans="1:9" ht="21.9" customHeight="1" x14ac:dyDescent="0.6">
      <c r="E117" s="6"/>
      <c r="F117" s="6"/>
    </row>
    <row r="118" spans="1:9" ht="21.9" customHeight="1" x14ac:dyDescent="0.6">
      <c r="E118" s="6"/>
      <c r="F118" s="6"/>
    </row>
  </sheetData>
  <mergeCells count="23">
    <mergeCell ref="E113:G113"/>
    <mergeCell ref="E114:G114"/>
    <mergeCell ref="A76:I76"/>
    <mergeCell ref="A77:I77"/>
    <mergeCell ref="A78:I78"/>
    <mergeCell ref="A79:I79"/>
    <mergeCell ref="A80:I80"/>
    <mergeCell ref="C81:F81"/>
    <mergeCell ref="G81:I81"/>
    <mergeCell ref="C44:F44"/>
    <mergeCell ref="G44:I44"/>
    <mergeCell ref="A1:I1"/>
    <mergeCell ref="A2:I2"/>
    <mergeCell ref="A3:I3"/>
    <mergeCell ref="A4:I4"/>
    <mergeCell ref="A5:I5"/>
    <mergeCell ref="C6:F6"/>
    <mergeCell ref="G6:I6"/>
    <mergeCell ref="A39:I39"/>
    <mergeCell ref="A40:I40"/>
    <mergeCell ref="A41:I41"/>
    <mergeCell ref="A42:I42"/>
    <mergeCell ref="A43:I43"/>
  </mergeCells>
  <printOptions horizontalCentered="1"/>
  <pageMargins left="0.8" right="0.4" top="0.8" bottom="0.8" header="0.31496062992126" footer="0.31496062992126"/>
  <pageSetup paperSize="9" scale="89" fitToHeight="0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2"/>
  <sheetViews>
    <sheetView tabSelected="1" topLeftCell="A43" zoomScaleNormal="100" zoomScaleSheetLayoutView="100" zoomScalePageLayoutView="85" workbookViewId="0">
      <selection activeCell="A106" sqref="A106:XFD106"/>
    </sheetView>
  </sheetViews>
  <sheetFormatPr defaultColWidth="9.125" defaultRowHeight="21.9" customHeight="1" x14ac:dyDescent="0.6"/>
  <cols>
    <col min="1" max="1" width="48.25" style="1" customWidth="1"/>
    <col min="2" max="2" width="8.875" style="1" customWidth="1"/>
    <col min="3" max="3" width="12.375" style="1" bestFit="1" customWidth="1"/>
    <col min="4" max="4" width="0.875" style="1" customWidth="1"/>
    <col min="5" max="5" width="12.375" style="1" bestFit="1" customWidth="1"/>
    <col min="6" max="6" width="0.875" style="1" customWidth="1"/>
    <col min="7" max="7" width="13.125" style="1" customWidth="1"/>
    <col min="8" max="8" width="0.875" style="1" customWidth="1"/>
    <col min="9" max="9" width="12.375" style="1" bestFit="1" customWidth="1"/>
    <col min="10" max="10" width="9.125" style="1" customWidth="1"/>
    <col min="11" max="11" width="9.125" style="7" customWidth="1"/>
    <col min="12" max="12" width="9.125" style="1"/>
    <col min="13" max="13" width="9.125" style="1" customWidth="1"/>
    <col min="14" max="14" width="9.125" style="1"/>
    <col min="15" max="15" width="9.125" style="1" customWidth="1"/>
    <col min="16" max="16384" width="9.125" style="1"/>
  </cols>
  <sheetData>
    <row r="1" spans="1:16" ht="23.25" customHeight="1" x14ac:dyDescent="0.6">
      <c r="A1" s="141" t="s">
        <v>69</v>
      </c>
      <c r="B1" s="141"/>
      <c r="C1" s="141"/>
      <c r="D1" s="141"/>
      <c r="E1" s="141"/>
      <c r="F1" s="141"/>
      <c r="G1" s="141"/>
      <c r="H1" s="141"/>
      <c r="I1" s="141"/>
    </row>
    <row r="2" spans="1:16" ht="23.25" customHeight="1" x14ac:dyDescent="0.6">
      <c r="A2" s="141" t="s">
        <v>70</v>
      </c>
      <c r="B2" s="141"/>
      <c r="C2" s="141"/>
      <c r="D2" s="141"/>
      <c r="E2" s="141"/>
      <c r="F2" s="141"/>
      <c r="G2" s="141"/>
      <c r="H2" s="141"/>
      <c r="I2" s="141"/>
    </row>
    <row r="3" spans="1:16" ht="23.25" customHeight="1" x14ac:dyDescent="0.6">
      <c r="A3" s="142" t="s">
        <v>192</v>
      </c>
      <c r="B3" s="142"/>
      <c r="C3" s="142"/>
      <c r="D3" s="142"/>
      <c r="E3" s="142"/>
      <c r="F3" s="142"/>
      <c r="G3" s="142"/>
      <c r="H3" s="142"/>
      <c r="I3" s="142"/>
    </row>
    <row r="4" spans="1:16" ht="23.25" customHeight="1" x14ac:dyDescent="0.6">
      <c r="A4" s="142" t="s">
        <v>71</v>
      </c>
      <c r="B4" s="142"/>
      <c r="C4" s="142"/>
      <c r="D4" s="142"/>
      <c r="E4" s="142"/>
      <c r="F4" s="142"/>
      <c r="G4" s="142"/>
      <c r="H4" s="142"/>
      <c r="I4" s="142"/>
    </row>
    <row r="5" spans="1:16" ht="18.899999999999999" customHeight="1" x14ac:dyDescent="0.6">
      <c r="A5" s="45"/>
      <c r="B5" s="45"/>
      <c r="C5" s="146"/>
      <c r="D5" s="146"/>
      <c r="E5" s="146"/>
      <c r="F5" s="46"/>
      <c r="G5" s="143" t="s">
        <v>2</v>
      </c>
      <c r="H5" s="143"/>
      <c r="I5" s="143"/>
    </row>
    <row r="6" spans="1:16" ht="5.4" customHeight="1" x14ac:dyDescent="0.6">
      <c r="A6" s="30"/>
      <c r="B6" s="30"/>
      <c r="C6" s="47"/>
      <c r="D6" s="47"/>
      <c r="E6" s="47"/>
      <c r="F6" s="47"/>
      <c r="G6" s="48"/>
      <c r="H6" s="48"/>
      <c r="I6" s="48"/>
    </row>
    <row r="7" spans="1:16" ht="20.25" customHeight="1" x14ac:dyDescent="0.6">
      <c r="C7" s="147" t="s">
        <v>3</v>
      </c>
      <c r="D7" s="147"/>
      <c r="E7" s="147"/>
      <c r="F7" s="3"/>
      <c r="G7" s="148" t="s">
        <v>4</v>
      </c>
      <c r="H7" s="148"/>
      <c r="I7" s="147"/>
    </row>
    <row r="8" spans="1:16" ht="20.25" customHeight="1" x14ac:dyDescent="0.6">
      <c r="B8" s="3" t="s">
        <v>6</v>
      </c>
      <c r="C8" s="3">
        <v>2562</v>
      </c>
      <c r="D8" s="3"/>
      <c r="E8" s="3">
        <v>2561</v>
      </c>
      <c r="F8" s="3"/>
      <c r="G8" s="3">
        <v>2562</v>
      </c>
      <c r="H8" s="3"/>
      <c r="I8" s="3">
        <v>2561</v>
      </c>
    </row>
    <row r="9" spans="1:16" ht="5.4" customHeight="1" x14ac:dyDescent="0.6">
      <c r="C9" s="3"/>
      <c r="D9" s="3"/>
      <c r="E9" s="3"/>
      <c r="F9" s="3"/>
      <c r="G9" s="3"/>
      <c r="H9" s="3"/>
      <c r="I9" s="3"/>
    </row>
    <row r="10" spans="1:16" ht="18.899999999999999" customHeight="1" x14ac:dyDescent="0.6">
      <c r="A10" s="9" t="s">
        <v>72</v>
      </c>
      <c r="B10" s="28">
        <v>7.17</v>
      </c>
      <c r="C10" s="5">
        <v>27775415</v>
      </c>
      <c r="D10" s="18"/>
      <c r="E10" s="5">
        <v>27150969</v>
      </c>
      <c r="F10" s="18"/>
      <c r="G10" s="5">
        <v>20587121</v>
      </c>
      <c r="H10" s="18"/>
      <c r="I10" s="5">
        <v>18906246</v>
      </c>
      <c r="L10" s="7"/>
      <c r="M10" s="7"/>
      <c r="N10" s="7"/>
      <c r="O10" s="7"/>
      <c r="P10" s="49"/>
    </row>
    <row r="11" spans="1:16" ht="18.899999999999999" customHeight="1" x14ac:dyDescent="0.6">
      <c r="A11" s="9" t="s">
        <v>73</v>
      </c>
      <c r="B11" s="28">
        <v>7.18</v>
      </c>
      <c r="C11" s="5">
        <v>8654902</v>
      </c>
      <c r="D11" s="50"/>
      <c r="E11" s="5">
        <v>8067787</v>
      </c>
      <c r="F11" s="50"/>
      <c r="G11" s="5">
        <v>8071544</v>
      </c>
      <c r="H11" s="50"/>
      <c r="I11" s="5">
        <v>7505827</v>
      </c>
      <c r="L11" s="7"/>
      <c r="M11" s="7"/>
      <c r="N11" s="7"/>
      <c r="O11" s="7"/>
      <c r="P11" s="49"/>
    </row>
    <row r="12" spans="1:16" ht="18.899999999999999" customHeight="1" x14ac:dyDescent="0.6">
      <c r="A12" s="51" t="s">
        <v>74</v>
      </c>
      <c r="B12" s="44"/>
      <c r="C12" s="17">
        <f>+C10-C11</f>
        <v>19120513</v>
      </c>
      <c r="D12" s="50"/>
      <c r="E12" s="17">
        <f>+E10-E11</f>
        <v>19083182</v>
      </c>
      <c r="F12" s="50"/>
      <c r="G12" s="17">
        <f>+G10-G11</f>
        <v>12515577</v>
      </c>
      <c r="H12" s="50"/>
      <c r="I12" s="17">
        <f>+I10-I11</f>
        <v>11400419</v>
      </c>
      <c r="L12" s="7"/>
      <c r="M12" s="7"/>
      <c r="N12" s="7"/>
      <c r="O12" s="7"/>
      <c r="P12" s="49"/>
    </row>
    <row r="13" spans="1:16" s="30" customFormat="1" ht="5.4" customHeight="1" x14ac:dyDescent="0.6">
      <c r="A13" s="9"/>
      <c r="B13" s="44"/>
      <c r="C13" s="5"/>
      <c r="D13" s="50"/>
      <c r="E13" s="5"/>
      <c r="F13" s="50"/>
      <c r="G13" s="5"/>
      <c r="H13" s="50"/>
      <c r="I13" s="5"/>
      <c r="K13" s="52"/>
      <c r="L13" s="7"/>
      <c r="M13" s="52"/>
      <c r="N13" s="52"/>
      <c r="O13" s="52"/>
      <c r="P13" s="49"/>
    </row>
    <row r="14" spans="1:16" ht="18.899999999999999" customHeight="1" x14ac:dyDescent="0.6">
      <c r="A14" s="53" t="s">
        <v>75</v>
      </c>
      <c r="B14" s="44"/>
      <c r="C14" s="5">
        <v>7238165</v>
      </c>
      <c r="D14" s="50"/>
      <c r="E14" s="5">
        <v>7046906</v>
      </c>
      <c r="F14" s="50"/>
      <c r="G14" s="5">
        <v>3851997</v>
      </c>
      <c r="H14" s="50"/>
      <c r="I14" s="5">
        <v>3724612</v>
      </c>
      <c r="L14" s="7"/>
      <c r="M14" s="7"/>
      <c r="N14" s="7"/>
      <c r="O14" s="7"/>
      <c r="P14" s="49"/>
    </row>
    <row r="15" spans="1:16" ht="18.899999999999999" customHeight="1" x14ac:dyDescent="0.6">
      <c r="A15" s="9" t="s">
        <v>76</v>
      </c>
      <c r="B15" s="44"/>
      <c r="C15" s="5">
        <v>1964183</v>
      </c>
      <c r="D15" s="50"/>
      <c r="E15" s="5">
        <v>1924463</v>
      </c>
      <c r="F15" s="50"/>
      <c r="G15" s="5">
        <v>1476032</v>
      </c>
      <c r="H15" s="50"/>
      <c r="I15" s="5">
        <v>1324698</v>
      </c>
      <c r="L15" s="7"/>
      <c r="M15" s="7"/>
      <c r="N15" s="7"/>
      <c r="O15" s="7"/>
      <c r="P15" s="49"/>
    </row>
    <row r="16" spans="1:16" s="30" customFormat="1" ht="18.899999999999999" customHeight="1" x14ac:dyDescent="0.6">
      <c r="A16" s="51" t="s">
        <v>77</v>
      </c>
      <c r="B16" s="28"/>
      <c r="C16" s="17">
        <f>+C14-C15</f>
        <v>5273982</v>
      </c>
      <c r="D16" s="50"/>
      <c r="E16" s="17">
        <f>+E14-E15</f>
        <v>5122443</v>
      </c>
      <c r="F16" s="50"/>
      <c r="G16" s="17">
        <f>+G14-G15</f>
        <v>2375965</v>
      </c>
      <c r="H16" s="50"/>
      <c r="I16" s="17">
        <f>+I14-I15</f>
        <v>2399914</v>
      </c>
      <c r="K16" s="52"/>
      <c r="L16" s="7"/>
      <c r="M16" s="52"/>
      <c r="N16" s="52"/>
      <c r="O16" s="52"/>
      <c r="P16" s="49"/>
    </row>
    <row r="17" spans="1:16" s="30" customFormat="1" ht="5.4" customHeight="1" x14ac:dyDescent="0.6">
      <c r="A17" s="9"/>
      <c r="B17" s="44"/>
      <c r="C17" s="5"/>
      <c r="D17" s="50"/>
      <c r="E17" s="5"/>
      <c r="F17" s="50"/>
      <c r="G17" s="5"/>
      <c r="H17" s="50"/>
      <c r="I17" s="5"/>
      <c r="K17" s="52"/>
      <c r="L17" s="7"/>
      <c r="M17" s="52"/>
      <c r="N17" s="52"/>
      <c r="O17" s="52"/>
      <c r="P17" s="49"/>
    </row>
    <row r="18" spans="1:16" ht="18.899999999999999" customHeight="1" x14ac:dyDescent="0.6">
      <c r="A18" s="9" t="s">
        <v>78</v>
      </c>
      <c r="B18" s="44"/>
      <c r="C18" s="5">
        <v>1021402</v>
      </c>
      <c r="D18" s="50"/>
      <c r="E18" s="5">
        <v>1066750</v>
      </c>
      <c r="F18" s="50"/>
      <c r="G18" s="5">
        <v>1061596</v>
      </c>
      <c r="H18" s="50"/>
      <c r="I18" s="5">
        <v>1050080</v>
      </c>
      <c r="L18" s="7"/>
      <c r="M18" s="7"/>
      <c r="N18" s="7"/>
      <c r="O18" s="7"/>
      <c r="P18" s="49"/>
    </row>
    <row r="19" spans="1:16" ht="18.899999999999999" customHeight="1" x14ac:dyDescent="0.6">
      <c r="A19" s="9" t="s">
        <v>79</v>
      </c>
      <c r="B19" s="44"/>
      <c r="C19" s="5">
        <v>115330</v>
      </c>
      <c r="D19" s="50"/>
      <c r="E19" s="5">
        <v>44327</v>
      </c>
      <c r="F19" s="50"/>
      <c r="G19" s="5">
        <v>115330</v>
      </c>
      <c r="H19" s="50"/>
      <c r="I19" s="5">
        <v>-355673</v>
      </c>
      <c r="L19" s="7"/>
      <c r="M19" s="7"/>
      <c r="N19" s="7"/>
      <c r="O19" s="7"/>
      <c r="P19" s="49"/>
    </row>
    <row r="20" spans="1:16" ht="18.899999999999999" customHeight="1" x14ac:dyDescent="0.6">
      <c r="A20" s="9" t="s">
        <v>80</v>
      </c>
      <c r="B20" s="44"/>
      <c r="C20" s="5">
        <v>396863</v>
      </c>
      <c r="D20" s="50"/>
      <c r="E20" s="5">
        <v>96671</v>
      </c>
      <c r="F20" s="50"/>
      <c r="G20" s="5">
        <v>0</v>
      </c>
      <c r="H20" s="54"/>
      <c r="I20" s="5">
        <v>0</v>
      </c>
      <c r="L20" s="7"/>
      <c r="M20" s="7"/>
      <c r="N20" s="7"/>
      <c r="O20" s="7"/>
      <c r="P20" s="49"/>
    </row>
    <row r="21" spans="1:16" ht="18.899999999999999" customHeight="1" x14ac:dyDescent="0.6">
      <c r="A21" s="9" t="s">
        <v>81</v>
      </c>
      <c r="B21" s="44"/>
      <c r="C21" s="5">
        <v>88685</v>
      </c>
      <c r="D21" s="50"/>
      <c r="E21" s="5">
        <v>69808</v>
      </c>
      <c r="F21" s="50"/>
      <c r="G21" s="5">
        <v>1110175</v>
      </c>
      <c r="H21" s="50"/>
      <c r="I21" s="5">
        <v>1960138</v>
      </c>
      <c r="L21" s="7"/>
      <c r="M21" s="7"/>
      <c r="N21" s="7"/>
      <c r="O21" s="7"/>
      <c r="P21" s="49"/>
    </row>
    <row r="22" spans="1:16" ht="18.899999999999999" customHeight="1" x14ac:dyDescent="0.6">
      <c r="A22" s="9" t="s">
        <v>82</v>
      </c>
      <c r="B22" s="44"/>
      <c r="C22" s="5">
        <v>1594566</v>
      </c>
      <c r="D22" s="50"/>
      <c r="E22" s="5">
        <v>1548739</v>
      </c>
      <c r="F22" s="50"/>
      <c r="G22" s="5">
        <v>480656</v>
      </c>
      <c r="H22" s="50"/>
      <c r="I22" s="5">
        <v>347685</v>
      </c>
      <c r="L22" s="7"/>
      <c r="M22" s="7"/>
      <c r="N22" s="7"/>
      <c r="O22" s="7"/>
      <c r="P22" s="49"/>
    </row>
    <row r="23" spans="1:16" ht="18.899999999999999" customHeight="1" x14ac:dyDescent="0.6">
      <c r="A23" s="9" t="s">
        <v>204</v>
      </c>
      <c r="B23" s="44"/>
      <c r="C23" s="5">
        <v>206502</v>
      </c>
      <c r="D23" s="50"/>
      <c r="E23" s="5">
        <v>-45937</v>
      </c>
      <c r="F23" s="50"/>
      <c r="G23" s="5">
        <v>187692</v>
      </c>
      <c r="H23" s="50"/>
      <c r="I23" s="5">
        <v>-51731</v>
      </c>
      <c r="L23" s="7"/>
      <c r="M23" s="7"/>
      <c r="N23" s="7"/>
      <c r="O23" s="7"/>
      <c r="P23" s="49"/>
    </row>
    <row r="24" spans="1:16" s="30" customFormat="1" ht="18.899999999999999" customHeight="1" x14ac:dyDescent="0.6">
      <c r="A24" s="9" t="s">
        <v>84</v>
      </c>
      <c r="B24" s="44"/>
      <c r="C24" s="5">
        <v>397984</v>
      </c>
      <c r="D24" s="50"/>
      <c r="E24" s="5">
        <v>306803</v>
      </c>
      <c r="F24" s="50"/>
      <c r="G24" s="5">
        <v>223649</v>
      </c>
      <c r="H24" s="50"/>
      <c r="I24" s="5">
        <v>227601</v>
      </c>
      <c r="K24" s="7"/>
      <c r="L24" s="7"/>
      <c r="M24" s="7"/>
      <c r="N24" s="7"/>
      <c r="O24" s="7"/>
      <c r="P24" s="49"/>
    </row>
    <row r="25" spans="1:16" ht="18.899999999999999" customHeight="1" x14ac:dyDescent="0.6">
      <c r="A25" s="53" t="s">
        <v>85</v>
      </c>
      <c r="B25" s="44"/>
      <c r="C25" s="17">
        <f>+C12+C16+C18+C19+C20+C21+C22+C23+C24</f>
        <v>28215827</v>
      </c>
      <c r="D25" s="50"/>
      <c r="E25" s="17">
        <f>+E12+E16+E18+E19+E20+E21+E22+E23+E24</f>
        <v>27292786</v>
      </c>
      <c r="F25" s="50"/>
      <c r="G25" s="17">
        <f>+G12+G16+G18+G19+G20+G21+G22+G23+G24</f>
        <v>18070640</v>
      </c>
      <c r="H25" s="50"/>
      <c r="I25" s="17">
        <f>+I12+I16+I18+I19+I20+I21+I22+I23+I24</f>
        <v>16978433</v>
      </c>
      <c r="K25" s="52"/>
      <c r="L25" s="7"/>
      <c r="M25" s="52"/>
      <c r="N25" s="52"/>
      <c r="O25" s="52"/>
      <c r="P25" s="49"/>
    </row>
    <row r="26" spans="1:16" ht="18.899999999999999" customHeight="1" x14ac:dyDescent="0.6">
      <c r="A26" s="9" t="s">
        <v>86</v>
      </c>
      <c r="B26" s="44"/>
      <c r="C26" s="5"/>
      <c r="D26" s="18"/>
      <c r="E26" s="5"/>
      <c r="F26" s="18"/>
      <c r="G26" s="5"/>
      <c r="H26" s="18"/>
      <c r="I26" s="5"/>
      <c r="L26" s="7"/>
      <c r="M26" s="7"/>
      <c r="N26" s="7"/>
      <c r="O26" s="7"/>
      <c r="P26" s="49"/>
    </row>
    <row r="27" spans="1:16" ht="18.899999999999999" customHeight="1" x14ac:dyDescent="0.6">
      <c r="A27" s="55" t="s">
        <v>87</v>
      </c>
      <c r="B27" s="44"/>
      <c r="C27" s="5">
        <v>6670120</v>
      </c>
      <c r="D27" s="50"/>
      <c r="E27" s="5">
        <v>6611561</v>
      </c>
      <c r="F27" s="50"/>
      <c r="G27" s="5">
        <v>4635161</v>
      </c>
      <c r="H27" s="50"/>
      <c r="I27" s="5">
        <v>4295981</v>
      </c>
      <c r="L27" s="7"/>
      <c r="M27" s="7"/>
      <c r="N27" s="7"/>
      <c r="O27" s="7"/>
      <c r="P27" s="49"/>
    </row>
    <row r="28" spans="1:16" ht="18.899999999999999" customHeight="1" x14ac:dyDescent="0.6">
      <c r="A28" s="55" t="s">
        <v>88</v>
      </c>
      <c r="B28" s="44"/>
      <c r="C28" s="5">
        <v>14395</v>
      </c>
      <c r="D28" s="56"/>
      <c r="E28" s="5">
        <v>13544</v>
      </c>
      <c r="F28" s="56"/>
      <c r="G28" s="5">
        <v>12813</v>
      </c>
      <c r="H28" s="56"/>
      <c r="I28" s="5">
        <v>11949</v>
      </c>
      <c r="L28" s="7"/>
      <c r="M28" s="7"/>
      <c r="N28" s="7"/>
      <c r="O28" s="7"/>
      <c r="P28" s="49"/>
    </row>
    <row r="29" spans="1:16" ht="18.899999999999999" customHeight="1" x14ac:dyDescent="0.6">
      <c r="A29" s="13" t="s">
        <v>89</v>
      </c>
      <c r="B29" s="44"/>
      <c r="C29" s="5">
        <v>1904524</v>
      </c>
      <c r="D29" s="50"/>
      <c r="E29" s="5">
        <v>2037011</v>
      </c>
      <c r="F29" s="50"/>
      <c r="G29" s="5">
        <v>1546782</v>
      </c>
      <c r="H29" s="50"/>
      <c r="I29" s="5">
        <v>1502806</v>
      </c>
      <c r="L29" s="7"/>
      <c r="M29" s="7"/>
      <c r="N29" s="7"/>
      <c r="O29" s="7"/>
      <c r="P29" s="49"/>
    </row>
    <row r="30" spans="1:16" ht="18.899999999999999" customHeight="1" x14ac:dyDescent="0.6">
      <c r="A30" s="55" t="s">
        <v>90</v>
      </c>
      <c r="B30" s="44"/>
      <c r="C30" s="5">
        <v>703355</v>
      </c>
      <c r="D30" s="50"/>
      <c r="E30" s="5">
        <v>693771</v>
      </c>
      <c r="F30" s="50"/>
      <c r="G30" s="5">
        <v>484520</v>
      </c>
      <c r="H30" s="50"/>
      <c r="I30" s="5">
        <v>457289</v>
      </c>
      <c r="L30" s="7"/>
      <c r="M30" s="7"/>
      <c r="N30" s="7"/>
      <c r="O30" s="7"/>
      <c r="P30" s="49"/>
    </row>
    <row r="31" spans="1:16" ht="18.899999999999999" customHeight="1" x14ac:dyDescent="0.6">
      <c r="A31" s="55" t="s">
        <v>91</v>
      </c>
      <c r="B31" s="44"/>
      <c r="C31" s="5">
        <v>3688293</v>
      </c>
      <c r="D31" s="50"/>
      <c r="E31" s="5">
        <v>3532193</v>
      </c>
      <c r="F31" s="50"/>
      <c r="G31" s="5">
        <v>2121105</v>
      </c>
      <c r="H31" s="50"/>
      <c r="I31" s="5">
        <v>1924535</v>
      </c>
      <c r="L31" s="7"/>
      <c r="M31" s="7"/>
      <c r="N31" s="7"/>
      <c r="O31" s="7"/>
      <c r="P31" s="49"/>
    </row>
    <row r="32" spans="1:16" s="30" customFormat="1" ht="18.899999999999999" customHeight="1" x14ac:dyDescent="0.6">
      <c r="A32" s="57" t="s">
        <v>92</v>
      </c>
      <c r="B32" s="44"/>
      <c r="C32" s="17">
        <f>SUM(C27:C31)</f>
        <v>12980687</v>
      </c>
      <c r="D32" s="56"/>
      <c r="E32" s="17">
        <f>SUM(E27:E31)</f>
        <v>12888080</v>
      </c>
      <c r="F32" s="56"/>
      <c r="G32" s="17">
        <f>SUM(G27:G31)</f>
        <v>8800381</v>
      </c>
      <c r="H32" s="56"/>
      <c r="I32" s="17">
        <f>SUM(I27:I31)</f>
        <v>8192560</v>
      </c>
      <c r="K32" s="52"/>
      <c r="L32" s="7"/>
      <c r="M32" s="52"/>
      <c r="N32" s="52"/>
      <c r="O32" s="52"/>
      <c r="P32" s="49"/>
    </row>
    <row r="33" spans="1:16" s="30" customFormat="1" ht="12" customHeight="1" x14ac:dyDescent="0.6">
      <c r="A33" s="9"/>
      <c r="B33" s="44"/>
      <c r="C33" s="5"/>
      <c r="D33" s="50"/>
      <c r="E33" s="5"/>
      <c r="F33" s="50"/>
      <c r="G33" s="5"/>
      <c r="H33" s="50"/>
      <c r="I33" s="5"/>
      <c r="K33" s="52"/>
      <c r="L33" s="7"/>
      <c r="M33" s="52"/>
      <c r="N33" s="52"/>
      <c r="O33" s="52"/>
      <c r="P33" s="49"/>
    </row>
    <row r="34" spans="1:16" ht="18.899999999999999" customHeight="1" x14ac:dyDescent="0.6">
      <c r="A34" s="9" t="s">
        <v>93</v>
      </c>
      <c r="B34" s="44"/>
      <c r="C34" s="14">
        <v>6941588</v>
      </c>
      <c r="D34" s="56"/>
      <c r="E34" s="14">
        <v>6302976</v>
      </c>
      <c r="F34" s="56"/>
      <c r="G34" s="14">
        <v>4569723</v>
      </c>
      <c r="H34" s="56"/>
      <c r="I34" s="14">
        <v>3655905</v>
      </c>
      <c r="L34" s="7"/>
      <c r="M34" s="7"/>
      <c r="N34" s="7"/>
      <c r="O34" s="7"/>
      <c r="P34" s="49"/>
    </row>
    <row r="35" spans="1:16" ht="18.899999999999999" customHeight="1" x14ac:dyDescent="0.6">
      <c r="A35" s="9" t="s">
        <v>94</v>
      </c>
      <c r="B35" s="44"/>
      <c r="C35" s="5">
        <f>+C25-C32-C34</f>
        <v>8293552</v>
      </c>
      <c r="D35" s="56"/>
      <c r="E35" s="5">
        <f>+E25-E32-E34</f>
        <v>8101730</v>
      </c>
      <c r="F35" s="56"/>
      <c r="G35" s="5">
        <f>+G25-G32-G34</f>
        <v>4700536</v>
      </c>
      <c r="H35" s="56"/>
      <c r="I35" s="5">
        <v>5129968</v>
      </c>
      <c r="L35" s="7"/>
      <c r="M35" s="7"/>
      <c r="N35" s="7"/>
      <c r="O35" s="7"/>
      <c r="P35" s="49"/>
    </row>
    <row r="36" spans="1:16" ht="18.899999999999999" customHeight="1" x14ac:dyDescent="0.6">
      <c r="A36" s="9" t="s">
        <v>95</v>
      </c>
      <c r="B36" s="44"/>
      <c r="C36" s="5">
        <v>1623411</v>
      </c>
      <c r="D36" s="56"/>
      <c r="E36" s="5">
        <v>1782553</v>
      </c>
      <c r="F36" s="56"/>
      <c r="G36" s="5">
        <v>683849</v>
      </c>
      <c r="H36" s="56"/>
      <c r="I36" s="5">
        <v>676996</v>
      </c>
      <c r="L36" s="7"/>
      <c r="M36" s="7"/>
      <c r="N36" s="7"/>
      <c r="O36" s="7"/>
      <c r="P36" s="49"/>
    </row>
    <row r="37" spans="1:16" ht="18.899999999999999" customHeight="1" x14ac:dyDescent="0.6">
      <c r="A37" s="21" t="s">
        <v>96</v>
      </c>
      <c r="B37" s="44"/>
      <c r="C37" s="17">
        <f>+C35-C36</f>
        <v>6670141</v>
      </c>
      <c r="D37" s="50"/>
      <c r="E37" s="17">
        <f>+E35-E36</f>
        <v>6319177</v>
      </c>
      <c r="F37" s="50"/>
      <c r="G37" s="17">
        <f>+G35-G36</f>
        <v>4016687</v>
      </c>
      <c r="H37" s="50"/>
      <c r="I37" s="17">
        <f>+I35-I36</f>
        <v>4452972</v>
      </c>
      <c r="L37" s="7"/>
      <c r="M37" s="7"/>
      <c r="N37" s="7"/>
      <c r="O37" s="7"/>
      <c r="P37" s="49"/>
    </row>
    <row r="38" spans="1:16" s="30" customFormat="1" ht="5.4" customHeight="1" x14ac:dyDescent="0.6">
      <c r="A38" s="9"/>
      <c r="B38" s="44"/>
      <c r="C38" s="5"/>
      <c r="D38" s="50"/>
      <c r="E38" s="5"/>
      <c r="F38" s="50"/>
      <c r="G38" s="5"/>
      <c r="H38" s="50"/>
      <c r="I38" s="5"/>
      <c r="K38" s="52"/>
      <c r="L38" s="7"/>
      <c r="M38" s="52"/>
      <c r="N38" s="52"/>
      <c r="O38" s="52"/>
      <c r="P38" s="49"/>
    </row>
    <row r="39" spans="1:16" ht="18.899999999999999" customHeight="1" x14ac:dyDescent="0.6">
      <c r="A39" s="9" t="s">
        <v>97</v>
      </c>
      <c r="B39" s="44"/>
      <c r="C39" s="5"/>
      <c r="D39" s="30"/>
      <c r="E39" s="5"/>
      <c r="F39" s="30"/>
      <c r="G39" s="5"/>
      <c r="H39" s="30"/>
      <c r="I39" s="5"/>
      <c r="L39" s="7"/>
      <c r="M39" s="7"/>
      <c r="N39" s="7"/>
      <c r="O39" s="7"/>
      <c r="P39" s="49"/>
    </row>
    <row r="40" spans="1:16" ht="18.899999999999999" customHeight="1" x14ac:dyDescent="0.6">
      <c r="A40" s="51" t="s">
        <v>98</v>
      </c>
      <c r="B40" s="44"/>
      <c r="C40" s="5"/>
      <c r="D40" s="30"/>
      <c r="E40" s="5"/>
      <c r="F40" s="30"/>
      <c r="G40" s="5"/>
      <c r="H40" s="30"/>
      <c r="I40" s="5"/>
      <c r="L40" s="7"/>
      <c r="M40" s="7"/>
      <c r="N40" s="7"/>
      <c r="O40" s="7"/>
      <c r="P40" s="49"/>
    </row>
    <row r="41" spans="1:16" ht="18.899999999999999" customHeight="1" x14ac:dyDescent="0.6">
      <c r="A41" s="13" t="s">
        <v>205</v>
      </c>
      <c r="B41" s="44"/>
      <c r="C41" s="5">
        <v>-238074</v>
      </c>
      <c r="D41" s="12"/>
      <c r="E41" s="5">
        <v>11598</v>
      </c>
      <c r="F41" s="12"/>
      <c r="G41" s="5">
        <v>-238074</v>
      </c>
      <c r="H41" s="12"/>
      <c r="I41" s="5">
        <v>11598</v>
      </c>
      <c r="L41" s="7"/>
      <c r="M41" s="7"/>
      <c r="N41" s="7"/>
      <c r="O41" s="7"/>
      <c r="P41" s="49"/>
    </row>
    <row r="42" spans="1:16" ht="18.899999999999999" customHeight="1" x14ac:dyDescent="0.6">
      <c r="A42" s="13" t="s">
        <v>193</v>
      </c>
      <c r="B42" s="44"/>
      <c r="C42" s="5">
        <v>-47416</v>
      </c>
      <c r="D42" s="12"/>
      <c r="E42" s="5">
        <v>-211102</v>
      </c>
      <c r="F42" s="54"/>
      <c r="G42" s="5">
        <v>0</v>
      </c>
      <c r="H42" s="54"/>
      <c r="I42" s="5">
        <v>0</v>
      </c>
      <c r="L42" s="7"/>
      <c r="M42" s="7"/>
      <c r="N42" s="7"/>
      <c r="O42" s="7"/>
      <c r="P42" s="49"/>
    </row>
    <row r="43" spans="1:16" ht="18.899999999999999" customHeight="1" x14ac:dyDescent="0.6">
      <c r="A43" s="13" t="s">
        <v>99</v>
      </c>
      <c r="B43" s="44"/>
      <c r="C43" s="5">
        <v>55872</v>
      </c>
      <c r="D43" s="12"/>
      <c r="E43" s="5">
        <v>37447</v>
      </c>
      <c r="F43" s="54"/>
      <c r="G43" s="5">
        <v>47614</v>
      </c>
      <c r="H43" s="54"/>
      <c r="I43" s="5">
        <v>-2320</v>
      </c>
      <c r="L43" s="7"/>
      <c r="M43" s="7"/>
      <c r="N43" s="7"/>
      <c r="O43" s="7"/>
      <c r="P43" s="49"/>
    </row>
    <row r="44" spans="1:16" ht="18.899999999999999" customHeight="1" x14ac:dyDescent="0.6">
      <c r="A44" s="57" t="s">
        <v>113</v>
      </c>
      <c r="B44" s="44"/>
      <c r="C44" s="17">
        <f>SUM(C41:C43)</f>
        <v>-229618</v>
      </c>
      <c r="D44" s="12"/>
      <c r="E44" s="17">
        <f>SUM(E41:E43)</f>
        <v>-162057</v>
      </c>
      <c r="F44" s="12"/>
      <c r="G44" s="17">
        <f>SUM(G41:G43)</f>
        <v>-190460</v>
      </c>
      <c r="H44" s="12"/>
      <c r="I44" s="17">
        <f>SUM(I41:I43)</f>
        <v>9278</v>
      </c>
      <c r="L44" s="7"/>
      <c r="M44" s="7"/>
      <c r="N44" s="7"/>
      <c r="O44" s="7"/>
      <c r="P44" s="49"/>
    </row>
    <row r="45" spans="1:16" ht="18.899999999999999" customHeight="1" thickBot="1" x14ac:dyDescent="0.65">
      <c r="A45" s="29" t="s">
        <v>100</v>
      </c>
      <c r="B45" s="44"/>
      <c r="C45" s="22">
        <f>+C37+C44</f>
        <v>6440523</v>
      </c>
      <c r="D45" s="12"/>
      <c r="E45" s="22">
        <f>+E37+E44</f>
        <v>6157120</v>
      </c>
      <c r="F45" s="12"/>
      <c r="G45" s="22">
        <f>+G37+G44</f>
        <v>3826227</v>
      </c>
      <c r="H45" s="12"/>
      <c r="I45" s="22">
        <f>+I37+I44</f>
        <v>4462250</v>
      </c>
      <c r="L45" s="7"/>
      <c r="M45" s="7"/>
      <c r="N45" s="7"/>
      <c r="O45" s="7"/>
      <c r="P45" s="49"/>
    </row>
    <row r="46" spans="1:16" ht="23.25" customHeight="1" thickTop="1" x14ac:dyDescent="0.6">
      <c r="A46" s="141" t="s">
        <v>101</v>
      </c>
      <c r="B46" s="141"/>
      <c r="C46" s="141"/>
      <c r="D46" s="141"/>
      <c r="E46" s="141"/>
      <c r="F46" s="141"/>
      <c r="G46" s="141"/>
      <c r="H46" s="141"/>
      <c r="I46" s="141"/>
      <c r="L46" s="7"/>
      <c r="M46" s="7"/>
      <c r="N46" s="7"/>
      <c r="O46" s="7"/>
      <c r="P46" s="49"/>
    </row>
    <row r="47" spans="1:16" ht="23.25" customHeight="1" x14ac:dyDescent="0.6">
      <c r="A47" s="141" t="s">
        <v>102</v>
      </c>
      <c r="B47" s="141"/>
      <c r="C47" s="141"/>
      <c r="D47" s="141"/>
      <c r="E47" s="141"/>
      <c r="F47" s="141"/>
      <c r="G47" s="141"/>
      <c r="H47" s="141"/>
      <c r="I47" s="141"/>
      <c r="L47" s="7"/>
      <c r="M47" s="7"/>
      <c r="N47" s="7"/>
      <c r="O47" s="7"/>
      <c r="P47" s="49"/>
    </row>
    <row r="48" spans="1:16" ht="23.25" customHeight="1" x14ac:dyDescent="0.6">
      <c r="A48" s="142" t="str">
        <f>+A3</f>
        <v>สำหรับงวดสามเดือนสิ้นสุดวันที่ 30 กันยายน 2562</v>
      </c>
      <c r="B48" s="142"/>
      <c r="C48" s="142"/>
      <c r="D48" s="142"/>
      <c r="E48" s="142"/>
      <c r="F48" s="142"/>
      <c r="G48" s="142"/>
      <c r="H48" s="142"/>
      <c r="I48" s="142"/>
      <c r="L48" s="7"/>
      <c r="M48" s="7"/>
      <c r="N48" s="7"/>
      <c r="O48" s="7"/>
      <c r="P48" s="49"/>
    </row>
    <row r="49" spans="1:16" ht="23.25" customHeight="1" x14ac:dyDescent="0.6">
      <c r="A49" s="142" t="str">
        <f>+A4</f>
        <v>"ยังไม่ได้ตรวจสอบ"</v>
      </c>
      <c r="B49" s="142"/>
      <c r="C49" s="142"/>
      <c r="D49" s="142"/>
      <c r="E49" s="142"/>
      <c r="F49" s="142"/>
      <c r="G49" s="142"/>
      <c r="H49" s="142"/>
      <c r="I49" s="142"/>
      <c r="L49" s="7"/>
      <c r="M49" s="7"/>
      <c r="N49" s="7"/>
      <c r="O49" s="7"/>
      <c r="P49" s="49"/>
    </row>
    <row r="50" spans="1:16" ht="18.899999999999999" customHeight="1" x14ac:dyDescent="0.6">
      <c r="A50" s="45"/>
      <c r="B50" s="45"/>
      <c r="C50" s="146"/>
      <c r="D50" s="146"/>
      <c r="E50" s="146"/>
      <c r="F50" s="46"/>
      <c r="G50" s="143" t="s">
        <v>2</v>
      </c>
      <c r="H50" s="143"/>
      <c r="I50" s="143"/>
      <c r="L50" s="7"/>
      <c r="M50" s="7"/>
      <c r="N50" s="7"/>
      <c r="O50" s="7"/>
      <c r="P50" s="49"/>
    </row>
    <row r="51" spans="1:16" ht="5.4" customHeight="1" x14ac:dyDescent="0.6">
      <c r="A51" s="30"/>
      <c r="B51" s="30"/>
      <c r="C51" s="47"/>
      <c r="D51" s="47"/>
      <c r="E51" s="47"/>
      <c r="F51" s="47"/>
      <c r="G51" s="48"/>
      <c r="H51" s="48"/>
      <c r="I51" s="48"/>
      <c r="L51" s="7"/>
      <c r="M51" s="7"/>
      <c r="N51" s="7"/>
      <c r="O51" s="7"/>
      <c r="P51" s="49"/>
    </row>
    <row r="52" spans="1:16" ht="18.899999999999999" customHeight="1" x14ac:dyDescent="0.6">
      <c r="C52" s="147" t="s">
        <v>3</v>
      </c>
      <c r="D52" s="147"/>
      <c r="E52" s="147"/>
      <c r="F52" s="3"/>
      <c r="G52" s="148" t="s">
        <v>4</v>
      </c>
      <c r="H52" s="148"/>
      <c r="I52" s="147"/>
      <c r="L52" s="7"/>
      <c r="M52" s="7"/>
      <c r="N52" s="7"/>
      <c r="O52" s="7"/>
      <c r="P52" s="49"/>
    </row>
    <row r="53" spans="1:16" ht="18.899999999999999" customHeight="1" x14ac:dyDescent="0.6">
      <c r="B53" s="3" t="s">
        <v>6</v>
      </c>
      <c r="C53" s="3">
        <f>+C8</f>
        <v>2562</v>
      </c>
      <c r="D53" s="3"/>
      <c r="E53" s="3">
        <f>+E8</f>
        <v>2561</v>
      </c>
      <c r="F53" s="3"/>
      <c r="G53" s="3">
        <f>+G8</f>
        <v>2562</v>
      </c>
      <c r="H53" s="3"/>
      <c r="I53" s="3">
        <f>+I8</f>
        <v>2561</v>
      </c>
      <c r="J53" s="30"/>
      <c r="L53" s="7"/>
      <c r="M53" s="7"/>
      <c r="N53" s="7"/>
      <c r="O53" s="7"/>
      <c r="P53" s="49"/>
    </row>
    <row r="54" spans="1:16" ht="18.899999999999999" customHeight="1" x14ac:dyDescent="0.6">
      <c r="A54" s="1" t="s">
        <v>103</v>
      </c>
      <c r="C54" s="12"/>
      <c r="D54" s="12"/>
      <c r="E54" s="12"/>
      <c r="F54" s="12"/>
      <c r="G54" s="12"/>
      <c r="H54" s="12"/>
      <c r="I54" s="12"/>
      <c r="J54" s="30"/>
      <c r="L54" s="7"/>
      <c r="M54" s="7"/>
      <c r="N54" s="7"/>
      <c r="O54" s="7"/>
      <c r="P54" s="49"/>
    </row>
    <row r="55" spans="1:16" ht="18.899999999999999" customHeight="1" x14ac:dyDescent="0.6">
      <c r="A55" s="33" t="s">
        <v>104</v>
      </c>
      <c r="C55" s="5">
        <f>C57-C56</f>
        <v>6564385</v>
      </c>
      <c r="D55" s="12"/>
      <c r="E55" s="5">
        <f>E57-E56</f>
        <v>6214610</v>
      </c>
      <c r="F55" s="12"/>
      <c r="G55" s="5">
        <f>G57-G56</f>
        <v>4016687</v>
      </c>
      <c r="H55" s="12"/>
      <c r="I55" s="5">
        <f>I57-I56</f>
        <v>4452972</v>
      </c>
      <c r="J55" s="30"/>
      <c r="L55" s="7"/>
      <c r="M55" s="7"/>
      <c r="N55" s="7"/>
      <c r="O55" s="7"/>
      <c r="P55" s="49"/>
    </row>
    <row r="56" spans="1:16" ht="18.899999999999999" customHeight="1" x14ac:dyDescent="0.6">
      <c r="A56" s="33" t="s">
        <v>105</v>
      </c>
      <c r="C56" s="5">
        <v>105756</v>
      </c>
      <c r="D56" s="12"/>
      <c r="E56" s="5">
        <v>104567</v>
      </c>
      <c r="F56" s="12"/>
      <c r="G56" s="5">
        <v>0</v>
      </c>
      <c r="H56" s="54"/>
      <c r="I56" s="5">
        <v>0</v>
      </c>
      <c r="J56" s="30"/>
      <c r="L56" s="7"/>
      <c r="M56" s="7"/>
      <c r="N56" s="7"/>
      <c r="O56" s="7"/>
      <c r="P56" s="49"/>
    </row>
    <row r="57" spans="1:16" ht="18.899999999999999" customHeight="1" thickBot="1" x14ac:dyDescent="0.65">
      <c r="A57" s="33"/>
      <c r="C57" s="22">
        <f>+C37</f>
        <v>6670141</v>
      </c>
      <c r="D57" s="12"/>
      <c r="E57" s="22">
        <f>+E37</f>
        <v>6319177</v>
      </c>
      <c r="F57" s="12"/>
      <c r="G57" s="22">
        <f>+G37</f>
        <v>4016687</v>
      </c>
      <c r="H57" s="12"/>
      <c r="I57" s="22">
        <f>+I37</f>
        <v>4452972</v>
      </c>
      <c r="L57" s="7"/>
      <c r="M57" s="7"/>
      <c r="N57" s="7"/>
      <c r="O57" s="7"/>
      <c r="P57" s="49"/>
    </row>
    <row r="58" spans="1:16" ht="18.899999999999999" customHeight="1" thickTop="1" x14ac:dyDescent="0.6">
      <c r="A58" s="1" t="s">
        <v>106</v>
      </c>
      <c r="C58" s="12"/>
      <c r="D58" s="12"/>
      <c r="E58" s="12"/>
      <c r="F58" s="12"/>
      <c r="G58" s="12"/>
      <c r="H58" s="12"/>
      <c r="I58" s="12"/>
      <c r="L58" s="7"/>
      <c r="M58" s="7"/>
      <c r="N58" s="7"/>
      <c r="O58" s="7"/>
      <c r="P58" s="49"/>
    </row>
    <row r="59" spans="1:16" ht="18.899999999999999" customHeight="1" x14ac:dyDescent="0.6">
      <c r="A59" s="33" t="s">
        <v>104</v>
      </c>
      <c r="C59" s="5">
        <f>+C61-C60</f>
        <v>6334767</v>
      </c>
      <c r="D59" s="12"/>
      <c r="E59" s="5">
        <f>+E61-E60</f>
        <v>6052553</v>
      </c>
      <c r="F59" s="12"/>
      <c r="G59" s="5">
        <f>+G61-G60</f>
        <v>3826227</v>
      </c>
      <c r="H59" s="12"/>
      <c r="I59" s="5">
        <f>+I61-I60</f>
        <v>4462250</v>
      </c>
      <c r="L59" s="7"/>
      <c r="M59" s="7"/>
      <c r="N59" s="7"/>
      <c r="O59" s="7"/>
      <c r="P59" s="49"/>
    </row>
    <row r="60" spans="1:16" ht="18.899999999999999" customHeight="1" x14ac:dyDescent="0.5">
      <c r="A60" s="33" t="s">
        <v>105</v>
      </c>
      <c r="C60" s="5">
        <v>105756</v>
      </c>
      <c r="D60" s="12"/>
      <c r="E60" s="5">
        <v>104567</v>
      </c>
      <c r="F60" s="12"/>
      <c r="G60" s="5">
        <v>0</v>
      </c>
      <c r="H60" s="25"/>
      <c r="I60" s="5">
        <v>0</v>
      </c>
      <c r="K60" s="52"/>
      <c r="L60" s="7"/>
      <c r="M60" s="7"/>
      <c r="N60" s="7"/>
      <c r="O60" s="7"/>
      <c r="P60" s="49"/>
    </row>
    <row r="61" spans="1:16" ht="18.899999999999999" customHeight="1" thickBot="1" x14ac:dyDescent="0.65">
      <c r="B61" s="29"/>
      <c r="C61" s="22">
        <f>+C45</f>
        <v>6440523</v>
      </c>
      <c r="D61" s="12"/>
      <c r="E61" s="22">
        <f>+E45</f>
        <v>6157120</v>
      </c>
      <c r="F61" s="12"/>
      <c r="G61" s="22">
        <f>+G45</f>
        <v>3826227</v>
      </c>
      <c r="H61" s="12"/>
      <c r="I61" s="22">
        <f>+I45</f>
        <v>4462250</v>
      </c>
      <c r="K61" s="52"/>
      <c r="L61" s="7"/>
      <c r="M61" s="7"/>
      <c r="N61" s="7"/>
      <c r="O61" s="7"/>
      <c r="P61" s="49"/>
    </row>
    <row r="62" spans="1:16" ht="18.899999999999999" customHeight="1" thickTop="1" x14ac:dyDescent="0.6">
      <c r="A62" s="58"/>
      <c r="B62" s="29"/>
      <c r="C62" s="59"/>
      <c r="D62" s="59"/>
      <c r="E62" s="59"/>
      <c r="F62" s="59"/>
      <c r="G62" s="59"/>
      <c r="H62" s="59"/>
      <c r="I62" s="59"/>
      <c r="K62" s="52"/>
      <c r="L62" s="7"/>
      <c r="M62" s="7"/>
      <c r="N62" s="7"/>
      <c r="O62" s="7"/>
      <c r="P62" s="49"/>
    </row>
    <row r="63" spans="1:16" ht="18.899999999999999" customHeight="1" x14ac:dyDescent="0.6">
      <c r="A63" s="60" t="s">
        <v>107</v>
      </c>
      <c r="B63" s="29"/>
      <c r="C63" s="59"/>
      <c r="D63" s="59"/>
      <c r="E63" s="59"/>
      <c r="F63" s="59"/>
      <c r="G63" s="59"/>
      <c r="H63" s="59"/>
      <c r="I63" s="59"/>
      <c r="K63" s="52"/>
      <c r="L63" s="7"/>
      <c r="M63" s="7"/>
      <c r="N63" s="7"/>
      <c r="O63" s="7"/>
      <c r="P63" s="49"/>
    </row>
    <row r="64" spans="1:16" ht="18.899999999999999" customHeight="1" x14ac:dyDescent="0.6">
      <c r="A64" s="33" t="s">
        <v>108</v>
      </c>
      <c r="B64" s="3" t="s">
        <v>109</v>
      </c>
      <c r="C64" s="61">
        <v>0.89241416491969361</v>
      </c>
      <c r="D64" s="62"/>
      <c r="E64" s="61">
        <v>0.84486286965019686</v>
      </c>
      <c r="F64" s="62"/>
      <c r="G64" s="61">
        <v>0.54605996278232105</v>
      </c>
      <c r="H64" s="62"/>
      <c r="I64" s="61">
        <v>0.605371970629207</v>
      </c>
      <c r="K64" s="52"/>
      <c r="L64" s="7"/>
      <c r="M64" s="7"/>
      <c r="N64" s="7"/>
      <c r="O64" s="7"/>
      <c r="P64" s="49"/>
    </row>
    <row r="65" spans="1:16" ht="18.899999999999999" customHeight="1" x14ac:dyDescent="0.6">
      <c r="A65" s="33" t="s">
        <v>110</v>
      </c>
      <c r="B65" s="3" t="s">
        <v>111</v>
      </c>
      <c r="C65" s="5">
        <v>7355761773</v>
      </c>
      <c r="D65" s="63"/>
      <c r="E65" s="5">
        <v>7355761773</v>
      </c>
      <c r="F65" s="63"/>
      <c r="G65" s="5">
        <v>7355761773</v>
      </c>
      <c r="H65" s="63"/>
      <c r="I65" s="5">
        <v>7355761773</v>
      </c>
      <c r="L65" s="7"/>
      <c r="M65" s="7"/>
      <c r="N65" s="7"/>
      <c r="O65" s="7"/>
      <c r="P65" s="49"/>
    </row>
    <row r="66" spans="1:16" ht="18.899999999999999" customHeight="1" x14ac:dyDescent="0.6">
      <c r="A66" s="33"/>
      <c r="B66" s="29"/>
      <c r="C66" s="5"/>
      <c r="D66" s="63"/>
      <c r="E66" s="50"/>
      <c r="F66" s="63"/>
      <c r="G66" s="5"/>
      <c r="H66" s="63"/>
      <c r="I66" s="50"/>
      <c r="L66" s="7"/>
      <c r="M66" s="7"/>
      <c r="N66" s="7"/>
      <c r="O66" s="7"/>
      <c r="P66" s="49"/>
    </row>
    <row r="67" spans="1:16" ht="18.899999999999999" customHeight="1" x14ac:dyDescent="0.6">
      <c r="A67" s="33"/>
      <c r="B67" s="29"/>
      <c r="C67" s="5"/>
      <c r="D67" s="63"/>
      <c r="E67" s="50"/>
      <c r="F67" s="63"/>
      <c r="G67" s="5"/>
      <c r="H67" s="63"/>
      <c r="I67" s="50"/>
      <c r="L67" s="7"/>
      <c r="M67" s="7"/>
      <c r="N67" s="7"/>
      <c r="O67" s="7"/>
      <c r="P67" s="49"/>
    </row>
    <row r="68" spans="1:16" ht="18.899999999999999" customHeight="1" x14ac:dyDescent="0.6">
      <c r="A68" s="23"/>
      <c r="B68" s="23"/>
      <c r="C68" s="23"/>
      <c r="D68" s="23"/>
      <c r="E68" s="23"/>
      <c r="F68" s="23"/>
      <c r="G68" s="23"/>
      <c r="H68" s="23"/>
      <c r="I68" s="23"/>
      <c r="L68" s="7"/>
      <c r="M68" s="7"/>
      <c r="N68" s="7"/>
      <c r="O68" s="7"/>
      <c r="P68" s="49"/>
    </row>
    <row r="69" spans="1:16" ht="18.899999999999999" customHeight="1" x14ac:dyDescent="0.6">
      <c r="A69" s="33"/>
      <c r="B69" s="29"/>
      <c r="C69" s="5"/>
      <c r="D69" s="63"/>
      <c r="E69" s="50"/>
      <c r="F69" s="63"/>
      <c r="G69" s="5"/>
      <c r="H69" s="63"/>
      <c r="I69" s="50"/>
      <c r="L69" s="7"/>
      <c r="M69" s="7"/>
      <c r="N69" s="7"/>
      <c r="O69" s="7"/>
      <c r="P69" s="49"/>
    </row>
    <row r="70" spans="1:16" ht="18.899999999999999" customHeight="1" x14ac:dyDescent="0.6">
      <c r="A70" s="33"/>
      <c r="B70" s="29"/>
      <c r="C70" s="5"/>
      <c r="D70" s="63"/>
      <c r="E70" s="50"/>
      <c r="F70" s="63"/>
      <c r="G70" s="5"/>
      <c r="H70" s="63"/>
      <c r="I70" s="50"/>
      <c r="L70" s="7"/>
      <c r="M70" s="7"/>
      <c r="N70" s="7"/>
      <c r="O70" s="7"/>
      <c r="P70" s="49"/>
    </row>
    <row r="71" spans="1:16" ht="18.899999999999999" customHeight="1" x14ac:dyDescent="0.6">
      <c r="A71" s="33"/>
      <c r="B71" s="29"/>
      <c r="C71" s="5"/>
      <c r="D71" s="63"/>
      <c r="E71" s="50"/>
      <c r="F71" s="63"/>
      <c r="G71" s="5"/>
      <c r="H71" s="63"/>
      <c r="I71" s="50"/>
      <c r="L71" s="7"/>
      <c r="M71" s="7"/>
      <c r="N71" s="7"/>
      <c r="O71" s="7"/>
      <c r="P71" s="49"/>
    </row>
    <row r="72" spans="1:16" ht="18.899999999999999" customHeight="1" x14ac:dyDescent="0.6">
      <c r="A72" s="33"/>
      <c r="B72" s="29"/>
      <c r="C72" s="5"/>
      <c r="D72" s="63"/>
      <c r="E72" s="50"/>
      <c r="F72" s="63"/>
      <c r="G72" s="5"/>
      <c r="H72" s="63"/>
      <c r="I72" s="50"/>
      <c r="L72" s="7"/>
      <c r="M72" s="7"/>
      <c r="N72" s="7"/>
      <c r="O72" s="7"/>
      <c r="P72" s="49"/>
    </row>
    <row r="73" spans="1:16" s="139" customFormat="1" ht="18.899999999999999" customHeight="1" x14ac:dyDescent="0.6">
      <c r="A73" s="33"/>
      <c r="B73" s="29"/>
      <c r="C73" s="5"/>
      <c r="D73" s="63"/>
      <c r="E73" s="50"/>
      <c r="F73" s="63"/>
      <c r="G73" s="5"/>
      <c r="H73" s="63"/>
      <c r="I73" s="50"/>
      <c r="K73" s="7"/>
      <c r="L73" s="7"/>
      <c r="M73" s="7"/>
      <c r="N73" s="7"/>
      <c r="O73" s="7"/>
      <c r="P73" s="49"/>
    </row>
    <row r="74" spans="1:16" s="139" customFormat="1" ht="18.899999999999999" customHeight="1" x14ac:dyDescent="0.6">
      <c r="A74" s="33"/>
      <c r="B74" s="29"/>
      <c r="C74" s="5"/>
      <c r="D74" s="63"/>
      <c r="E74" s="50"/>
      <c r="F74" s="63"/>
      <c r="G74" s="5"/>
      <c r="H74" s="63"/>
      <c r="I74" s="50"/>
      <c r="K74" s="7"/>
      <c r="L74" s="7"/>
      <c r="M74" s="7"/>
      <c r="N74" s="7"/>
      <c r="O74" s="7"/>
      <c r="P74" s="49"/>
    </row>
    <row r="75" spans="1:16" s="139" customFormat="1" ht="17.55" customHeight="1" x14ac:dyDescent="0.6">
      <c r="A75" s="33"/>
      <c r="B75" s="29"/>
      <c r="C75" s="5"/>
      <c r="D75" s="63"/>
      <c r="E75" s="50"/>
      <c r="F75" s="63"/>
      <c r="G75" s="5"/>
      <c r="H75" s="63"/>
      <c r="I75" s="50"/>
      <c r="K75" s="7"/>
      <c r="L75" s="7"/>
      <c r="M75" s="7"/>
      <c r="N75" s="7"/>
      <c r="O75" s="7"/>
      <c r="P75" s="49"/>
    </row>
    <row r="76" spans="1:16" s="139" customFormat="1" ht="15.6" customHeight="1" x14ac:dyDescent="0.6">
      <c r="A76" s="33"/>
      <c r="B76" s="29"/>
      <c r="C76" s="5"/>
      <c r="D76" s="63"/>
      <c r="E76" s="50"/>
      <c r="F76" s="63"/>
      <c r="G76" s="5"/>
      <c r="H76" s="63"/>
      <c r="I76" s="50"/>
      <c r="K76" s="7"/>
      <c r="L76" s="7"/>
      <c r="M76" s="7"/>
      <c r="N76" s="7"/>
      <c r="O76" s="7"/>
      <c r="P76" s="49"/>
    </row>
    <row r="77" spans="1:16" ht="15.6" customHeight="1" x14ac:dyDescent="0.6">
      <c r="A77" s="33"/>
      <c r="B77" s="29"/>
      <c r="C77" s="5"/>
      <c r="D77" s="63"/>
      <c r="E77" s="50"/>
      <c r="F77" s="63"/>
      <c r="G77" s="5"/>
      <c r="H77" s="63"/>
      <c r="I77" s="50"/>
      <c r="L77" s="7"/>
      <c r="M77" s="7"/>
      <c r="N77" s="7"/>
      <c r="O77" s="7"/>
      <c r="P77" s="49"/>
    </row>
    <row r="78" spans="1:16" ht="14.4" customHeight="1" x14ac:dyDescent="0.6">
      <c r="A78" s="33"/>
      <c r="B78" s="29"/>
      <c r="C78" s="5"/>
      <c r="D78" s="63"/>
      <c r="E78" s="50"/>
      <c r="F78" s="63"/>
      <c r="G78" s="5"/>
      <c r="H78" s="63"/>
      <c r="I78" s="50"/>
      <c r="L78" s="7"/>
      <c r="M78" s="7"/>
      <c r="N78" s="7"/>
      <c r="O78" s="7"/>
      <c r="P78" s="49"/>
    </row>
    <row r="79" spans="1:16" ht="16.95" customHeight="1" x14ac:dyDescent="0.6">
      <c r="A79" s="64"/>
      <c r="B79" s="29"/>
      <c r="C79" s="65"/>
      <c r="D79" s="65"/>
      <c r="E79" s="65"/>
      <c r="F79" s="65"/>
      <c r="G79" s="65"/>
      <c r="H79" s="65"/>
      <c r="I79" s="65"/>
    </row>
    <row r="80" spans="1:16" ht="18.899999999999999" customHeight="1" x14ac:dyDescent="0.6">
      <c r="A80" s="64"/>
      <c r="B80" s="29"/>
      <c r="C80" s="65"/>
      <c r="D80" s="65"/>
      <c r="E80" s="65"/>
      <c r="F80" s="65"/>
      <c r="G80" s="65"/>
      <c r="H80" s="65"/>
      <c r="I80" s="65"/>
    </row>
    <row r="81" spans="1:11" ht="18.899999999999999" customHeight="1" x14ac:dyDescent="0.6">
      <c r="A81" s="42"/>
      <c r="B81" s="23"/>
      <c r="C81" s="23"/>
      <c r="D81" s="23"/>
      <c r="E81" s="23"/>
      <c r="F81" s="23"/>
      <c r="G81" s="23"/>
      <c r="H81" s="23"/>
      <c r="I81" s="23"/>
    </row>
    <row r="82" spans="1:11" ht="18.899999999999999" customHeight="1" x14ac:dyDescent="0.6">
      <c r="A82" s="64"/>
      <c r="B82" s="29"/>
      <c r="C82" s="65"/>
      <c r="D82" s="65"/>
      <c r="E82" s="65"/>
      <c r="F82" s="65"/>
      <c r="G82" s="65"/>
      <c r="H82" s="65"/>
      <c r="I82" s="65"/>
    </row>
    <row r="83" spans="1:11" ht="18.899999999999999" customHeight="1" x14ac:dyDescent="0.6"/>
    <row r="84" spans="1:11" ht="18.899999999999999" customHeight="1" x14ac:dyDescent="0.6">
      <c r="A84" s="64"/>
      <c r="B84" s="29"/>
      <c r="C84" s="65"/>
      <c r="D84" s="65"/>
      <c r="E84" s="65"/>
      <c r="F84" s="65"/>
      <c r="G84" s="65"/>
      <c r="H84" s="65"/>
      <c r="I84" s="65"/>
    </row>
    <row r="85" spans="1:11" ht="18.899999999999999" customHeight="1" x14ac:dyDescent="0.6"/>
    <row r="86" spans="1:11" s="136" customFormat="1" ht="18.899999999999999" customHeight="1" x14ac:dyDescent="0.6">
      <c r="A86" s="149" t="s">
        <v>194</v>
      </c>
      <c r="B86" s="149"/>
      <c r="C86" s="149"/>
      <c r="D86" s="149"/>
      <c r="E86" s="149"/>
      <c r="F86" s="149"/>
      <c r="G86" s="149"/>
      <c r="H86" s="149"/>
      <c r="I86" s="149"/>
      <c r="K86" s="7"/>
    </row>
    <row r="87" spans="1:11" s="136" customFormat="1" ht="18.899999999999999" customHeight="1" x14ac:dyDescent="0.6">
      <c r="K87" s="7"/>
    </row>
    <row r="88" spans="1:11" s="136" customFormat="1" ht="18.899999999999999" customHeight="1" x14ac:dyDescent="0.6">
      <c r="K88" s="7"/>
    </row>
    <row r="89" spans="1:11" ht="18.899999999999999" customHeight="1" x14ac:dyDescent="0.6">
      <c r="A89" s="43" t="s">
        <v>65</v>
      </c>
      <c r="B89" s="43"/>
      <c r="C89" s="43"/>
      <c r="D89" s="43"/>
      <c r="E89" s="145" t="s">
        <v>66</v>
      </c>
      <c r="F89" s="145"/>
      <c r="G89" s="145"/>
      <c r="H89" s="23"/>
      <c r="I89" s="23"/>
      <c r="K89" s="1"/>
    </row>
    <row r="90" spans="1:11" ht="18.899999999999999" customHeight="1" x14ac:dyDescent="0.6">
      <c r="A90" s="44" t="s">
        <v>67</v>
      </c>
      <c r="B90" s="44"/>
      <c r="C90" s="44"/>
      <c r="D90" s="44"/>
      <c r="E90" s="145" t="s">
        <v>112</v>
      </c>
      <c r="F90" s="145"/>
      <c r="G90" s="145"/>
      <c r="H90" s="23"/>
      <c r="I90" s="23"/>
      <c r="K90" s="1"/>
    </row>
    <row r="91" spans="1:11" ht="18.899999999999999" customHeight="1" x14ac:dyDescent="0.6"/>
    <row r="92" spans="1:11" ht="18.899999999999999" customHeight="1" x14ac:dyDescent="0.6"/>
  </sheetData>
  <mergeCells count="19">
    <mergeCell ref="E90:G90"/>
    <mergeCell ref="C50:E50"/>
    <mergeCell ref="G50:I50"/>
    <mergeCell ref="C52:E52"/>
    <mergeCell ref="G52:I52"/>
    <mergeCell ref="E89:G89"/>
    <mergeCell ref="A86:I86"/>
    <mergeCell ref="A49:I49"/>
    <mergeCell ref="A1:I1"/>
    <mergeCell ref="A2:I2"/>
    <mergeCell ref="A3:I3"/>
    <mergeCell ref="A4:I4"/>
    <mergeCell ref="C5:E5"/>
    <mergeCell ref="G5:I5"/>
    <mergeCell ref="C7:E7"/>
    <mergeCell ref="G7:I7"/>
    <mergeCell ref="A46:I46"/>
    <mergeCell ref="A47:I47"/>
    <mergeCell ref="A48:I48"/>
  </mergeCells>
  <printOptions horizontalCentered="1"/>
  <pageMargins left="0.8" right="0.4" top="0.8" bottom="0.8" header="0.31496062992126" footer="0.31496062992126"/>
  <pageSetup paperSize="9" scale="89" fitToHeight="0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2"/>
  <sheetViews>
    <sheetView tabSelected="1" view="pageBreakPreview" zoomScaleNormal="100" zoomScaleSheetLayoutView="100" zoomScalePageLayoutView="85" workbookViewId="0">
      <selection activeCell="A106" sqref="A106:XFD106"/>
    </sheetView>
  </sheetViews>
  <sheetFormatPr defaultColWidth="9.125" defaultRowHeight="24" customHeight="1" x14ac:dyDescent="0.6"/>
  <cols>
    <col min="1" max="1" width="47.625" style="1" customWidth="1"/>
    <col min="2" max="2" width="8.875" style="1" customWidth="1"/>
    <col min="3" max="3" width="12.375" style="1" bestFit="1" customWidth="1"/>
    <col min="4" max="4" width="0.875" style="1" customWidth="1"/>
    <col min="5" max="5" width="12.375" style="1" bestFit="1" customWidth="1"/>
    <col min="6" max="6" width="0.875" style="1" customWidth="1"/>
    <col min="7" max="7" width="12.375" style="1" bestFit="1" customWidth="1"/>
    <col min="8" max="8" width="0.875" style="1" customWidth="1"/>
    <col min="9" max="9" width="12.375" style="1" bestFit="1" customWidth="1"/>
    <col min="10" max="10" width="9.125" style="1" customWidth="1"/>
    <col min="11" max="11" width="9.125" style="7" customWidth="1"/>
    <col min="12" max="12" width="9.125" style="1"/>
    <col min="13" max="13" width="9.125" style="1" customWidth="1"/>
    <col min="14" max="14" width="9.125" style="1"/>
    <col min="15" max="15" width="9.125" style="1" customWidth="1"/>
    <col min="16" max="16384" width="9.125" style="1"/>
  </cols>
  <sheetData>
    <row r="1" spans="1:16" ht="23.25" customHeight="1" x14ac:dyDescent="0.6">
      <c r="A1" s="141" t="s">
        <v>69</v>
      </c>
      <c r="B1" s="141"/>
      <c r="C1" s="141"/>
      <c r="D1" s="141"/>
      <c r="E1" s="141"/>
      <c r="F1" s="141"/>
      <c r="G1" s="141"/>
      <c r="H1" s="141"/>
      <c r="I1" s="141"/>
    </row>
    <row r="2" spans="1:16" ht="23.25" customHeight="1" x14ac:dyDescent="0.6">
      <c r="A2" s="141" t="s">
        <v>70</v>
      </c>
      <c r="B2" s="141"/>
      <c r="C2" s="141"/>
      <c r="D2" s="141"/>
      <c r="E2" s="141"/>
      <c r="F2" s="141"/>
      <c r="G2" s="141"/>
      <c r="H2" s="141"/>
      <c r="I2" s="141"/>
    </row>
    <row r="3" spans="1:16" ht="23.25" customHeight="1" x14ac:dyDescent="0.6">
      <c r="A3" s="142" t="s">
        <v>195</v>
      </c>
      <c r="B3" s="142"/>
      <c r="C3" s="142"/>
      <c r="D3" s="142"/>
      <c r="E3" s="142"/>
      <c r="F3" s="142"/>
      <c r="G3" s="142"/>
      <c r="H3" s="142"/>
      <c r="I3" s="142"/>
    </row>
    <row r="4" spans="1:16" ht="23.25" customHeight="1" x14ac:dyDescent="0.6">
      <c r="A4" s="142" t="s">
        <v>71</v>
      </c>
      <c r="B4" s="142"/>
      <c r="C4" s="142"/>
      <c r="D4" s="142"/>
      <c r="E4" s="142"/>
      <c r="F4" s="142"/>
      <c r="G4" s="142"/>
      <c r="H4" s="142"/>
      <c r="I4" s="142"/>
    </row>
    <row r="5" spans="1:16" ht="18.899999999999999" customHeight="1" x14ac:dyDescent="0.6">
      <c r="A5" s="45"/>
      <c r="B5" s="45"/>
      <c r="C5" s="146"/>
      <c r="D5" s="146"/>
      <c r="E5" s="146"/>
      <c r="F5" s="46"/>
      <c r="G5" s="143" t="s">
        <v>2</v>
      </c>
      <c r="H5" s="143"/>
      <c r="I5" s="143"/>
    </row>
    <row r="6" spans="1:16" ht="5.4" customHeight="1" x14ac:dyDescent="0.6">
      <c r="A6" s="30"/>
      <c r="B6" s="30"/>
      <c r="C6" s="47"/>
      <c r="D6" s="47"/>
      <c r="E6" s="47"/>
      <c r="F6" s="47"/>
      <c r="G6" s="48"/>
      <c r="H6" s="48"/>
      <c r="I6" s="48"/>
    </row>
    <row r="7" spans="1:16" ht="19.649999999999999" customHeight="1" x14ac:dyDescent="0.6">
      <c r="C7" s="147" t="s">
        <v>3</v>
      </c>
      <c r="D7" s="147"/>
      <c r="E7" s="147"/>
      <c r="F7" s="3"/>
      <c r="G7" s="148" t="s">
        <v>4</v>
      </c>
      <c r="H7" s="148"/>
      <c r="I7" s="147"/>
    </row>
    <row r="8" spans="1:16" ht="19.649999999999999" customHeight="1" x14ac:dyDescent="0.6">
      <c r="B8" s="3" t="s">
        <v>6</v>
      </c>
      <c r="C8" s="3">
        <v>2562</v>
      </c>
      <c r="D8" s="3"/>
      <c r="E8" s="3">
        <v>2561</v>
      </c>
      <c r="F8" s="3"/>
      <c r="G8" s="3">
        <v>2562</v>
      </c>
      <c r="H8" s="3"/>
      <c r="I8" s="3">
        <v>2561</v>
      </c>
    </row>
    <row r="9" spans="1:16" ht="5.4" customHeight="1" x14ac:dyDescent="0.6">
      <c r="C9" s="3"/>
      <c r="D9" s="3"/>
      <c r="E9" s="3"/>
      <c r="F9" s="3"/>
      <c r="G9" s="3"/>
      <c r="H9" s="3"/>
      <c r="I9" s="3"/>
    </row>
    <row r="10" spans="1:16" ht="18.899999999999999" customHeight="1" x14ac:dyDescent="0.6">
      <c r="A10" s="9" t="s">
        <v>72</v>
      </c>
      <c r="B10" s="28">
        <v>7.17</v>
      </c>
      <c r="C10" s="5">
        <v>82709130</v>
      </c>
      <c r="D10" s="18"/>
      <c r="E10" s="5">
        <v>79040805</v>
      </c>
      <c r="F10" s="18"/>
      <c r="G10" s="5">
        <v>60583757</v>
      </c>
      <c r="H10" s="18"/>
      <c r="I10" s="5">
        <v>54972379</v>
      </c>
      <c r="L10" s="7"/>
      <c r="M10" s="7"/>
      <c r="N10" s="7"/>
      <c r="O10" s="7"/>
      <c r="P10" s="49"/>
    </row>
    <row r="11" spans="1:16" ht="18.899999999999999" customHeight="1" x14ac:dyDescent="0.6">
      <c r="A11" s="9" t="s">
        <v>73</v>
      </c>
      <c r="B11" s="28">
        <v>7.18</v>
      </c>
      <c r="C11" s="5">
        <v>25414376</v>
      </c>
      <c r="D11" s="50"/>
      <c r="E11" s="5">
        <v>23447297</v>
      </c>
      <c r="F11" s="50"/>
      <c r="G11" s="5">
        <v>23678486</v>
      </c>
      <c r="H11" s="50"/>
      <c r="I11" s="5">
        <v>21902594</v>
      </c>
      <c r="L11" s="7"/>
      <c r="M11" s="7"/>
      <c r="N11" s="7"/>
      <c r="O11" s="7"/>
      <c r="P11" s="49"/>
    </row>
    <row r="12" spans="1:16" ht="18.899999999999999" customHeight="1" x14ac:dyDescent="0.6">
      <c r="A12" s="51" t="s">
        <v>74</v>
      </c>
      <c r="B12" s="44"/>
      <c r="C12" s="17">
        <f>+C10-C11</f>
        <v>57294754</v>
      </c>
      <c r="D12" s="50"/>
      <c r="E12" s="17">
        <f>+E10-E11</f>
        <v>55593508</v>
      </c>
      <c r="F12" s="50"/>
      <c r="G12" s="17">
        <f>+G10-G11</f>
        <v>36905271</v>
      </c>
      <c r="H12" s="50"/>
      <c r="I12" s="17">
        <f>+I10-I11</f>
        <v>33069785</v>
      </c>
      <c r="L12" s="7"/>
      <c r="M12" s="7"/>
      <c r="N12" s="7"/>
      <c r="O12" s="7"/>
      <c r="P12" s="49"/>
    </row>
    <row r="13" spans="1:16" s="30" customFormat="1" ht="5.4" customHeight="1" x14ac:dyDescent="0.6">
      <c r="A13" s="9"/>
      <c r="B13" s="44"/>
      <c r="C13" s="5"/>
      <c r="D13" s="50"/>
      <c r="E13" s="5"/>
      <c r="F13" s="50"/>
      <c r="G13" s="5"/>
      <c r="H13" s="50"/>
      <c r="I13" s="5"/>
      <c r="K13" s="52"/>
      <c r="L13" s="7"/>
      <c r="M13" s="52"/>
      <c r="N13" s="52"/>
      <c r="O13" s="52"/>
      <c r="P13" s="49"/>
    </row>
    <row r="14" spans="1:16" ht="18.899999999999999" customHeight="1" x14ac:dyDescent="0.6">
      <c r="A14" s="53" t="s">
        <v>75</v>
      </c>
      <c r="B14" s="44"/>
      <c r="C14" s="5">
        <v>21856823</v>
      </c>
      <c r="D14" s="50"/>
      <c r="E14" s="5">
        <v>21298397</v>
      </c>
      <c r="F14" s="50"/>
      <c r="G14" s="5">
        <v>11545055</v>
      </c>
      <c r="H14" s="50"/>
      <c r="I14" s="5">
        <v>11299211</v>
      </c>
      <c r="L14" s="7"/>
      <c r="M14" s="7"/>
      <c r="N14" s="7"/>
      <c r="O14" s="7"/>
      <c r="P14" s="49"/>
    </row>
    <row r="15" spans="1:16" ht="18.899999999999999" customHeight="1" x14ac:dyDescent="0.6">
      <c r="A15" s="9" t="s">
        <v>76</v>
      </c>
      <c r="B15" s="44"/>
      <c r="C15" s="5">
        <v>5876080</v>
      </c>
      <c r="D15" s="50"/>
      <c r="E15" s="5">
        <v>5669463</v>
      </c>
      <c r="F15" s="50"/>
      <c r="G15" s="5">
        <v>4382365</v>
      </c>
      <c r="H15" s="50"/>
      <c r="I15" s="5">
        <v>3794267</v>
      </c>
      <c r="L15" s="7"/>
      <c r="M15" s="7"/>
      <c r="N15" s="7"/>
      <c r="O15" s="7"/>
      <c r="P15" s="49"/>
    </row>
    <row r="16" spans="1:16" s="30" customFormat="1" ht="18.899999999999999" customHeight="1" x14ac:dyDescent="0.6">
      <c r="A16" s="51" t="s">
        <v>77</v>
      </c>
      <c r="B16" s="28"/>
      <c r="C16" s="17">
        <f>+C14-C15</f>
        <v>15980743</v>
      </c>
      <c r="D16" s="50"/>
      <c r="E16" s="17">
        <f>+E14-E15</f>
        <v>15628934</v>
      </c>
      <c r="F16" s="50"/>
      <c r="G16" s="17">
        <f>+G14-G15</f>
        <v>7162690</v>
      </c>
      <c r="H16" s="50"/>
      <c r="I16" s="17">
        <f>+I14-I15</f>
        <v>7504944</v>
      </c>
      <c r="K16" s="52"/>
      <c r="L16" s="7"/>
      <c r="M16" s="52"/>
      <c r="N16" s="52"/>
      <c r="O16" s="52"/>
      <c r="P16" s="49"/>
    </row>
    <row r="17" spans="1:16" ht="5.4" customHeight="1" x14ac:dyDescent="0.6">
      <c r="A17" s="9"/>
      <c r="B17" s="44"/>
      <c r="C17" s="5"/>
      <c r="D17" s="50"/>
      <c r="E17" s="5"/>
      <c r="F17" s="50"/>
      <c r="G17" s="5"/>
      <c r="H17" s="50"/>
      <c r="I17" s="5"/>
      <c r="L17" s="7"/>
      <c r="M17" s="7"/>
      <c r="N17" s="7"/>
      <c r="O17" s="7"/>
      <c r="P17" s="49"/>
    </row>
    <row r="18" spans="1:16" ht="18.899999999999999" customHeight="1" x14ac:dyDescent="0.6">
      <c r="A18" s="9" t="s">
        <v>78</v>
      </c>
      <c r="B18" s="44"/>
      <c r="C18" s="5">
        <v>3226288</v>
      </c>
      <c r="D18" s="50"/>
      <c r="E18" s="5">
        <v>3510537</v>
      </c>
      <c r="F18" s="50"/>
      <c r="G18" s="5">
        <v>3298246</v>
      </c>
      <c r="H18" s="50"/>
      <c r="I18" s="5">
        <v>3489451</v>
      </c>
      <c r="L18" s="7"/>
      <c r="M18" s="7"/>
      <c r="N18" s="7"/>
      <c r="O18" s="7"/>
      <c r="P18" s="49"/>
    </row>
    <row r="19" spans="1:16" ht="18.899999999999999" customHeight="1" x14ac:dyDescent="0.6">
      <c r="A19" s="9" t="s">
        <v>79</v>
      </c>
      <c r="B19" s="44"/>
      <c r="C19" s="5">
        <v>9188245</v>
      </c>
      <c r="D19" s="50"/>
      <c r="E19" s="5">
        <v>377985</v>
      </c>
      <c r="F19" s="50"/>
      <c r="G19" s="5">
        <v>5072130</v>
      </c>
      <c r="H19" s="50"/>
      <c r="I19" s="5">
        <v>-22015</v>
      </c>
      <c r="L19" s="7"/>
      <c r="M19" s="7"/>
      <c r="N19" s="7"/>
      <c r="O19" s="7"/>
      <c r="P19" s="49"/>
    </row>
    <row r="20" spans="1:16" ht="18.899999999999999" customHeight="1" x14ac:dyDescent="0.6">
      <c r="A20" s="9" t="s">
        <v>80</v>
      </c>
      <c r="B20" s="44"/>
      <c r="C20" s="5">
        <v>1000200</v>
      </c>
      <c r="D20" s="50"/>
      <c r="E20" s="5">
        <v>315317</v>
      </c>
      <c r="F20" s="50"/>
      <c r="G20" s="5">
        <v>0</v>
      </c>
      <c r="H20" s="54"/>
      <c r="I20" s="5">
        <v>0</v>
      </c>
      <c r="L20" s="7"/>
      <c r="M20" s="7"/>
      <c r="N20" s="7"/>
      <c r="O20" s="7"/>
      <c r="P20" s="49"/>
    </row>
    <row r="21" spans="1:16" ht="18.899999999999999" customHeight="1" x14ac:dyDescent="0.6">
      <c r="A21" s="9" t="s">
        <v>81</v>
      </c>
      <c r="B21" s="44"/>
      <c r="C21" s="5">
        <v>196130</v>
      </c>
      <c r="D21" s="50"/>
      <c r="E21" s="5">
        <v>178691</v>
      </c>
      <c r="F21" s="50"/>
      <c r="G21" s="5">
        <v>4417990</v>
      </c>
      <c r="H21" s="50"/>
      <c r="I21" s="5">
        <v>7209376</v>
      </c>
      <c r="L21" s="7"/>
      <c r="M21" s="7"/>
      <c r="N21" s="7"/>
      <c r="O21" s="7"/>
      <c r="P21" s="49"/>
    </row>
    <row r="22" spans="1:16" ht="18.899999999999999" customHeight="1" x14ac:dyDescent="0.6">
      <c r="A22" s="9" t="s">
        <v>82</v>
      </c>
      <c r="B22" s="44"/>
      <c r="C22" s="5">
        <v>4724470</v>
      </c>
      <c r="D22" s="50"/>
      <c r="E22" s="5">
        <v>4444400</v>
      </c>
      <c r="F22" s="50"/>
      <c r="G22" s="5">
        <v>1293162</v>
      </c>
      <c r="H22" s="50"/>
      <c r="I22" s="5">
        <v>927163</v>
      </c>
      <c r="L22" s="7"/>
      <c r="M22" s="7"/>
      <c r="N22" s="7"/>
      <c r="O22" s="7"/>
      <c r="P22" s="49"/>
    </row>
    <row r="23" spans="1:16" ht="18.899999999999999" customHeight="1" x14ac:dyDescent="0.6">
      <c r="A23" s="9" t="s">
        <v>83</v>
      </c>
      <c r="B23" s="44"/>
      <c r="C23" s="5">
        <v>654336</v>
      </c>
      <c r="D23" s="50"/>
      <c r="E23" s="5">
        <v>291208</v>
      </c>
      <c r="F23" s="50"/>
      <c r="G23" s="5">
        <v>546168</v>
      </c>
      <c r="H23" s="50"/>
      <c r="I23" s="5">
        <v>164608</v>
      </c>
      <c r="L23" s="7"/>
      <c r="M23" s="7"/>
      <c r="N23" s="7"/>
      <c r="O23" s="7"/>
      <c r="P23" s="49"/>
    </row>
    <row r="24" spans="1:16" s="30" customFormat="1" ht="18.899999999999999" customHeight="1" x14ac:dyDescent="0.6">
      <c r="A24" s="9" t="s">
        <v>84</v>
      </c>
      <c r="B24" s="44"/>
      <c r="C24" s="5">
        <v>736580</v>
      </c>
      <c r="D24" s="50"/>
      <c r="E24" s="5">
        <v>755067</v>
      </c>
      <c r="F24" s="50"/>
      <c r="G24" s="5">
        <v>545898</v>
      </c>
      <c r="H24" s="50"/>
      <c r="I24" s="5">
        <v>654877</v>
      </c>
      <c r="K24" s="7"/>
      <c r="L24" s="7"/>
      <c r="M24" s="7"/>
      <c r="N24" s="7"/>
      <c r="O24" s="7"/>
      <c r="P24" s="49"/>
    </row>
    <row r="25" spans="1:16" ht="18.899999999999999" customHeight="1" x14ac:dyDescent="0.6">
      <c r="A25" s="53" t="s">
        <v>85</v>
      </c>
      <c r="B25" s="44"/>
      <c r="C25" s="17">
        <f>+C12+C16+C18+C19+C20+C21+C22+C23+C24</f>
        <v>93001746</v>
      </c>
      <c r="D25" s="50"/>
      <c r="E25" s="17">
        <f>+E12+E16+E18+E19+E20+E21+E22+E23+E24</f>
        <v>81095647</v>
      </c>
      <c r="F25" s="50"/>
      <c r="G25" s="17">
        <f>+G12+G16+G18+G19+G20+G21+G22+G23+G24</f>
        <v>59241555</v>
      </c>
      <c r="H25" s="50"/>
      <c r="I25" s="17">
        <f>+I12+I16+I18+I19+I20+I21+I22+I23+I24</f>
        <v>52998189</v>
      </c>
      <c r="K25" s="52"/>
      <c r="L25" s="7"/>
      <c r="M25" s="52"/>
      <c r="N25" s="52"/>
      <c r="O25" s="52"/>
      <c r="P25" s="49"/>
    </row>
    <row r="26" spans="1:16" ht="18.899999999999999" customHeight="1" x14ac:dyDescent="0.6">
      <c r="A26" s="9" t="s">
        <v>86</v>
      </c>
      <c r="B26" s="44"/>
      <c r="C26" s="5"/>
      <c r="D26" s="18"/>
      <c r="E26" s="5"/>
      <c r="F26" s="18"/>
      <c r="G26" s="5"/>
      <c r="H26" s="18"/>
      <c r="I26" s="5"/>
      <c r="L26" s="7"/>
      <c r="M26" s="7"/>
      <c r="N26" s="7"/>
      <c r="O26" s="7"/>
      <c r="P26" s="49"/>
    </row>
    <row r="27" spans="1:16" ht="18.899999999999999" customHeight="1" x14ac:dyDescent="0.6">
      <c r="A27" s="55" t="s">
        <v>87</v>
      </c>
      <c r="B27" s="44"/>
      <c r="C27" s="5">
        <v>21133726</v>
      </c>
      <c r="D27" s="50"/>
      <c r="E27" s="5">
        <v>19606552</v>
      </c>
      <c r="F27" s="50"/>
      <c r="G27" s="5">
        <v>14643682</v>
      </c>
      <c r="H27" s="50"/>
      <c r="I27" s="5">
        <v>12863455</v>
      </c>
      <c r="L27" s="7"/>
      <c r="M27" s="7"/>
      <c r="N27" s="7"/>
      <c r="O27" s="7"/>
      <c r="P27" s="49"/>
    </row>
    <row r="28" spans="1:16" ht="18.899999999999999" customHeight="1" x14ac:dyDescent="0.6">
      <c r="A28" s="55" t="s">
        <v>88</v>
      </c>
      <c r="B28" s="44"/>
      <c r="C28" s="5">
        <v>44550</v>
      </c>
      <c r="D28" s="56"/>
      <c r="E28" s="5">
        <v>43805</v>
      </c>
      <c r="F28" s="56"/>
      <c r="G28" s="5">
        <v>39675</v>
      </c>
      <c r="H28" s="56"/>
      <c r="I28" s="5">
        <v>39468</v>
      </c>
      <c r="L28" s="7"/>
      <c r="M28" s="7"/>
      <c r="N28" s="7"/>
      <c r="O28" s="7"/>
      <c r="P28" s="49"/>
    </row>
    <row r="29" spans="1:16" ht="18.899999999999999" customHeight="1" x14ac:dyDescent="0.6">
      <c r="A29" s="13" t="s">
        <v>89</v>
      </c>
      <c r="B29" s="44"/>
      <c r="C29" s="5">
        <v>5908627</v>
      </c>
      <c r="D29" s="50"/>
      <c r="E29" s="5">
        <v>6235391</v>
      </c>
      <c r="F29" s="50"/>
      <c r="G29" s="5">
        <v>4687858</v>
      </c>
      <c r="H29" s="50"/>
      <c r="I29" s="5">
        <v>4678221</v>
      </c>
      <c r="L29" s="7"/>
      <c r="M29" s="7"/>
      <c r="N29" s="7"/>
      <c r="O29" s="7"/>
      <c r="P29" s="49"/>
    </row>
    <row r="30" spans="1:16" ht="18.899999999999999" customHeight="1" x14ac:dyDescent="0.6">
      <c r="A30" s="55" t="s">
        <v>90</v>
      </c>
      <c r="B30" s="44"/>
      <c r="C30" s="5">
        <v>2162396</v>
      </c>
      <c r="D30" s="50"/>
      <c r="E30" s="5">
        <v>2059827</v>
      </c>
      <c r="F30" s="50"/>
      <c r="G30" s="5">
        <v>1474621</v>
      </c>
      <c r="H30" s="50"/>
      <c r="I30" s="5">
        <v>1356118</v>
      </c>
      <c r="L30" s="7"/>
      <c r="M30" s="7"/>
      <c r="N30" s="7"/>
      <c r="O30" s="7"/>
      <c r="P30" s="49"/>
    </row>
    <row r="31" spans="1:16" ht="18.899999999999999" customHeight="1" x14ac:dyDescent="0.6">
      <c r="A31" s="55" t="s">
        <v>91</v>
      </c>
      <c r="B31" s="44"/>
      <c r="C31" s="5">
        <v>10412631</v>
      </c>
      <c r="D31" s="50"/>
      <c r="E31" s="5">
        <v>9919368</v>
      </c>
      <c r="F31" s="50"/>
      <c r="G31" s="5">
        <v>5820106</v>
      </c>
      <c r="H31" s="50"/>
      <c r="I31" s="5">
        <v>5423373</v>
      </c>
      <c r="L31" s="7"/>
      <c r="M31" s="7"/>
      <c r="N31" s="7"/>
      <c r="O31" s="7"/>
      <c r="P31" s="49"/>
    </row>
    <row r="32" spans="1:16" s="30" customFormat="1" ht="18.899999999999999" customHeight="1" x14ac:dyDescent="0.6">
      <c r="A32" s="57" t="s">
        <v>92</v>
      </c>
      <c r="B32" s="44"/>
      <c r="C32" s="17">
        <f>SUM(C27:C31)</f>
        <v>39661930</v>
      </c>
      <c r="D32" s="56"/>
      <c r="E32" s="17">
        <f>SUM(E27:E31)</f>
        <v>37864943</v>
      </c>
      <c r="F32" s="56"/>
      <c r="G32" s="17">
        <f>SUM(G27:G31)</f>
        <v>26665942</v>
      </c>
      <c r="H32" s="56"/>
      <c r="I32" s="17">
        <f>SUM(I27:I31)</f>
        <v>24360635</v>
      </c>
      <c r="K32" s="52"/>
      <c r="L32" s="7"/>
      <c r="M32" s="52"/>
      <c r="N32" s="52"/>
      <c r="O32" s="52"/>
      <c r="P32" s="49"/>
    </row>
    <row r="33" spans="1:16" ht="12" customHeight="1" x14ac:dyDescent="0.6">
      <c r="A33" s="66"/>
      <c r="B33" s="44"/>
      <c r="C33" s="5"/>
      <c r="D33" s="56"/>
      <c r="E33" s="5"/>
      <c r="F33" s="56"/>
      <c r="G33" s="5"/>
      <c r="H33" s="56"/>
      <c r="I33" s="5"/>
      <c r="L33" s="7"/>
      <c r="M33" s="7"/>
      <c r="N33" s="7"/>
      <c r="O33" s="7"/>
      <c r="P33" s="49"/>
    </row>
    <row r="34" spans="1:16" ht="18.899999999999999" customHeight="1" x14ac:dyDescent="0.6">
      <c r="A34" s="9" t="s">
        <v>93</v>
      </c>
      <c r="B34" s="44"/>
      <c r="C34" s="14">
        <v>20015626</v>
      </c>
      <c r="D34" s="56"/>
      <c r="E34" s="14">
        <v>19389941</v>
      </c>
      <c r="F34" s="56"/>
      <c r="G34" s="14">
        <v>13326134</v>
      </c>
      <c r="H34" s="56"/>
      <c r="I34" s="14">
        <v>11747318</v>
      </c>
      <c r="L34" s="7"/>
      <c r="M34" s="7"/>
      <c r="N34" s="7"/>
      <c r="O34" s="7"/>
      <c r="P34" s="49"/>
    </row>
    <row r="35" spans="1:16" ht="18.899999999999999" customHeight="1" x14ac:dyDescent="0.6">
      <c r="A35" s="9" t="s">
        <v>94</v>
      </c>
      <c r="B35" s="44"/>
      <c r="C35" s="5">
        <f>+C25-C32-C34</f>
        <v>33324190</v>
      </c>
      <c r="D35" s="56"/>
      <c r="E35" s="5">
        <f>+E25-E32-E34</f>
        <v>23840763</v>
      </c>
      <c r="F35" s="56"/>
      <c r="G35" s="5">
        <f>+G25-G32-G34</f>
        <v>19249479</v>
      </c>
      <c r="H35" s="56"/>
      <c r="I35" s="5">
        <f>+I25-I32-I34</f>
        <v>16890236</v>
      </c>
      <c r="L35" s="7"/>
      <c r="M35" s="7"/>
      <c r="N35" s="7"/>
      <c r="O35" s="7"/>
      <c r="P35" s="49"/>
    </row>
    <row r="36" spans="1:16" ht="18.899999999999999" customHeight="1" x14ac:dyDescent="0.6">
      <c r="A36" s="9" t="s">
        <v>95</v>
      </c>
      <c r="B36" s="44"/>
      <c r="C36" s="5">
        <v>6721989</v>
      </c>
      <c r="D36" s="56"/>
      <c r="E36" s="5">
        <v>4849819</v>
      </c>
      <c r="F36" s="56"/>
      <c r="G36" s="5">
        <v>3067376</v>
      </c>
      <c r="H36" s="56"/>
      <c r="I36" s="5">
        <v>1909021</v>
      </c>
      <c r="L36" s="7"/>
      <c r="M36" s="7"/>
      <c r="N36" s="7"/>
      <c r="O36" s="7"/>
      <c r="P36" s="49"/>
    </row>
    <row r="37" spans="1:16" ht="18.899999999999999" customHeight="1" x14ac:dyDescent="0.6">
      <c r="A37" s="21" t="s">
        <v>96</v>
      </c>
      <c r="B37" s="44"/>
      <c r="C37" s="17">
        <f>+C35-C36</f>
        <v>26602201</v>
      </c>
      <c r="D37" s="50"/>
      <c r="E37" s="17">
        <f>+E35-E36</f>
        <v>18990944</v>
      </c>
      <c r="F37" s="50"/>
      <c r="G37" s="17">
        <f>+G35-G36</f>
        <v>16182103</v>
      </c>
      <c r="H37" s="50"/>
      <c r="I37" s="17">
        <f>+I35-I36</f>
        <v>14981215</v>
      </c>
      <c r="L37" s="7"/>
      <c r="M37" s="7"/>
      <c r="N37" s="7"/>
      <c r="O37" s="7"/>
      <c r="P37" s="49"/>
    </row>
    <row r="38" spans="1:16" ht="5.4" customHeight="1" x14ac:dyDescent="0.6">
      <c r="A38" s="21"/>
      <c r="B38" s="44"/>
      <c r="C38" s="5"/>
      <c r="D38" s="50"/>
      <c r="E38" s="5"/>
      <c r="F38" s="50"/>
      <c r="G38" s="5"/>
      <c r="H38" s="50"/>
      <c r="I38" s="5"/>
      <c r="L38" s="7"/>
      <c r="M38" s="7"/>
      <c r="N38" s="7"/>
      <c r="O38" s="7"/>
      <c r="P38" s="49"/>
    </row>
    <row r="39" spans="1:16" ht="18.899999999999999" customHeight="1" x14ac:dyDescent="0.6">
      <c r="A39" s="9" t="s">
        <v>97</v>
      </c>
      <c r="B39" s="44"/>
      <c r="C39" s="5"/>
      <c r="D39" s="30"/>
      <c r="E39" s="5"/>
      <c r="F39" s="30"/>
      <c r="G39" s="5"/>
      <c r="H39" s="30"/>
      <c r="I39" s="5"/>
      <c r="L39" s="7"/>
      <c r="M39" s="7"/>
      <c r="N39" s="7"/>
      <c r="O39" s="7"/>
      <c r="P39" s="49"/>
    </row>
    <row r="40" spans="1:16" ht="18.899999999999999" customHeight="1" x14ac:dyDescent="0.6">
      <c r="A40" s="51" t="s">
        <v>98</v>
      </c>
      <c r="B40" s="44"/>
      <c r="C40" s="5"/>
      <c r="D40" s="30"/>
      <c r="E40" s="5"/>
      <c r="F40" s="30"/>
      <c r="G40" s="5"/>
      <c r="H40" s="30"/>
      <c r="I40" s="5"/>
      <c r="L40" s="7"/>
      <c r="M40" s="7"/>
      <c r="N40" s="7"/>
      <c r="O40" s="7"/>
      <c r="P40" s="49"/>
    </row>
    <row r="41" spans="1:16" ht="18.899999999999999" customHeight="1" x14ac:dyDescent="0.6">
      <c r="A41" s="13" t="s">
        <v>205</v>
      </c>
      <c r="B41" s="44"/>
      <c r="C41" s="5">
        <v>247766</v>
      </c>
      <c r="D41" s="12"/>
      <c r="E41" s="5">
        <v>-815156</v>
      </c>
      <c r="F41" s="12"/>
      <c r="G41" s="5">
        <v>247766</v>
      </c>
      <c r="H41" s="12"/>
      <c r="I41" s="5">
        <v>-815156</v>
      </c>
      <c r="L41" s="7"/>
      <c r="M41" s="7"/>
      <c r="N41" s="7"/>
      <c r="O41" s="7"/>
      <c r="P41" s="49"/>
    </row>
    <row r="42" spans="1:16" ht="18.899999999999999" customHeight="1" x14ac:dyDescent="0.6">
      <c r="A42" s="13" t="s">
        <v>193</v>
      </c>
      <c r="B42" s="44"/>
      <c r="C42" s="5">
        <v>-561292</v>
      </c>
      <c r="D42" s="12"/>
      <c r="E42" s="5">
        <v>-147927</v>
      </c>
      <c r="F42" s="54"/>
      <c r="G42" s="5">
        <v>0</v>
      </c>
      <c r="H42" s="54"/>
      <c r="I42" s="5">
        <v>0</v>
      </c>
      <c r="L42" s="7"/>
      <c r="M42" s="7"/>
      <c r="N42" s="7"/>
      <c r="O42" s="7"/>
      <c r="P42" s="49"/>
    </row>
    <row r="43" spans="1:16" ht="18.899999999999999" customHeight="1" x14ac:dyDescent="0.6">
      <c r="A43" s="13" t="s">
        <v>99</v>
      </c>
      <c r="B43" s="44"/>
      <c r="C43" s="5">
        <v>50671</v>
      </c>
      <c r="D43" s="12"/>
      <c r="E43" s="5">
        <v>192089</v>
      </c>
      <c r="F43" s="12"/>
      <c r="G43" s="5">
        <v>-49554</v>
      </c>
      <c r="H43" s="12"/>
      <c r="I43" s="5">
        <v>163031</v>
      </c>
      <c r="L43" s="7"/>
      <c r="M43" s="7"/>
      <c r="N43" s="7"/>
      <c r="O43" s="7"/>
      <c r="P43" s="49"/>
    </row>
    <row r="44" spans="1:16" ht="18.899999999999999" customHeight="1" x14ac:dyDescent="0.6">
      <c r="A44" s="57" t="s">
        <v>113</v>
      </c>
      <c r="B44" s="44"/>
      <c r="C44" s="17">
        <f>SUM(C41:C43)</f>
        <v>-262855</v>
      </c>
      <c r="D44" s="12"/>
      <c r="E44" s="17">
        <f>SUM(E41:E43)</f>
        <v>-770994</v>
      </c>
      <c r="F44" s="12"/>
      <c r="G44" s="17">
        <f>SUM(G41:G43)</f>
        <v>198212</v>
      </c>
      <c r="H44" s="12"/>
      <c r="I44" s="17">
        <f>SUM(I41:I43)</f>
        <v>-652125</v>
      </c>
      <c r="L44" s="7"/>
      <c r="M44" s="7"/>
      <c r="N44" s="7"/>
      <c r="O44" s="7"/>
      <c r="P44" s="49"/>
    </row>
    <row r="45" spans="1:16" ht="18.899999999999999" customHeight="1" thickBot="1" x14ac:dyDescent="0.65">
      <c r="A45" s="29" t="s">
        <v>100</v>
      </c>
      <c r="B45" s="44"/>
      <c r="C45" s="22">
        <f>+C37+C44</f>
        <v>26339346</v>
      </c>
      <c r="D45" s="12"/>
      <c r="E45" s="22">
        <f>+E37+E44</f>
        <v>18219950</v>
      </c>
      <c r="F45" s="12"/>
      <c r="G45" s="22">
        <f>+G37+G44</f>
        <v>16380315</v>
      </c>
      <c r="H45" s="12"/>
      <c r="I45" s="22">
        <f>+I37+I44</f>
        <v>14329090</v>
      </c>
      <c r="L45" s="7"/>
      <c r="M45" s="7"/>
      <c r="N45" s="7"/>
      <c r="O45" s="7"/>
      <c r="P45" s="49"/>
    </row>
    <row r="46" spans="1:16" ht="23.25" customHeight="1" thickTop="1" x14ac:dyDescent="0.6">
      <c r="A46" s="141" t="s">
        <v>101</v>
      </c>
      <c r="B46" s="141"/>
      <c r="C46" s="141"/>
      <c r="D46" s="141"/>
      <c r="E46" s="141"/>
      <c r="F46" s="141"/>
      <c r="G46" s="141"/>
      <c r="H46" s="141"/>
      <c r="I46" s="141"/>
      <c r="L46" s="7"/>
      <c r="M46" s="7"/>
      <c r="N46" s="7"/>
      <c r="O46" s="7"/>
      <c r="P46" s="49"/>
    </row>
    <row r="47" spans="1:16" ht="23.25" customHeight="1" x14ac:dyDescent="0.6">
      <c r="A47" s="141" t="s">
        <v>102</v>
      </c>
      <c r="B47" s="141"/>
      <c r="C47" s="141"/>
      <c r="D47" s="141"/>
      <c r="E47" s="141"/>
      <c r="F47" s="141"/>
      <c r="G47" s="141"/>
      <c r="H47" s="141"/>
      <c r="I47" s="141"/>
      <c r="L47" s="7"/>
      <c r="M47" s="7"/>
      <c r="N47" s="7"/>
      <c r="O47" s="7"/>
      <c r="P47" s="49"/>
    </row>
    <row r="48" spans="1:16" ht="23.25" customHeight="1" x14ac:dyDescent="0.6">
      <c r="A48" s="142" t="str">
        <f>+A3</f>
        <v>สำหรับงวดเก้าเดือนสิ้นสุดวันที่ 30 กันยายน 2562</v>
      </c>
      <c r="B48" s="142"/>
      <c r="C48" s="142"/>
      <c r="D48" s="142"/>
      <c r="E48" s="142"/>
      <c r="F48" s="142"/>
      <c r="G48" s="142"/>
      <c r="H48" s="142"/>
      <c r="I48" s="142"/>
      <c r="L48" s="7"/>
      <c r="M48" s="7"/>
      <c r="N48" s="7"/>
      <c r="O48" s="7"/>
      <c r="P48" s="49"/>
    </row>
    <row r="49" spans="1:16" ht="23.25" customHeight="1" x14ac:dyDescent="0.6">
      <c r="A49" s="142" t="s">
        <v>71</v>
      </c>
      <c r="B49" s="142"/>
      <c r="C49" s="142"/>
      <c r="D49" s="142"/>
      <c r="E49" s="142"/>
      <c r="F49" s="142"/>
      <c r="G49" s="142"/>
      <c r="H49" s="142"/>
      <c r="I49" s="142"/>
      <c r="L49" s="7"/>
      <c r="M49" s="7"/>
      <c r="N49" s="7"/>
      <c r="O49" s="7"/>
      <c r="P49" s="49"/>
    </row>
    <row r="50" spans="1:16" ht="18.899999999999999" customHeight="1" x14ac:dyDescent="0.6">
      <c r="A50" s="45"/>
      <c r="B50" s="45"/>
      <c r="C50" s="146"/>
      <c r="D50" s="146"/>
      <c r="E50" s="146"/>
      <c r="F50" s="46"/>
      <c r="G50" s="143" t="s">
        <v>2</v>
      </c>
      <c r="H50" s="143"/>
      <c r="I50" s="143"/>
      <c r="L50" s="7"/>
      <c r="M50" s="7"/>
      <c r="N50" s="7"/>
      <c r="O50" s="7"/>
      <c r="P50" s="49"/>
    </row>
    <row r="51" spans="1:16" ht="5.4" customHeight="1" x14ac:dyDescent="0.6">
      <c r="A51" s="30"/>
      <c r="B51" s="30"/>
      <c r="C51" s="47"/>
      <c r="D51" s="47"/>
      <c r="E51" s="47"/>
      <c r="F51" s="47"/>
      <c r="G51" s="48"/>
      <c r="H51" s="48"/>
      <c r="I51" s="48"/>
      <c r="L51" s="7"/>
      <c r="M51" s="7"/>
      <c r="N51" s="7"/>
      <c r="O51" s="7"/>
      <c r="P51" s="49"/>
    </row>
    <row r="52" spans="1:16" ht="18.899999999999999" customHeight="1" x14ac:dyDescent="0.6">
      <c r="C52" s="147" t="s">
        <v>3</v>
      </c>
      <c r="D52" s="147"/>
      <c r="E52" s="147"/>
      <c r="F52" s="3"/>
      <c r="G52" s="148" t="s">
        <v>4</v>
      </c>
      <c r="H52" s="148"/>
      <c r="I52" s="147"/>
      <c r="L52" s="7"/>
      <c r="M52" s="7"/>
      <c r="N52" s="7"/>
      <c r="O52" s="7"/>
      <c r="P52" s="49"/>
    </row>
    <row r="53" spans="1:16" ht="18.899999999999999" customHeight="1" x14ac:dyDescent="0.6">
      <c r="B53" s="137" t="s">
        <v>6</v>
      </c>
      <c r="C53" s="3">
        <f>+C8</f>
        <v>2562</v>
      </c>
      <c r="D53" s="3"/>
      <c r="E53" s="3">
        <f>+E8</f>
        <v>2561</v>
      </c>
      <c r="F53" s="3"/>
      <c r="G53" s="3">
        <f>+G8</f>
        <v>2562</v>
      </c>
      <c r="H53" s="3"/>
      <c r="I53" s="3">
        <f>+I8</f>
        <v>2561</v>
      </c>
      <c r="J53" s="30"/>
      <c r="L53" s="7"/>
      <c r="M53" s="7"/>
      <c r="N53" s="7"/>
      <c r="O53" s="7"/>
      <c r="P53" s="49"/>
    </row>
    <row r="54" spans="1:16" ht="18.899999999999999" customHeight="1" x14ac:dyDescent="0.6">
      <c r="A54" s="1" t="s">
        <v>103</v>
      </c>
      <c r="C54" s="12"/>
      <c r="D54" s="12"/>
      <c r="E54" s="12"/>
      <c r="F54" s="12"/>
      <c r="G54" s="12"/>
      <c r="H54" s="12"/>
      <c r="I54" s="12"/>
      <c r="J54" s="30"/>
      <c r="L54" s="7"/>
      <c r="M54" s="7"/>
      <c r="N54" s="7"/>
      <c r="O54" s="7"/>
      <c r="P54" s="49"/>
    </row>
    <row r="55" spans="1:16" ht="18.899999999999999" customHeight="1" x14ac:dyDescent="0.6">
      <c r="A55" s="33" t="s">
        <v>104</v>
      </c>
      <c r="C55" s="5">
        <f>C57-C56</f>
        <v>26311321</v>
      </c>
      <c r="D55" s="12"/>
      <c r="E55" s="5">
        <f>E57-E56</f>
        <v>18702509</v>
      </c>
      <c r="F55" s="12"/>
      <c r="G55" s="5">
        <f>G57-G56</f>
        <v>16182103</v>
      </c>
      <c r="H55" s="12"/>
      <c r="I55" s="5">
        <f>I57-I56</f>
        <v>14981215</v>
      </c>
      <c r="J55" s="30"/>
      <c r="L55" s="7"/>
      <c r="M55" s="7"/>
      <c r="N55" s="7"/>
      <c r="O55" s="7"/>
      <c r="P55" s="49"/>
    </row>
    <row r="56" spans="1:16" ht="18.899999999999999" customHeight="1" x14ac:dyDescent="0.6">
      <c r="A56" s="33" t="s">
        <v>105</v>
      </c>
      <c r="C56" s="5">
        <v>290880</v>
      </c>
      <c r="D56" s="12"/>
      <c r="E56" s="5">
        <v>288435</v>
      </c>
      <c r="F56" s="12"/>
      <c r="G56" s="5">
        <v>0</v>
      </c>
      <c r="H56" s="54"/>
      <c r="I56" s="5">
        <v>0</v>
      </c>
      <c r="J56" s="30"/>
      <c r="L56" s="7"/>
      <c r="M56" s="7"/>
      <c r="N56" s="7"/>
      <c r="O56" s="7"/>
      <c r="P56" s="49"/>
    </row>
    <row r="57" spans="1:16" ht="18.899999999999999" customHeight="1" thickBot="1" x14ac:dyDescent="0.65">
      <c r="A57" s="33"/>
      <c r="C57" s="22">
        <f>+C37</f>
        <v>26602201</v>
      </c>
      <c r="D57" s="12"/>
      <c r="E57" s="22">
        <f>+E37</f>
        <v>18990944</v>
      </c>
      <c r="F57" s="12"/>
      <c r="G57" s="22">
        <f>+G37</f>
        <v>16182103</v>
      </c>
      <c r="H57" s="12"/>
      <c r="I57" s="22">
        <f>+I37</f>
        <v>14981215</v>
      </c>
      <c r="L57" s="7"/>
      <c r="M57" s="7"/>
      <c r="N57" s="7"/>
      <c r="O57" s="7"/>
      <c r="P57" s="49"/>
    </row>
    <row r="58" spans="1:16" ht="18.899999999999999" customHeight="1" thickTop="1" x14ac:dyDescent="0.6">
      <c r="A58" s="1" t="s">
        <v>106</v>
      </c>
      <c r="C58" s="12"/>
      <c r="D58" s="12"/>
      <c r="E58" s="12"/>
      <c r="F58" s="12"/>
      <c r="G58" s="12"/>
      <c r="H58" s="12"/>
      <c r="I58" s="12"/>
      <c r="L58" s="7"/>
      <c r="M58" s="7"/>
      <c r="N58" s="7"/>
      <c r="O58" s="7"/>
      <c r="P58" s="49"/>
    </row>
    <row r="59" spans="1:16" ht="18.899999999999999" customHeight="1" x14ac:dyDescent="0.6">
      <c r="A59" s="33" t="s">
        <v>104</v>
      </c>
      <c r="C59" s="5">
        <f>+C61-C60</f>
        <v>26048466</v>
      </c>
      <c r="D59" s="12"/>
      <c r="E59" s="5">
        <f>+E61-E60</f>
        <v>17931515</v>
      </c>
      <c r="F59" s="12"/>
      <c r="G59" s="5">
        <f>+G61-G60</f>
        <v>16380315</v>
      </c>
      <c r="H59" s="12"/>
      <c r="I59" s="5">
        <f>+I61-I60</f>
        <v>14329090</v>
      </c>
      <c r="L59" s="7"/>
      <c r="M59" s="7"/>
      <c r="N59" s="7"/>
      <c r="O59" s="7"/>
      <c r="P59" s="49"/>
    </row>
    <row r="60" spans="1:16" ht="18.899999999999999" customHeight="1" x14ac:dyDescent="0.5">
      <c r="A60" s="33" t="s">
        <v>105</v>
      </c>
      <c r="C60" s="5">
        <v>290880</v>
      </c>
      <c r="D60" s="12"/>
      <c r="E60" s="5">
        <v>288435</v>
      </c>
      <c r="F60" s="12"/>
      <c r="G60" s="5">
        <v>0</v>
      </c>
      <c r="H60" s="25"/>
      <c r="I60" s="5">
        <v>0</v>
      </c>
      <c r="K60" s="52"/>
      <c r="L60" s="7"/>
      <c r="M60" s="7"/>
      <c r="N60" s="7"/>
      <c r="O60" s="7"/>
      <c r="P60" s="49"/>
    </row>
    <row r="61" spans="1:16" ht="18.899999999999999" customHeight="1" thickBot="1" x14ac:dyDescent="0.65">
      <c r="B61" s="29"/>
      <c r="C61" s="22">
        <f>+C45</f>
        <v>26339346</v>
      </c>
      <c r="D61" s="12"/>
      <c r="E61" s="22">
        <f>+E45</f>
        <v>18219950</v>
      </c>
      <c r="F61" s="12"/>
      <c r="G61" s="22">
        <f>+G45</f>
        <v>16380315</v>
      </c>
      <c r="H61" s="12"/>
      <c r="I61" s="22">
        <f>+I45</f>
        <v>14329090</v>
      </c>
      <c r="K61" s="52"/>
      <c r="L61" s="7"/>
      <c r="M61" s="7"/>
      <c r="N61" s="7"/>
      <c r="O61" s="7"/>
      <c r="P61" s="49"/>
    </row>
    <row r="62" spans="1:16" ht="18.899999999999999" customHeight="1" thickTop="1" x14ac:dyDescent="0.6">
      <c r="A62" s="58"/>
      <c r="B62" s="29"/>
      <c r="C62" s="59"/>
      <c r="D62" s="59"/>
      <c r="E62" s="59"/>
      <c r="F62" s="59"/>
      <c r="G62" s="59"/>
      <c r="H62" s="59"/>
      <c r="I62" s="59"/>
      <c r="K62" s="52"/>
      <c r="L62" s="7"/>
      <c r="M62" s="7"/>
      <c r="N62" s="7"/>
      <c r="O62" s="7"/>
      <c r="P62" s="49"/>
    </row>
    <row r="63" spans="1:16" ht="18.899999999999999" customHeight="1" x14ac:dyDescent="0.6">
      <c r="A63" s="60" t="s">
        <v>107</v>
      </c>
      <c r="B63" s="29"/>
      <c r="C63" s="59"/>
      <c r="D63" s="59"/>
      <c r="E63" s="59"/>
      <c r="F63" s="59"/>
      <c r="G63" s="59"/>
      <c r="H63" s="59"/>
      <c r="I63" s="59"/>
      <c r="K63" s="52"/>
      <c r="L63" s="7"/>
      <c r="M63" s="7"/>
      <c r="N63" s="7"/>
      <c r="O63" s="7"/>
      <c r="P63" s="49"/>
    </row>
    <row r="64" spans="1:16" ht="18.899999999999999" customHeight="1" x14ac:dyDescent="0.6">
      <c r="A64" s="33" t="s">
        <v>108</v>
      </c>
      <c r="B64" s="3" t="s">
        <v>109</v>
      </c>
      <c r="C64" s="61">
        <v>3.5769676631695888</v>
      </c>
      <c r="D64" s="62"/>
      <c r="E64" s="61">
        <v>2.5425658928554862</v>
      </c>
      <c r="F64" s="62"/>
      <c r="G64" s="61">
        <v>2.1999221153950224</v>
      </c>
      <c r="H64" s="62"/>
      <c r="I64" s="61">
        <v>2.0366639734024456</v>
      </c>
      <c r="K64" s="52"/>
      <c r="L64" s="7"/>
      <c r="M64" s="7"/>
      <c r="N64" s="7"/>
      <c r="O64" s="7"/>
      <c r="P64" s="49"/>
    </row>
    <row r="65" spans="1:16" ht="18.899999999999999" customHeight="1" x14ac:dyDescent="0.6">
      <c r="A65" s="33" t="s">
        <v>110</v>
      </c>
      <c r="B65" s="3" t="s">
        <v>111</v>
      </c>
      <c r="C65" s="5">
        <v>7355761773</v>
      </c>
      <c r="D65" s="63"/>
      <c r="E65" s="50">
        <v>7355761773</v>
      </c>
      <c r="F65" s="63"/>
      <c r="G65" s="5">
        <v>7355761773</v>
      </c>
      <c r="H65" s="63"/>
      <c r="I65" s="50">
        <v>7355761773</v>
      </c>
      <c r="L65" s="7"/>
      <c r="M65" s="7"/>
      <c r="N65" s="7"/>
      <c r="O65" s="7"/>
      <c r="P65" s="49"/>
    </row>
    <row r="66" spans="1:16" ht="18.899999999999999" customHeight="1" x14ac:dyDescent="0.6">
      <c r="A66" s="33"/>
      <c r="B66" s="29"/>
      <c r="C66" s="5"/>
      <c r="D66" s="63"/>
      <c r="E66" s="50"/>
      <c r="F66" s="63"/>
      <c r="G66" s="5"/>
      <c r="H66" s="63"/>
      <c r="I66" s="50"/>
      <c r="L66" s="7"/>
      <c r="M66" s="7"/>
      <c r="N66" s="7"/>
      <c r="O66" s="7"/>
      <c r="P66" s="49"/>
    </row>
    <row r="67" spans="1:16" ht="18.899999999999999" customHeight="1" x14ac:dyDescent="0.6">
      <c r="A67" s="33"/>
      <c r="B67" s="29"/>
      <c r="C67" s="5"/>
      <c r="D67" s="63"/>
      <c r="E67" s="50"/>
      <c r="F67" s="63"/>
      <c r="G67" s="5"/>
      <c r="H67" s="63"/>
      <c r="I67" s="50"/>
      <c r="L67" s="7"/>
      <c r="M67" s="7"/>
      <c r="N67" s="7"/>
      <c r="O67" s="7"/>
      <c r="P67" s="49"/>
    </row>
    <row r="68" spans="1:16" ht="18.899999999999999" customHeight="1" x14ac:dyDescent="0.6">
      <c r="A68" s="23"/>
      <c r="B68" s="23"/>
      <c r="C68" s="23"/>
      <c r="D68" s="23"/>
      <c r="E68" s="23"/>
      <c r="F68" s="23"/>
      <c r="G68" s="23"/>
      <c r="H68" s="23"/>
      <c r="I68" s="23"/>
      <c r="L68" s="7"/>
      <c r="M68" s="7"/>
      <c r="N68" s="7"/>
      <c r="O68" s="7"/>
      <c r="P68" s="49"/>
    </row>
    <row r="69" spans="1:16" ht="18.899999999999999" customHeight="1" x14ac:dyDescent="0.6">
      <c r="A69" s="33"/>
      <c r="B69" s="29"/>
      <c r="C69" s="5"/>
      <c r="D69" s="63"/>
      <c r="E69" s="50"/>
      <c r="F69" s="63"/>
      <c r="G69" s="5"/>
      <c r="H69" s="63"/>
      <c r="I69" s="50"/>
      <c r="L69" s="7"/>
      <c r="M69" s="7"/>
      <c r="N69" s="7"/>
      <c r="O69" s="7"/>
      <c r="P69" s="49"/>
    </row>
    <row r="70" spans="1:16" ht="18.899999999999999" customHeight="1" x14ac:dyDescent="0.6">
      <c r="A70" s="33"/>
      <c r="B70" s="29"/>
      <c r="C70" s="5"/>
      <c r="D70" s="63"/>
      <c r="E70" s="50"/>
      <c r="F70" s="63"/>
      <c r="G70" s="5"/>
      <c r="H70" s="63"/>
      <c r="I70" s="50"/>
      <c r="L70" s="7"/>
      <c r="M70" s="7"/>
      <c r="N70" s="7"/>
      <c r="O70" s="7"/>
      <c r="P70" s="49"/>
    </row>
    <row r="71" spans="1:16" ht="18.899999999999999" customHeight="1" x14ac:dyDescent="0.6">
      <c r="A71" s="33"/>
      <c r="B71" s="29"/>
      <c r="C71" s="5"/>
      <c r="D71" s="63"/>
      <c r="E71" s="50"/>
      <c r="F71" s="63"/>
      <c r="G71" s="5"/>
      <c r="H71" s="63"/>
      <c r="I71" s="50"/>
      <c r="L71" s="7"/>
      <c r="M71" s="7"/>
      <c r="N71" s="7"/>
      <c r="O71" s="7"/>
      <c r="P71" s="49"/>
    </row>
    <row r="72" spans="1:16" ht="18.899999999999999" customHeight="1" x14ac:dyDescent="0.6">
      <c r="A72" s="33"/>
      <c r="B72" s="29"/>
      <c r="C72" s="5"/>
      <c r="D72" s="63"/>
      <c r="E72" s="50"/>
      <c r="F72" s="63"/>
      <c r="G72" s="5"/>
      <c r="H72" s="63"/>
      <c r="I72" s="50"/>
      <c r="L72" s="7"/>
      <c r="M72" s="7"/>
      <c r="N72" s="7"/>
      <c r="O72" s="7"/>
      <c r="P72" s="49"/>
    </row>
    <row r="73" spans="1:16" ht="18.899999999999999" customHeight="1" x14ac:dyDescent="0.6">
      <c r="A73" s="33"/>
      <c r="B73" s="29"/>
      <c r="C73" s="5"/>
      <c r="D73" s="63"/>
      <c r="E73" s="50"/>
      <c r="F73" s="63"/>
      <c r="G73" s="5"/>
      <c r="H73" s="63"/>
      <c r="I73" s="50"/>
      <c r="L73" s="7"/>
      <c r="M73" s="7"/>
      <c r="N73" s="7"/>
      <c r="O73" s="7"/>
      <c r="P73" s="49"/>
    </row>
    <row r="74" spans="1:16" s="139" customFormat="1" ht="12.6" customHeight="1" x14ac:dyDescent="0.6">
      <c r="A74" s="33"/>
      <c r="B74" s="29"/>
      <c r="C74" s="5"/>
      <c r="D74" s="63"/>
      <c r="E74" s="50"/>
      <c r="F74" s="63"/>
      <c r="G74" s="5"/>
      <c r="H74" s="63"/>
      <c r="I74" s="50"/>
      <c r="K74" s="7"/>
      <c r="L74" s="7"/>
      <c r="M74" s="7"/>
      <c r="N74" s="7"/>
      <c r="O74" s="7"/>
      <c r="P74" s="49"/>
    </row>
    <row r="75" spans="1:16" s="139" customFormat="1" ht="18.899999999999999" customHeight="1" x14ac:dyDescent="0.6">
      <c r="A75" s="33"/>
      <c r="B75" s="29"/>
      <c r="C75" s="5"/>
      <c r="D75" s="63"/>
      <c r="E75" s="50"/>
      <c r="F75" s="63"/>
      <c r="G75" s="5"/>
      <c r="H75" s="63"/>
      <c r="I75" s="50"/>
      <c r="K75" s="7"/>
      <c r="L75" s="7"/>
      <c r="M75" s="7"/>
      <c r="N75" s="7"/>
      <c r="O75" s="7"/>
      <c r="P75" s="49"/>
    </row>
    <row r="76" spans="1:16" s="139" customFormat="1" ht="15" customHeight="1" x14ac:dyDescent="0.6">
      <c r="A76" s="33"/>
      <c r="B76" s="29"/>
      <c r="C76" s="5"/>
      <c r="D76" s="63"/>
      <c r="E76" s="50"/>
      <c r="F76" s="63"/>
      <c r="G76" s="5"/>
      <c r="H76" s="63"/>
      <c r="I76" s="50"/>
      <c r="K76" s="7"/>
      <c r="L76" s="7"/>
      <c r="M76" s="7"/>
      <c r="N76" s="7"/>
      <c r="O76" s="7"/>
      <c r="P76" s="49"/>
    </row>
    <row r="77" spans="1:16" s="139" customFormat="1" ht="18.899999999999999" customHeight="1" x14ac:dyDescent="0.6">
      <c r="A77" s="33"/>
      <c r="B77" s="29"/>
      <c r="C77" s="5"/>
      <c r="D77" s="63"/>
      <c r="E77" s="50"/>
      <c r="F77" s="63"/>
      <c r="G77" s="5"/>
      <c r="H77" s="63"/>
      <c r="I77" s="50"/>
      <c r="K77" s="7"/>
      <c r="L77" s="7"/>
      <c r="M77" s="7"/>
      <c r="N77" s="7"/>
      <c r="O77" s="7"/>
      <c r="P77" s="49"/>
    </row>
    <row r="78" spans="1:16" ht="18.75" customHeight="1" x14ac:dyDescent="0.6">
      <c r="A78" s="33"/>
      <c r="B78" s="29"/>
      <c r="C78" s="5"/>
      <c r="D78" s="63"/>
      <c r="E78" s="50"/>
      <c r="F78" s="63"/>
      <c r="G78" s="5"/>
      <c r="H78" s="63"/>
      <c r="I78" s="50"/>
      <c r="L78" s="7"/>
      <c r="M78" s="7"/>
      <c r="N78" s="7"/>
      <c r="O78" s="7"/>
      <c r="P78" s="49"/>
    </row>
    <row r="79" spans="1:16" ht="16.95" customHeight="1" x14ac:dyDescent="0.6">
      <c r="A79" s="64"/>
      <c r="B79" s="29"/>
      <c r="C79" s="65"/>
      <c r="D79" s="65"/>
      <c r="E79" s="65"/>
      <c r="F79" s="65"/>
      <c r="G79" s="65"/>
      <c r="H79" s="65"/>
      <c r="I79" s="65"/>
    </row>
    <row r="80" spans="1:16" ht="17.55" customHeight="1" x14ac:dyDescent="0.6">
      <c r="A80" s="64"/>
      <c r="B80" s="29"/>
      <c r="C80" s="65"/>
      <c r="D80" s="65"/>
      <c r="E80" s="65"/>
      <c r="F80" s="65"/>
      <c r="G80" s="65"/>
      <c r="H80" s="65"/>
      <c r="I80" s="65"/>
    </row>
    <row r="81" spans="1:11" ht="18.899999999999999" customHeight="1" x14ac:dyDescent="0.6">
      <c r="A81" s="42"/>
      <c r="B81" s="23"/>
      <c r="C81" s="23"/>
      <c r="D81" s="23"/>
      <c r="E81" s="23"/>
      <c r="F81" s="23"/>
      <c r="G81" s="23"/>
      <c r="H81" s="23"/>
      <c r="I81" s="23"/>
    </row>
    <row r="82" spans="1:11" ht="18.899999999999999" customHeight="1" x14ac:dyDescent="0.6">
      <c r="A82" s="64"/>
      <c r="B82" s="29"/>
      <c r="C82" s="65"/>
      <c r="D82" s="65"/>
      <c r="E82" s="65"/>
      <c r="F82" s="65"/>
      <c r="G82" s="65"/>
      <c r="H82" s="65"/>
      <c r="I82" s="65"/>
    </row>
    <row r="83" spans="1:11" ht="18.899999999999999" customHeight="1" x14ac:dyDescent="0.6"/>
    <row r="84" spans="1:11" ht="18.899999999999999" customHeight="1" x14ac:dyDescent="0.6">
      <c r="A84" s="64"/>
      <c r="B84" s="29"/>
      <c r="C84" s="65"/>
      <c r="D84" s="65"/>
      <c r="E84" s="65"/>
      <c r="F84" s="65"/>
      <c r="G84" s="65"/>
      <c r="H84" s="65"/>
      <c r="I84" s="65"/>
    </row>
    <row r="85" spans="1:11" ht="18.899999999999999" customHeight="1" x14ac:dyDescent="0.6">
      <c r="A85" s="64"/>
      <c r="B85" s="29"/>
      <c r="C85" s="65"/>
      <c r="D85" s="65"/>
      <c r="E85" s="65"/>
      <c r="F85" s="65"/>
      <c r="G85" s="65"/>
      <c r="H85" s="65"/>
      <c r="I85" s="65"/>
    </row>
    <row r="86" spans="1:11" ht="18.899999999999999" customHeight="1" x14ac:dyDescent="0.6">
      <c r="A86" s="149" t="s">
        <v>194</v>
      </c>
      <c r="B86" s="149"/>
      <c r="C86" s="149"/>
      <c r="D86" s="149"/>
      <c r="E86" s="149"/>
      <c r="F86" s="149"/>
      <c r="G86" s="149"/>
      <c r="H86" s="149"/>
      <c r="I86" s="149"/>
    </row>
    <row r="87" spans="1:11" ht="18.899999999999999" customHeight="1" x14ac:dyDescent="0.6">
      <c r="A87" s="23"/>
      <c r="B87" s="23"/>
      <c r="C87" s="23"/>
      <c r="D87" s="23"/>
      <c r="E87" s="23"/>
      <c r="F87" s="23"/>
      <c r="G87" s="23"/>
      <c r="H87" s="23"/>
      <c r="I87" s="23"/>
    </row>
    <row r="88" spans="1:11" ht="18.899999999999999" customHeight="1" x14ac:dyDescent="0.6">
      <c r="A88" s="23"/>
      <c r="B88" s="23"/>
      <c r="C88" s="23"/>
      <c r="D88" s="23"/>
      <c r="E88" s="23"/>
      <c r="F88" s="23"/>
      <c r="G88" s="23"/>
      <c r="H88" s="23"/>
      <c r="I88" s="23"/>
    </row>
    <row r="89" spans="1:11" ht="18.899999999999999" customHeight="1" x14ac:dyDescent="0.6">
      <c r="A89" s="43" t="s">
        <v>65</v>
      </c>
      <c r="B89" s="43"/>
      <c r="C89" s="43"/>
      <c r="D89" s="43"/>
      <c r="E89" s="145" t="s">
        <v>66</v>
      </c>
      <c r="F89" s="145"/>
      <c r="G89" s="145"/>
      <c r="H89" s="23"/>
      <c r="I89" s="23"/>
      <c r="K89" s="1"/>
    </row>
    <row r="90" spans="1:11" ht="18.899999999999999" customHeight="1" x14ac:dyDescent="0.6">
      <c r="A90" s="44" t="s">
        <v>67</v>
      </c>
      <c r="B90" s="44"/>
      <c r="C90" s="44"/>
      <c r="D90" s="44"/>
      <c r="E90" s="145" t="s">
        <v>112</v>
      </c>
      <c r="F90" s="145"/>
      <c r="G90" s="145"/>
      <c r="H90" s="23"/>
      <c r="I90" s="23"/>
      <c r="K90" s="1"/>
    </row>
    <row r="91" spans="1:11" ht="18.899999999999999" customHeight="1" x14ac:dyDescent="0.6"/>
    <row r="92" spans="1:11" ht="18.899999999999999" customHeight="1" x14ac:dyDescent="0.6"/>
  </sheetData>
  <mergeCells count="19">
    <mergeCell ref="E89:G89"/>
    <mergeCell ref="E90:G90"/>
    <mergeCell ref="A4:I4"/>
    <mergeCell ref="A49:I49"/>
    <mergeCell ref="A46:I46"/>
    <mergeCell ref="A47:I47"/>
    <mergeCell ref="A48:I48"/>
    <mergeCell ref="C50:E50"/>
    <mergeCell ref="G50:I50"/>
    <mergeCell ref="C52:E52"/>
    <mergeCell ref="G52:I52"/>
    <mergeCell ref="C7:E7"/>
    <mergeCell ref="G7:I7"/>
    <mergeCell ref="A86:I86"/>
    <mergeCell ref="A1:I1"/>
    <mergeCell ref="A2:I2"/>
    <mergeCell ref="A3:I3"/>
    <mergeCell ref="C5:E5"/>
    <mergeCell ref="G5:I5"/>
  </mergeCells>
  <printOptions horizontalCentered="1"/>
  <pageMargins left="0.8" right="0.4" top="0.8" bottom="0.8" header="0.31496062992126" footer="0.31496062992126"/>
  <pageSetup paperSize="9" scale="89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34"/>
  <sheetViews>
    <sheetView tabSelected="1" view="pageBreakPreview" zoomScale="90" zoomScaleNormal="100" zoomScaleSheetLayoutView="90" zoomScalePageLayoutView="85" workbookViewId="0">
      <selection activeCell="A106" sqref="A106:XFD106"/>
    </sheetView>
  </sheetViews>
  <sheetFormatPr defaultColWidth="9.125" defaultRowHeight="21.9" customHeight="1" x14ac:dyDescent="0.5"/>
  <cols>
    <col min="1" max="1" width="39.75" style="67" customWidth="1"/>
    <col min="2" max="2" width="7.875" style="67" bestFit="1" customWidth="1"/>
    <col min="3" max="3" width="10.375" style="67" customWidth="1"/>
    <col min="4" max="4" width="0.875" style="67" customWidth="1"/>
    <col min="5" max="5" width="12" style="67" bestFit="1" customWidth="1"/>
    <col min="6" max="6" width="0.875" style="67" customWidth="1"/>
    <col min="7" max="7" width="12" style="67" customWidth="1"/>
    <col min="8" max="8" width="0.875" style="67" customWidth="1"/>
    <col min="9" max="9" width="15.125" style="67" customWidth="1"/>
    <col min="10" max="10" width="0.875" style="67" customWidth="1"/>
    <col min="11" max="11" width="13" style="67" customWidth="1"/>
    <col min="12" max="12" width="0.875" style="67" customWidth="1"/>
    <col min="13" max="13" width="18.125" style="67" bestFit="1" customWidth="1"/>
    <col min="14" max="14" width="0.875" style="67" customWidth="1"/>
    <col min="15" max="15" width="13.125" style="67" customWidth="1"/>
    <col min="16" max="16" width="0.875" style="67" customWidth="1"/>
    <col min="17" max="17" width="11" style="67" customWidth="1"/>
    <col min="18" max="18" width="0.875" style="67" customWidth="1"/>
    <col min="19" max="19" width="12" style="67" bestFit="1" customWidth="1"/>
    <col min="20" max="20" width="0.875" style="67" customWidth="1"/>
    <col min="21" max="21" width="12.75" style="67" bestFit="1" customWidth="1"/>
    <col min="22" max="22" width="0.875" style="67" customWidth="1"/>
    <col min="23" max="23" width="12" style="67" bestFit="1" customWidth="1"/>
    <col min="24" max="24" width="9.125" style="67"/>
    <col min="25" max="25" width="8.125" style="67" customWidth="1"/>
    <col min="26" max="16384" width="9.125" style="67"/>
  </cols>
  <sheetData>
    <row r="1" spans="1:38" ht="24" customHeight="1" x14ac:dyDescent="0.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</row>
    <row r="2" spans="1:38" ht="24" customHeight="1" x14ac:dyDescent="0.5">
      <c r="A2" s="154" t="s">
        <v>114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</row>
    <row r="3" spans="1:38" ht="24" customHeight="1" x14ac:dyDescent="0.5">
      <c r="A3" s="153" t="s">
        <v>195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68"/>
      <c r="Y3" s="68"/>
    </row>
    <row r="4" spans="1:38" ht="24" customHeight="1" x14ac:dyDescent="0.5">
      <c r="A4" s="153" t="s">
        <v>71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68"/>
      <c r="Y4" s="68"/>
    </row>
    <row r="5" spans="1:38" ht="21.9" customHeight="1" x14ac:dyDescent="0.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70"/>
      <c r="T5" s="70"/>
      <c r="U5" s="155" t="s">
        <v>2</v>
      </c>
      <c r="V5" s="155"/>
      <c r="W5" s="155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</row>
    <row r="6" spans="1:38" ht="6" customHeight="1" x14ac:dyDescent="0.5">
      <c r="A6" s="72"/>
      <c r="B6" s="72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4"/>
      <c r="T6" s="74"/>
      <c r="U6" s="75"/>
      <c r="V6" s="75"/>
      <c r="W6" s="75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</row>
    <row r="7" spans="1:38" s="76" customFormat="1" ht="21.9" customHeight="1" x14ac:dyDescent="0.5">
      <c r="C7" s="156" t="s">
        <v>3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38" s="76" customFormat="1" ht="21.9" customHeight="1" x14ac:dyDescent="0.5">
      <c r="C8" s="157" t="s">
        <v>115</v>
      </c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77"/>
      <c r="S8" s="78"/>
      <c r="T8" s="78"/>
      <c r="U8" s="79" t="s">
        <v>116</v>
      </c>
      <c r="V8" s="79"/>
      <c r="W8" s="78"/>
    </row>
    <row r="9" spans="1:38" s="76" customFormat="1" ht="21.9" customHeight="1" x14ac:dyDescent="0.5">
      <c r="C9" s="80" t="s">
        <v>117</v>
      </c>
      <c r="D9" s="80"/>
      <c r="E9" s="81" t="s">
        <v>118</v>
      </c>
      <c r="F9" s="81"/>
      <c r="G9" s="150" t="s">
        <v>56</v>
      </c>
      <c r="H9" s="150"/>
      <c r="I9" s="150"/>
      <c r="J9" s="150"/>
      <c r="K9" s="150"/>
      <c r="L9" s="150"/>
      <c r="M9" s="150"/>
      <c r="N9" s="82"/>
      <c r="O9" s="151" t="s">
        <v>57</v>
      </c>
      <c r="P9" s="151"/>
      <c r="Q9" s="151"/>
      <c r="R9" s="81"/>
      <c r="S9" s="82" t="s">
        <v>119</v>
      </c>
      <c r="T9" s="83"/>
      <c r="U9" s="84" t="s">
        <v>120</v>
      </c>
      <c r="V9" s="84"/>
      <c r="W9" s="79" t="s">
        <v>119</v>
      </c>
    </row>
    <row r="10" spans="1:38" s="76" customFormat="1" ht="21.9" customHeight="1" x14ac:dyDescent="0.5">
      <c r="C10" s="85" t="s">
        <v>121</v>
      </c>
      <c r="D10" s="85"/>
      <c r="E10" s="85" t="s">
        <v>122</v>
      </c>
      <c r="F10" s="85"/>
      <c r="G10" s="80" t="s">
        <v>123</v>
      </c>
      <c r="H10" s="80"/>
      <c r="I10" s="80" t="s">
        <v>124</v>
      </c>
      <c r="J10" s="80"/>
      <c r="K10" s="80" t="s">
        <v>125</v>
      </c>
      <c r="L10" s="80"/>
      <c r="M10" s="80" t="s">
        <v>126</v>
      </c>
      <c r="N10" s="80"/>
      <c r="O10" s="85" t="s">
        <v>58</v>
      </c>
      <c r="P10" s="85"/>
      <c r="Q10" s="85" t="s">
        <v>60</v>
      </c>
      <c r="R10" s="85"/>
      <c r="S10" s="85" t="s">
        <v>127</v>
      </c>
      <c r="T10" s="85"/>
      <c r="U10" s="85" t="s">
        <v>128</v>
      </c>
      <c r="V10" s="85"/>
    </row>
    <row r="11" spans="1:38" s="76" customFormat="1" ht="21.9" customHeight="1" x14ac:dyDescent="0.5">
      <c r="C11" s="85"/>
      <c r="D11" s="85"/>
      <c r="E11" s="85"/>
      <c r="F11" s="85"/>
      <c r="G11" s="85" t="s">
        <v>129</v>
      </c>
      <c r="H11" s="85"/>
      <c r="I11" s="86" t="s">
        <v>130</v>
      </c>
      <c r="J11" s="85"/>
      <c r="K11" s="86" t="s">
        <v>129</v>
      </c>
      <c r="L11" s="86"/>
      <c r="M11" s="86" t="s">
        <v>131</v>
      </c>
      <c r="N11" s="86"/>
      <c r="O11" s="85" t="s">
        <v>132</v>
      </c>
      <c r="P11" s="85"/>
      <c r="Q11" s="85"/>
      <c r="R11" s="85"/>
      <c r="S11" s="85" t="s">
        <v>133</v>
      </c>
      <c r="T11" s="85"/>
      <c r="U11" s="85"/>
      <c r="V11" s="85"/>
    </row>
    <row r="12" spans="1:38" s="76" customFormat="1" ht="21.9" customHeight="1" x14ac:dyDescent="0.5">
      <c r="B12" s="85" t="s">
        <v>6</v>
      </c>
      <c r="C12" s="87"/>
      <c r="D12" s="85"/>
      <c r="E12" s="87"/>
      <c r="F12" s="85"/>
      <c r="G12" s="87" t="s">
        <v>134</v>
      </c>
      <c r="H12" s="84"/>
      <c r="I12" s="88" t="s">
        <v>135</v>
      </c>
      <c r="J12" s="85"/>
      <c r="K12" s="88" t="s">
        <v>136</v>
      </c>
      <c r="L12" s="86"/>
      <c r="M12" s="88" t="s">
        <v>137</v>
      </c>
      <c r="N12" s="86"/>
      <c r="O12" s="87"/>
      <c r="P12" s="85"/>
      <c r="Q12" s="87"/>
      <c r="R12" s="85"/>
      <c r="S12" s="87"/>
      <c r="T12" s="85"/>
      <c r="U12" s="87"/>
      <c r="V12" s="85"/>
      <c r="W12" s="89"/>
    </row>
    <row r="13" spans="1:38" s="76" customFormat="1" ht="9.15" customHeight="1" x14ac:dyDescent="0.5">
      <c r="C13" s="90" t="s">
        <v>138</v>
      </c>
      <c r="D13" s="90"/>
      <c r="E13" s="90"/>
      <c r="F13" s="90"/>
      <c r="G13" s="90"/>
      <c r="H13" s="90"/>
      <c r="I13" s="91"/>
      <c r="J13" s="90"/>
      <c r="K13" s="91"/>
      <c r="L13" s="91"/>
      <c r="M13" s="91"/>
      <c r="N13" s="91"/>
      <c r="O13" s="90"/>
      <c r="P13" s="90"/>
      <c r="Q13" s="90"/>
      <c r="R13" s="90"/>
      <c r="S13" s="90"/>
      <c r="T13" s="90"/>
      <c r="W13" s="90"/>
    </row>
    <row r="14" spans="1:38" s="76" customFormat="1" ht="21.9" customHeight="1" x14ac:dyDescent="0.5">
      <c r="A14" s="92" t="s">
        <v>139</v>
      </c>
      <c r="B14" s="92"/>
      <c r="C14" s="93">
        <v>73557618</v>
      </c>
      <c r="D14" s="94"/>
      <c r="E14" s="93">
        <v>52878749</v>
      </c>
      <c r="F14" s="94"/>
      <c r="G14" s="93">
        <v>8148936</v>
      </c>
      <c r="H14" s="93"/>
      <c r="I14" s="93">
        <v>888958</v>
      </c>
      <c r="J14" s="94"/>
      <c r="K14" s="93">
        <v>-323533</v>
      </c>
      <c r="L14" s="95"/>
      <c r="M14" s="93">
        <v>-5217755</v>
      </c>
      <c r="N14" s="94"/>
      <c r="O14" s="93">
        <v>5006800</v>
      </c>
      <c r="P14" s="94"/>
      <c r="Q14" s="93">
        <v>90190736</v>
      </c>
      <c r="R14" s="94"/>
      <c r="S14" s="93">
        <f>SUM(C14:Q14)</f>
        <v>225130509</v>
      </c>
      <c r="T14" s="94"/>
      <c r="U14" s="93">
        <v>856717</v>
      </c>
      <c r="V14" s="94"/>
      <c r="W14" s="94">
        <f>S14+U14</f>
        <v>225987226</v>
      </c>
    </row>
    <row r="15" spans="1:38" s="76" customFormat="1" ht="21.9" customHeight="1" x14ac:dyDescent="0.5">
      <c r="A15" s="92" t="s">
        <v>140</v>
      </c>
      <c r="B15" s="92"/>
      <c r="C15" s="25">
        <v>0</v>
      </c>
      <c r="D15" s="96"/>
      <c r="E15" s="25">
        <v>0</v>
      </c>
      <c r="F15" s="96"/>
      <c r="G15" s="97">
        <v>-191752</v>
      </c>
      <c r="H15" s="95"/>
      <c r="I15" s="25">
        <v>0</v>
      </c>
      <c r="J15" s="95"/>
      <c r="K15" s="25">
        <v>0</v>
      </c>
      <c r="L15" s="96"/>
      <c r="M15" s="25">
        <v>0</v>
      </c>
      <c r="N15" s="96"/>
      <c r="O15" s="25">
        <v>0</v>
      </c>
      <c r="P15" s="96"/>
      <c r="Q15" s="97">
        <f>-G15</f>
        <v>191752</v>
      </c>
      <c r="R15" s="95"/>
      <c r="S15" s="25">
        <f>SUM(C15:Q15)</f>
        <v>0</v>
      </c>
      <c r="T15" s="96"/>
      <c r="U15" s="25">
        <v>0</v>
      </c>
      <c r="V15" s="96"/>
      <c r="W15" s="25">
        <f>S15+U15</f>
        <v>0</v>
      </c>
    </row>
    <row r="16" spans="1:38" s="76" customFormat="1" ht="21.9" customHeight="1" x14ac:dyDescent="0.5">
      <c r="A16" s="92" t="s">
        <v>141</v>
      </c>
      <c r="B16" s="135" t="s">
        <v>196</v>
      </c>
      <c r="C16" s="25">
        <v>0</v>
      </c>
      <c r="D16" s="96"/>
      <c r="E16" s="25">
        <v>0</v>
      </c>
      <c r="F16" s="96"/>
      <c r="G16" s="25">
        <v>0</v>
      </c>
      <c r="H16" s="95"/>
      <c r="I16" s="25">
        <v>0</v>
      </c>
      <c r="J16" s="95"/>
      <c r="K16" s="25">
        <v>0</v>
      </c>
      <c r="L16" s="96"/>
      <c r="M16" s="25">
        <v>0</v>
      </c>
      <c r="N16" s="96"/>
      <c r="O16" s="25">
        <v>0</v>
      </c>
      <c r="P16" s="96"/>
      <c r="Q16" s="97">
        <v>-6252397</v>
      </c>
      <c r="R16" s="95"/>
      <c r="S16" s="93">
        <f>SUM(C16:Q16)</f>
        <v>-6252397</v>
      </c>
      <c r="T16" s="96"/>
      <c r="U16" s="93">
        <v>-114714</v>
      </c>
      <c r="V16" s="96"/>
      <c r="W16" s="94">
        <f>S16+U16</f>
        <v>-6367111</v>
      </c>
    </row>
    <row r="17" spans="1:23" s="76" customFormat="1" ht="21.9" customHeight="1" x14ac:dyDescent="0.5">
      <c r="A17" s="99" t="s">
        <v>100</v>
      </c>
      <c r="B17" s="99"/>
      <c r="C17" s="25">
        <v>0</v>
      </c>
      <c r="D17" s="96"/>
      <c r="E17" s="25">
        <v>0</v>
      </c>
      <c r="F17" s="96"/>
      <c r="G17" s="25">
        <v>0</v>
      </c>
      <c r="H17" s="96"/>
      <c r="I17" s="97">
        <v>-652125</v>
      </c>
      <c r="J17" s="94"/>
      <c r="K17" s="97">
        <v>-118869</v>
      </c>
      <c r="L17" s="95"/>
      <c r="M17" s="25">
        <v>0</v>
      </c>
      <c r="N17" s="95"/>
      <c r="O17" s="25">
        <v>0</v>
      </c>
      <c r="P17" s="96"/>
      <c r="Q17" s="97">
        <v>18702509</v>
      </c>
      <c r="R17" s="95"/>
      <c r="S17" s="93">
        <f>SUM(C17:Q17)</f>
        <v>17931515</v>
      </c>
      <c r="T17" s="95"/>
      <c r="U17" s="93">
        <v>288435</v>
      </c>
      <c r="V17" s="95"/>
      <c r="W17" s="94">
        <f>S17+U17</f>
        <v>18219950</v>
      </c>
    </row>
    <row r="18" spans="1:23" s="76" customFormat="1" ht="21.9" customHeight="1" x14ac:dyDescent="0.5">
      <c r="A18" s="99" t="s">
        <v>142</v>
      </c>
      <c r="B18" s="99"/>
      <c r="C18" s="25">
        <v>0</v>
      </c>
      <c r="D18" s="96"/>
      <c r="E18" s="25">
        <v>0</v>
      </c>
      <c r="F18" s="96"/>
      <c r="G18" s="25">
        <v>0</v>
      </c>
      <c r="H18" s="96"/>
      <c r="I18" s="25">
        <v>0</v>
      </c>
      <c r="J18" s="94"/>
      <c r="K18" s="97">
        <v>-1677</v>
      </c>
      <c r="L18" s="95"/>
      <c r="M18" s="25">
        <v>0</v>
      </c>
      <c r="N18" s="95"/>
      <c r="O18" s="25">
        <v>0</v>
      </c>
      <c r="P18" s="96"/>
      <c r="Q18" s="97">
        <v>-21549</v>
      </c>
      <c r="R18" s="95"/>
      <c r="S18" s="93">
        <f>SUM(C18:Q18)</f>
        <v>-23226</v>
      </c>
      <c r="T18" s="95"/>
      <c r="U18" s="93">
        <v>-39412</v>
      </c>
      <c r="V18" s="95"/>
      <c r="W18" s="94">
        <f>S18+U18</f>
        <v>-62638</v>
      </c>
    </row>
    <row r="19" spans="1:23" s="102" customFormat="1" ht="21.9" customHeight="1" thickBot="1" x14ac:dyDescent="0.55000000000000004">
      <c r="A19" s="100" t="s">
        <v>198</v>
      </c>
      <c r="B19" s="100"/>
      <c r="C19" s="101">
        <f>SUM(C14:C18)</f>
        <v>73557618</v>
      </c>
      <c r="D19" s="94"/>
      <c r="E19" s="101">
        <f>SUM(E14:E18)</f>
        <v>52878749</v>
      </c>
      <c r="F19" s="94"/>
      <c r="G19" s="101">
        <f>SUM(G14:G18)</f>
        <v>7957184</v>
      </c>
      <c r="H19" s="94"/>
      <c r="I19" s="101">
        <f>SUM(I14:I18)</f>
        <v>236833</v>
      </c>
      <c r="J19" s="94"/>
      <c r="K19" s="101">
        <f>SUM(K14:K18)</f>
        <v>-444079</v>
      </c>
      <c r="L19" s="94"/>
      <c r="M19" s="101">
        <f>SUM(M14:M18)</f>
        <v>-5217755</v>
      </c>
      <c r="N19" s="94"/>
      <c r="O19" s="101">
        <f>SUM(O14:O18)</f>
        <v>5006800</v>
      </c>
      <c r="P19" s="94"/>
      <c r="Q19" s="101">
        <f>SUM(Q14:Q18)</f>
        <v>102811051</v>
      </c>
      <c r="R19" s="94"/>
      <c r="S19" s="101">
        <f>SUM(S14:S18)</f>
        <v>236786401</v>
      </c>
      <c r="T19" s="94"/>
      <c r="U19" s="101">
        <f>SUM(U14:U18)</f>
        <v>991026</v>
      </c>
      <c r="V19" s="94"/>
      <c r="W19" s="101">
        <f>SUM(W14:W18)</f>
        <v>237777427</v>
      </c>
    </row>
    <row r="20" spans="1:23" s="76" customFormat="1" ht="15.9" customHeight="1" thickTop="1" x14ac:dyDescent="0.5">
      <c r="A20" s="103"/>
      <c r="B20" s="103"/>
      <c r="C20" s="90"/>
      <c r="D20" s="90"/>
      <c r="E20" s="90"/>
      <c r="F20" s="90"/>
      <c r="G20" s="90"/>
      <c r="H20" s="90"/>
      <c r="I20" s="91"/>
      <c r="J20" s="90"/>
      <c r="K20" s="91"/>
      <c r="L20" s="91"/>
      <c r="M20" s="91"/>
      <c r="N20" s="91"/>
      <c r="O20" s="90"/>
      <c r="P20" s="90"/>
      <c r="Q20" s="90"/>
      <c r="R20" s="90"/>
      <c r="S20" s="104"/>
      <c r="T20" s="90"/>
      <c r="V20" s="90"/>
      <c r="W20" s="90"/>
    </row>
    <row r="21" spans="1:23" s="76" customFormat="1" ht="21.9" customHeight="1" x14ac:dyDescent="0.5">
      <c r="A21" s="92" t="s">
        <v>143</v>
      </c>
      <c r="B21" s="92"/>
      <c r="C21" s="93">
        <v>73557618</v>
      </c>
      <c r="D21" s="94"/>
      <c r="E21" s="93">
        <v>52878749</v>
      </c>
      <c r="F21" s="94"/>
      <c r="G21" s="93">
        <v>7895654</v>
      </c>
      <c r="H21" s="93"/>
      <c r="I21" s="93">
        <v>-89952</v>
      </c>
      <c r="J21" s="94"/>
      <c r="K21" s="93">
        <v>-437069</v>
      </c>
      <c r="L21" s="95"/>
      <c r="M21" s="93">
        <v>-5217755</v>
      </c>
      <c r="N21" s="94"/>
      <c r="O21" s="93">
        <v>5890800</v>
      </c>
      <c r="P21" s="94"/>
      <c r="Q21" s="93">
        <v>108159015</v>
      </c>
      <c r="R21" s="94"/>
      <c r="S21" s="93">
        <f>SUM(C21:Q21)</f>
        <v>242637060</v>
      </c>
      <c r="T21" s="94"/>
      <c r="U21" s="93">
        <v>1081227</v>
      </c>
      <c r="V21" s="94"/>
      <c r="W21" s="94">
        <f>S21+U21</f>
        <v>243718287</v>
      </c>
    </row>
    <row r="22" spans="1:23" s="76" customFormat="1" ht="21.9" customHeight="1" x14ac:dyDescent="0.5">
      <c r="A22" s="92" t="s">
        <v>140</v>
      </c>
      <c r="B22" s="92"/>
      <c r="C22" s="25">
        <v>0</v>
      </c>
      <c r="D22" s="96"/>
      <c r="E22" s="25">
        <v>0</v>
      </c>
      <c r="F22" s="96"/>
      <c r="G22" s="93">
        <v>-142752</v>
      </c>
      <c r="H22" s="95"/>
      <c r="I22" s="25">
        <v>0</v>
      </c>
      <c r="J22" s="95"/>
      <c r="K22" s="25">
        <v>0</v>
      </c>
      <c r="L22" s="96"/>
      <c r="M22" s="25">
        <v>0</v>
      </c>
      <c r="N22" s="96"/>
      <c r="O22" s="25">
        <v>0</v>
      </c>
      <c r="P22" s="96"/>
      <c r="Q22" s="93">
        <f>-G22</f>
        <v>142752</v>
      </c>
      <c r="R22" s="95"/>
      <c r="S22" s="25">
        <f>SUM(C22:Q22)</f>
        <v>0</v>
      </c>
      <c r="T22" s="96"/>
      <c r="U22" s="25">
        <v>0</v>
      </c>
      <c r="V22" s="96"/>
      <c r="W22" s="25">
        <f>S22+U22</f>
        <v>0</v>
      </c>
    </row>
    <row r="23" spans="1:23" s="76" customFormat="1" ht="21.9" customHeight="1" x14ac:dyDescent="0.5">
      <c r="A23" s="92" t="s">
        <v>141</v>
      </c>
      <c r="B23" s="135" t="s">
        <v>196</v>
      </c>
      <c r="C23" s="25">
        <v>0</v>
      </c>
      <c r="D23" s="96"/>
      <c r="E23" s="25">
        <v>0</v>
      </c>
      <c r="F23" s="96"/>
      <c r="G23" s="25">
        <v>0</v>
      </c>
      <c r="H23" s="95"/>
      <c r="I23" s="25">
        <v>0</v>
      </c>
      <c r="J23" s="95"/>
      <c r="K23" s="25">
        <v>0</v>
      </c>
      <c r="L23" s="96"/>
      <c r="M23" s="25">
        <v>0</v>
      </c>
      <c r="N23" s="96"/>
      <c r="O23" s="25">
        <v>0</v>
      </c>
      <c r="P23" s="96"/>
      <c r="Q23" s="97">
        <v>-6252397</v>
      </c>
      <c r="R23" s="95"/>
      <c r="S23" s="93">
        <f>SUM(C23:Q23)</f>
        <v>-6252397</v>
      </c>
      <c r="T23" s="96"/>
      <c r="U23" s="93">
        <v>-135194</v>
      </c>
      <c r="V23" s="96"/>
      <c r="W23" s="94">
        <f>S23+U23</f>
        <v>-6387591</v>
      </c>
    </row>
    <row r="24" spans="1:23" s="76" customFormat="1" ht="21.9" customHeight="1" x14ac:dyDescent="0.5">
      <c r="A24" s="99" t="s">
        <v>100</v>
      </c>
      <c r="B24" s="99"/>
      <c r="C24" s="25">
        <v>0</v>
      </c>
      <c r="D24" s="96"/>
      <c r="E24" s="25">
        <v>0</v>
      </c>
      <c r="F24" s="96"/>
      <c r="G24" s="25">
        <v>0</v>
      </c>
      <c r="H24" s="96"/>
      <c r="I24" s="97">
        <v>198212</v>
      </c>
      <c r="J24" s="94"/>
      <c r="K24" s="97">
        <v>-461067</v>
      </c>
      <c r="L24" s="95"/>
      <c r="M24" s="25">
        <v>0</v>
      </c>
      <c r="N24" s="95"/>
      <c r="O24" s="25">
        <v>0</v>
      </c>
      <c r="P24" s="96"/>
      <c r="Q24" s="97">
        <v>26311321</v>
      </c>
      <c r="R24" s="95"/>
      <c r="S24" s="93">
        <f>SUM(C24:Q24)</f>
        <v>26048466</v>
      </c>
      <c r="T24" s="95"/>
      <c r="U24" s="93">
        <v>290880</v>
      </c>
      <c r="V24" s="95"/>
      <c r="W24" s="94">
        <f>S24+U24</f>
        <v>26339346</v>
      </c>
    </row>
    <row r="25" spans="1:23" s="102" customFormat="1" ht="21.9" customHeight="1" thickBot="1" x14ac:dyDescent="0.55000000000000004">
      <c r="A25" s="100" t="s">
        <v>197</v>
      </c>
      <c r="B25" s="100"/>
      <c r="C25" s="101">
        <f>SUM(C21:C24)</f>
        <v>73557618</v>
      </c>
      <c r="D25" s="94"/>
      <c r="E25" s="101">
        <f>SUM(E21:E24)</f>
        <v>52878749</v>
      </c>
      <c r="F25" s="94"/>
      <c r="G25" s="101">
        <f>SUM(G21:G24)</f>
        <v>7752902</v>
      </c>
      <c r="H25" s="94"/>
      <c r="I25" s="101">
        <f>SUM(I21:I24)</f>
        <v>108260</v>
      </c>
      <c r="J25" s="94"/>
      <c r="K25" s="101">
        <f>SUM(K21:K24)</f>
        <v>-898136</v>
      </c>
      <c r="L25" s="94"/>
      <c r="M25" s="101">
        <f>SUM(M21:M24)</f>
        <v>-5217755</v>
      </c>
      <c r="N25" s="94"/>
      <c r="O25" s="101">
        <f>SUM(O21:O24)</f>
        <v>5890800</v>
      </c>
      <c r="P25" s="94"/>
      <c r="Q25" s="101">
        <f>SUM(Q21:Q24)</f>
        <v>128360691</v>
      </c>
      <c r="R25" s="94"/>
      <c r="S25" s="101">
        <f>SUM(S21:S24)</f>
        <v>262433129</v>
      </c>
      <c r="T25" s="94"/>
      <c r="U25" s="101">
        <f>SUM(U21:U24)</f>
        <v>1236913</v>
      </c>
      <c r="V25" s="94"/>
      <c r="W25" s="101">
        <f>SUM(W21:W24)</f>
        <v>263670042</v>
      </c>
    </row>
    <row r="26" spans="1:23" s="108" customFormat="1" ht="15.6" customHeight="1" thickTop="1" x14ac:dyDescent="0.5">
      <c r="A26" s="105"/>
      <c r="B26" s="105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7"/>
      <c r="P26" s="107"/>
      <c r="Q26" s="106"/>
      <c r="R26" s="106"/>
    </row>
    <row r="27" spans="1:23" s="108" customFormat="1" ht="13.8" customHeight="1" x14ac:dyDescent="0.5">
      <c r="A27" s="105"/>
      <c r="B27" s="105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7"/>
      <c r="P27" s="107"/>
      <c r="Q27" s="106"/>
      <c r="R27" s="106"/>
    </row>
    <row r="28" spans="1:23" s="108" customFormat="1" ht="13.8" customHeight="1" x14ac:dyDescent="0.5">
      <c r="A28" s="105"/>
      <c r="B28" s="105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7"/>
      <c r="P28" s="107"/>
      <c r="Q28" s="106"/>
      <c r="R28" s="106"/>
    </row>
    <row r="29" spans="1:23" s="108" customFormat="1" ht="13.8" customHeight="1" x14ac:dyDescent="0.5">
      <c r="A29" s="105"/>
      <c r="B29" s="105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7"/>
      <c r="P29" s="107"/>
      <c r="Q29" s="106"/>
      <c r="R29" s="106"/>
    </row>
    <row r="30" spans="1:23" s="108" customFormat="1" ht="13.8" customHeight="1" x14ac:dyDescent="0.5">
      <c r="A30" s="105"/>
      <c r="B30" s="105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7"/>
      <c r="P30" s="107"/>
      <c r="Q30" s="106"/>
      <c r="R30" s="106"/>
    </row>
    <row r="31" spans="1:23" s="108" customFormat="1" ht="15.9" customHeight="1" x14ac:dyDescent="0.5">
      <c r="A31" s="105"/>
      <c r="B31" s="105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7"/>
      <c r="P31" s="107"/>
      <c r="Q31" s="106"/>
      <c r="R31" s="106"/>
    </row>
    <row r="32" spans="1:23" s="108" customFormat="1" ht="15.9" customHeight="1" x14ac:dyDescent="0.5">
      <c r="A32" s="105"/>
      <c r="B32" s="105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7"/>
      <c r="P32" s="107"/>
      <c r="Q32" s="106"/>
      <c r="R32" s="106"/>
    </row>
    <row r="33" spans="1:18" s="108" customFormat="1" ht="18.149999999999999" customHeight="1" x14ac:dyDescent="0.5">
      <c r="A33" s="105"/>
      <c r="B33" s="105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7"/>
      <c r="P33" s="107"/>
      <c r="Q33" s="106"/>
      <c r="R33" s="106"/>
    </row>
    <row r="34" spans="1:18" ht="21.9" customHeight="1" x14ac:dyDescent="0.5">
      <c r="A34" s="152" t="s">
        <v>194</v>
      </c>
      <c r="B34" s="152"/>
      <c r="C34" s="152"/>
      <c r="D34" s="152"/>
      <c r="E34" s="152"/>
      <c r="F34" s="152"/>
      <c r="G34" s="152"/>
      <c r="H34" s="152"/>
    </row>
  </sheetData>
  <mergeCells count="10">
    <mergeCell ref="G9:M9"/>
    <mergeCell ref="O9:Q9"/>
    <mergeCell ref="A34:H34"/>
    <mergeCell ref="A1:W1"/>
    <mergeCell ref="A2:W2"/>
    <mergeCell ref="A3:W3"/>
    <mergeCell ref="U5:W5"/>
    <mergeCell ref="C7:W7"/>
    <mergeCell ref="C8:Q8"/>
    <mergeCell ref="A4:W4"/>
  </mergeCells>
  <printOptions horizontalCentered="1"/>
  <pageMargins left="0.61" right="0.4" top="0.8" bottom="0.8" header="0.3" footer="0.19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5"/>
  <sheetViews>
    <sheetView tabSelected="1" view="pageBreakPreview" zoomScale="90" zoomScaleNormal="100" zoomScaleSheetLayoutView="90" zoomScalePageLayoutView="85" workbookViewId="0">
      <selection activeCell="A106" sqref="A106:XFD106"/>
    </sheetView>
  </sheetViews>
  <sheetFormatPr defaultColWidth="9.125" defaultRowHeight="21.9" customHeight="1" x14ac:dyDescent="0.5"/>
  <cols>
    <col min="1" max="1" width="59" style="67" customWidth="1"/>
    <col min="2" max="2" width="10" style="67" customWidth="1"/>
    <col min="3" max="3" width="0.875" style="67" customWidth="1"/>
    <col min="4" max="4" width="12" style="67" bestFit="1" customWidth="1"/>
    <col min="5" max="5" width="0.875" style="67" customWidth="1"/>
    <col min="6" max="6" width="12" style="67" bestFit="1" customWidth="1"/>
    <col min="7" max="7" width="0.875" style="67" customWidth="1"/>
    <col min="8" max="8" width="12.375" style="67" customWidth="1"/>
    <col min="9" max="9" width="0.875" style="67" customWidth="1"/>
    <col min="10" max="10" width="17" style="67" customWidth="1"/>
    <col min="11" max="11" width="0.875" style="67" customWidth="1"/>
    <col min="12" max="12" width="17.375" style="67" customWidth="1"/>
    <col min="13" max="13" width="0.875" style="67" customWidth="1"/>
    <col min="14" max="14" width="13.75" style="67" customWidth="1"/>
    <col min="15" max="15" width="0.875" style="67" customWidth="1"/>
    <col min="16" max="16" width="12" style="67" bestFit="1" customWidth="1"/>
    <col min="17" max="17" width="0.875" style="67" customWidth="1"/>
    <col min="18" max="18" width="12" style="67" bestFit="1" customWidth="1"/>
    <col min="19" max="16384" width="9.125" style="67"/>
  </cols>
  <sheetData>
    <row r="1" spans="1:23" ht="24" customHeight="1" x14ac:dyDescent="0.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23" ht="24" customHeight="1" x14ac:dyDescent="0.5">
      <c r="A2" s="159" t="s">
        <v>144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3" ht="24" customHeight="1" x14ac:dyDescent="0.5">
      <c r="A3" s="158" t="s">
        <v>195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1:23" ht="24" customHeight="1" x14ac:dyDescent="0.5">
      <c r="A4" s="158" t="s">
        <v>71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</row>
    <row r="5" spans="1:23" ht="21.9" customHeight="1" x14ac:dyDescent="0.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10" t="s">
        <v>2</v>
      </c>
    </row>
    <row r="6" spans="1:23" ht="6" customHeight="1" x14ac:dyDescent="0.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111"/>
    </row>
    <row r="7" spans="1:23" s="76" customFormat="1" ht="21.9" customHeight="1" x14ac:dyDescent="0.5">
      <c r="D7" s="160" t="s">
        <v>4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</row>
    <row r="8" spans="1:23" s="76" customFormat="1" ht="21.9" customHeight="1" x14ac:dyDescent="0.5">
      <c r="D8" s="80" t="s">
        <v>117</v>
      </c>
      <c r="E8" s="80"/>
      <c r="F8" s="81" t="s">
        <v>118</v>
      </c>
      <c r="G8" s="81"/>
      <c r="H8" s="150" t="s">
        <v>56</v>
      </c>
      <c r="I8" s="150"/>
      <c r="J8" s="150"/>
      <c r="K8" s="150"/>
      <c r="L8" s="150"/>
      <c r="M8" s="112"/>
      <c r="N8" s="151" t="s">
        <v>57</v>
      </c>
      <c r="O8" s="151"/>
      <c r="P8" s="151"/>
      <c r="Q8" s="81"/>
      <c r="R8" s="79" t="s">
        <v>119</v>
      </c>
    </row>
    <row r="9" spans="1:23" s="76" customFormat="1" ht="21.9" customHeight="1" x14ac:dyDescent="0.5">
      <c r="D9" s="85" t="s">
        <v>121</v>
      </c>
      <c r="E9" s="85"/>
      <c r="F9" s="85" t="s">
        <v>122</v>
      </c>
      <c r="G9" s="85"/>
      <c r="H9" s="80" t="s">
        <v>123</v>
      </c>
      <c r="I9" s="80"/>
      <c r="J9" s="80" t="s">
        <v>124</v>
      </c>
      <c r="K9" s="80"/>
      <c r="L9" s="80" t="s">
        <v>126</v>
      </c>
      <c r="M9" s="80"/>
      <c r="N9" s="85" t="s">
        <v>58</v>
      </c>
      <c r="O9" s="85"/>
      <c r="P9" s="85" t="s">
        <v>60</v>
      </c>
      <c r="Q9" s="85"/>
      <c r="R9" s="79"/>
    </row>
    <row r="10" spans="1:23" s="76" customFormat="1" ht="21.9" customHeight="1" x14ac:dyDescent="0.5">
      <c r="D10" s="85"/>
      <c r="E10" s="85"/>
      <c r="F10" s="85"/>
      <c r="G10" s="85"/>
      <c r="H10" s="85" t="s">
        <v>129</v>
      </c>
      <c r="I10" s="85"/>
      <c r="J10" s="86" t="s">
        <v>130</v>
      </c>
      <c r="K10" s="86"/>
      <c r="L10" s="86" t="s">
        <v>131</v>
      </c>
      <c r="M10" s="86"/>
      <c r="N10" s="85" t="s">
        <v>132</v>
      </c>
      <c r="O10" s="85"/>
      <c r="P10" s="85"/>
      <c r="Q10" s="85"/>
      <c r="R10" s="79"/>
    </row>
    <row r="11" spans="1:23" s="76" customFormat="1" ht="21.9" customHeight="1" x14ac:dyDescent="0.5">
      <c r="B11" s="85" t="s">
        <v>6</v>
      </c>
      <c r="D11" s="87"/>
      <c r="E11" s="85"/>
      <c r="F11" s="87"/>
      <c r="G11" s="85"/>
      <c r="H11" s="87" t="s">
        <v>134</v>
      </c>
      <c r="I11" s="85"/>
      <c r="J11" s="87" t="s">
        <v>135</v>
      </c>
      <c r="K11" s="84"/>
      <c r="L11" s="87" t="s">
        <v>137</v>
      </c>
      <c r="M11" s="85"/>
      <c r="N11" s="87"/>
      <c r="O11" s="85"/>
      <c r="P11" s="87"/>
      <c r="Q11" s="85"/>
      <c r="R11" s="113"/>
    </row>
    <row r="12" spans="1:23" s="76" customFormat="1" ht="9.15" customHeight="1" x14ac:dyDescent="0.5">
      <c r="C12" s="90"/>
      <c r="D12" s="90"/>
      <c r="E12" s="90"/>
      <c r="F12" s="90"/>
      <c r="G12" s="90"/>
      <c r="H12" s="90"/>
      <c r="I12" s="91"/>
      <c r="J12" s="90"/>
      <c r="K12" s="90"/>
      <c r="L12" s="91"/>
      <c r="M12" s="91"/>
      <c r="N12" s="91"/>
      <c r="O12" s="90"/>
      <c r="P12" s="90"/>
      <c r="Q12" s="90"/>
      <c r="R12" s="90"/>
      <c r="S12" s="90"/>
      <c r="T12" s="90"/>
      <c r="W12" s="90"/>
    </row>
    <row r="13" spans="1:23" s="76" customFormat="1" ht="21.9" customHeight="1" x14ac:dyDescent="0.5">
      <c r="A13" s="114" t="s">
        <v>139</v>
      </c>
      <c r="B13" s="92"/>
      <c r="C13" s="114"/>
      <c r="D13" s="94">
        <v>73557618</v>
      </c>
      <c r="E13" s="94"/>
      <c r="F13" s="94">
        <v>52878749</v>
      </c>
      <c r="G13" s="94"/>
      <c r="H13" s="94">
        <v>8148936</v>
      </c>
      <c r="I13" s="94"/>
      <c r="J13" s="94">
        <v>888958</v>
      </c>
      <c r="K13" s="94"/>
      <c r="L13" s="93">
        <v>-5217755</v>
      </c>
      <c r="M13" s="94"/>
      <c r="N13" s="94">
        <v>5006800</v>
      </c>
      <c r="O13" s="94"/>
      <c r="P13" s="94">
        <v>50262400</v>
      </c>
      <c r="Q13" s="94"/>
      <c r="R13" s="93">
        <f>SUM(D13:P13)</f>
        <v>185525706</v>
      </c>
    </row>
    <row r="14" spans="1:23" s="76" customFormat="1" ht="21.9" customHeight="1" x14ac:dyDescent="0.5">
      <c r="A14" s="114" t="s">
        <v>140</v>
      </c>
      <c r="B14" s="92"/>
      <c r="C14" s="114"/>
      <c r="D14" s="25">
        <v>0</v>
      </c>
      <c r="E14" s="25"/>
      <c r="F14" s="25">
        <v>0</v>
      </c>
      <c r="G14" s="25"/>
      <c r="H14" s="93">
        <v>-191752</v>
      </c>
      <c r="I14" s="94"/>
      <c r="J14" s="25">
        <v>0</v>
      </c>
      <c r="K14" s="25"/>
      <c r="L14" s="25">
        <v>0</v>
      </c>
      <c r="M14" s="25"/>
      <c r="N14" s="93">
        <v>0</v>
      </c>
      <c r="O14" s="25"/>
      <c r="P14" s="93">
        <f>-H14</f>
        <v>191752</v>
      </c>
      <c r="Q14" s="94"/>
      <c r="R14" s="93">
        <f>SUM(D14:P14)</f>
        <v>0</v>
      </c>
    </row>
    <row r="15" spans="1:23" s="76" customFormat="1" ht="21.9" customHeight="1" x14ac:dyDescent="0.5">
      <c r="A15" s="114" t="s">
        <v>141</v>
      </c>
      <c r="B15" s="135" t="s">
        <v>196</v>
      </c>
      <c r="C15" s="114"/>
      <c r="D15" s="25">
        <v>0</v>
      </c>
      <c r="E15" s="25"/>
      <c r="F15" s="25">
        <v>0</v>
      </c>
      <c r="G15" s="25"/>
      <c r="H15" s="25">
        <v>0</v>
      </c>
      <c r="I15" s="94"/>
      <c r="J15" s="25">
        <v>0</v>
      </c>
      <c r="K15" s="25"/>
      <c r="L15" s="25">
        <v>0</v>
      </c>
      <c r="M15" s="25"/>
      <c r="N15" s="93">
        <v>0</v>
      </c>
      <c r="O15" s="25"/>
      <c r="P15" s="93">
        <v>-6252397</v>
      </c>
      <c r="Q15" s="94"/>
      <c r="R15" s="93">
        <f>SUM(D15:P15)</f>
        <v>-6252397</v>
      </c>
    </row>
    <row r="16" spans="1:23" s="76" customFormat="1" ht="21.9" customHeight="1" x14ac:dyDescent="0.5">
      <c r="A16" s="114" t="s">
        <v>100</v>
      </c>
      <c r="B16" s="99"/>
      <c r="C16" s="114"/>
      <c r="D16" s="25">
        <v>0</v>
      </c>
      <c r="E16" s="25"/>
      <c r="F16" s="25">
        <v>0</v>
      </c>
      <c r="G16" s="25"/>
      <c r="H16" s="25">
        <v>0</v>
      </c>
      <c r="I16" s="94"/>
      <c r="J16" s="94">
        <v>-652125</v>
      </c>
      <c r="K16" s="94"/>
      <c r="L16" s="25">
        <v>0</v>
      </c>
      <c r="M16" s="94"/>
      <c r="N16" s="93">
        <v>0</v>
      </c>
      <c r="O16" s="25"/>
      <c r="P16" s="93">
        <v>14981215</v>
      </c>
      <c r="Q16" s="94"/>
      <c r="R16" s="93">
        <f>SUM(D16:P16)</f>
        <v>14329090</v>
      </c>
    </row>
    <row r="17" spans="1:20" s="76" customFormat="1" ht="21.9" customHeight="1" thickBot="1" x14ac:dyDescent="0.55000000000000004">
      <c r="A17" s="115" t="s">
        <v>198</v>
      </c>
      <c r="B17" s="99"/>
      <c r="C17" s="115"/>
      <c r="D17" s="101">
        <f>SUM(D13:D16)</f>
        <v>73557618</v>
      </c>
      <c r="E17" s="94"/>
      <c r="F17" s="101">
        <f>SUM(F13:F16)</f>
        <v>52878749</v>
      </c>
      <c r="G17" s="94"/>
      <c r="H17" s="101">
        <f>SUM(H13:H16)</f>
        <v>7957184</v>
      </c>
      <c r="I17" s="94"/>
      <c r="J17" s="101">
        <f>SUM(J13:J16)</f>
        <v>236833</v>
      </c>
      <c r="K17" s="94"/>
      <c r="L17" s="116">
        <f>SUM(L13:L16)</f>
        <v>-5217755</v>
      </c>
      <c r="M17" s="94"/>
      <c r="N17" s="101">
        <f>SUM(N13:N16)</f>
        <v>5006800</v>
      </c>
      <c r="O17" s="94"/>
      <c r="P17" s="101">
        <f>SUM(P13:P16)</f>
        <v>59182970</v>
      </c>
      <c r="Q17" s="94"/>
      <c r="R17" s="101">
        <f>SUM(R13:R16)</f>
        <v>193602399</v>
      </c>
    </row>
    <row r="18" spans="1:20" s="76" customFormat="1" ht="9.15" customHeight="1" thickTop="1" x14ac:dyDescent="0.5">
      <c r="A18" s="117"/>
      <c r="B18" s="100"/>
      <c r="C18" s="117"/>
      <c r="D18" s="90"/>
      <c r="E18" s="90"/>
      <c r="F18" s="90"/>
      <c r="G18" s="90"/>
      <c r="H18" s="90"/>
      <c r="I18" s="90"/>
      <c r="J18" s="91"/>
      <c r="K18" s="91"/>
      <c r="L18" s="91"/>
      <c r="M18" s="91"/>
      <c r="N18" s="90"/>
      <c r="O18" s="90"/>
      <c r="P18" s="90"/>
      <c r="Q18" s="90"/>
      <c r="R18" s="90"/>
    </row>
    <row r="19" spans="1:20" s="76" customFormat="1" ht="21.9" customHeight="1" x14ac:dyDescent="0.5">
      <c r="A19" s="114" t="s">
        <v>143</v>
      </c>
      <c r="B19" s="103"/>
      <c r="C19" s="114"/>
      <c r="D19" s="94">
        <v>73557618</v>
      </c>
      <c r="E19" s="94"/>
      <c r="F19" s="94">
        <v>52878749</v>
      </c>
      <c r="G19" s="94"/>
      <c r="H19" s="94">
        <v>7895654</v>
      </c>
      <c r="I19" s="94"/>
      <c r="J19" s="94">
        <v>-89952</v>
      </c>
      <c r="K19" s="94"/>
      <c r="L19" s="93">
        <v>-5217755</v>
      </c>
      <c r="M19" s="94"/>
      <c r="N19" s="94">
        <v>5890800</v>
      </c>
      <c r="O19" s="94"/>
      <c r="P19" s="94">
        <v>61013873</v>
      </c>
      <c r="Q19" s="94"/>
      <c r="R19" s="93">
        <f>SUM(D19:P19)</f>
        <v>195928987</v>
      </c>
    </row>
    <row r="20" spans="1:20" s="76" customFormat="1" ht="21.9" customHeight="1" x14ac:dyDescent="0.5">
      <c r="A20" s="114" t="s">
        <v>140</v>
      </c>
      <c r="B20" s="92"/>
      <c r="C20" s="114"/>
      <c r="D20" s="25">
        <v>0</v>
      </c>
      <c r="E20" s="25"/>
      <c r="F20" s="25">
        <v>0</v>
      </c>
      <c r="G20" s="25"/>
      <c r="H20" s="93">
        <v>-142752</v>
      </c>
      <c r="I20" s="94"/>
      <c r="J20" s="25">
        <v>0</v>
      </c>
      <c r="K20" s="25"/>
      <c r="L20" s="25">
        <v>0</v>
      </c>
      <c r="M20" s="25"/>
      <c r="N20" s="25">
        <v>0</v>
      </c>
      <c r="O20" s="25"/>
      <c r="P20" s="93">
        <f>-H20</f>
        <v>142752</v>
      </c>
      <c r="Q20" s="94"/>
      <c r="R20" s="93">
        <f>SUM(D20:P20)</f>
        <v>0</v>
      </c>
    </row>
    <row r="21" spans="1:20" s="76" customFormat="1" ht="21.9" customHeight="1" x14ac:dyDescent="0.5">
      <c r="A21" s="114" t="s">
        <v>141</v>
      </c>
      <c r="B21" s="135" t="s">
        <v>196</v>
      </c>
      <c r="C21" s="114"/>
      <c r="D21" s="25">
        <v>0</v>
      </c>
      <c r="E21" s="25"/>
      <c r="F21" s="25">
        <v>0</v>
      </c>
      <c r="G21" s="25"/>
      <c r="H21" s="25">
        <v>0</v>
      </c>
      <c r="I21" s="94"/>
      <c r="J21" s="25">
        <v>0</v>
      </c>
      <c r="K21" s="25"/>
      <c r="L21" s="25">
        <v>0</v>
      </c>
      <c r="M21" s="25"/>
      <c r="N21" s="25">
        <v>0</v>
      </c>
      <c r="O21" s="25"/>
      <c r="P21" s="93">
        <v>-6252397</v>
      </c>
      <c r="Q21" s="94"/>
      <c r="R21" s="93">
        <f>SUM(D21:P21)</f>
        <v>-6252397</v>
      </c>
    </row>
    <row r="22" spans="1:20" s="76" customFormat="1" ht="21.9" customHeight="1" x14ac:dyDescent="0.5">
      <c r="A22" s="114" t="s">
        <v>100</v>
      </c>
      <c r="B22" s="98"/>
      <c r="C22" s="114"/>
      <c r="D22" s="25">
        <v>0</v>
      </c>
      <c r="E22" s="25"/>
      <c r="F22" s="25">
        <v>0</v>
      </c>
      <c r="G22" s="25"/>
      <c r="H22" s="25">
        <v>0</v>
      </c>
      <c r="I22" s="94"/>
      <c r="J22" s="94">
        <v>198212</v>
      </c>
      <c r="K22" s="25"/>
      <c r="L22" s="25">
        <v>0</v>
      </c>
      <c r="M22" s="94"/>
      <c r="N22" s="25">
        <v>0</v>
      </c>
      <c r="O22" s="25"/>
      <c r="P22" s="93">
        <v>16182103</v>
      </c>
      <c r="Q22" s="94"/>
      <c r="R22" s="93">
        <f>SUM(D22:P22)</f>
        <v>16380315</v>
      </c>
      <c r="S22" s="118"/>
      <c r="T22" s="93"/>
    </row>
    <row r="23" spans="1:20" s="76" customFormat="1" ht="21.9" customHeight="1" thickBot="1" x14ac:dyDescent="0.55000000000000004">
      <c r="A23" s="115" t="s">
        <v>197</v>
      </c>
      <c r="B23" s="99"/>
      <c r="C23" s="115"/>
      <c r="D23" s="101">
        <f>SUM(D19:D22)</f>
        <v>73557618</v>
      </c>
      <c r="E23" s="94"/>
      <c r="F23" s="101">
        <f>SUM(F19:F22)</f>
        <v>52878749</v>
      </c>
      <c r="G23" s="94"/>
      <c r="H23" s="101">
        <f>SUM(H19:H22)</f>
        <v>7752902</v>
      </c>
      <c r="I23" s="94"/>
      <c r="J23" s="101">
        <f>SUM(J19:J22)</f>
        <v>108260</v>
      </c>
      <c r="K23" s="94"/>
      <c r="L23" s="116">
        <f>SUM(L19:L22)</f>
        <v>-5217755</v>
      </c>
      <c r="M23" s="94"/>
      <c r="N23" s="101">
        <f>SUM(N19:N22)</f>
        <v>5890800</v>
      </c>
      <c r="O23" s="94"/>
      <c r="P23" s="101">
        <f>SUM(P19:P22)</f>
        <v>71086331</v>
      </c>
      <c r="Q23" s="94"/>
      <c r="R23" s="101">
        <f>SUM(R19:R22)</f>
        <v>206056905</v>
      </c>
    </row>
    <row r="24" spans="1:20" s="76" customFormat="1" ht="17.55" customHeight="1" thickTop="1" x14ac:dyDescent="0.5">
      <c r="A24" s="119"/>
      <c r="B24" s="99"/>
      <c r="C24" s="119"/>
      <c r="D24" s="94"/>
      <c r="E24" s="94"/>
      <c r="F24" s="94"/>
      <c r="G24" s="94"/>
      <c r="H24" s="94"/>
      <c r="I24" s="94"/>
      <c r="J24" s="94"/>
      <c r="K24" s="94"/>
      <c r="L24" s="120">
        <f>2976262-SUM(G23:L23)</f>
        <v>332855</v>
      </c>
      <c r="M24" s="120"/>
      <c r="N24" s="120"/>
      <c r="O24" s="120"/>
      <c r="P24" s="120">
        <f>59182970-P23</f>
        <v>-11903361</v>
      </c>
      <c r="Q24" s="120"/>
      <c r="R24" s="120">
        <f>193602399-R23</f>
        <v>-12454506</v>
      </c>
    </row>
    <row r="25" spans="1:20" s="76" customFormat="1" ht="17.55" customHeight="1" x14ac:dyDescent="0.5">
      <c r="A25" s="119"/>
      <c r="B25" s="99"/>
      <c r="C25" s="119"/>
      <c r="D25" s="94"/>
      <c r="E25" s="94"/>
      <c r="F25" s="94"/>
      <c r="G25" s="94"/>
      <c r="H25" s="94"/>
      <c r="I25" s="94"/>
      <c r="J25" s="94"/>
      <c r="K25" s="94"/>
      <c r="L25" s="120"/>
      <c r="M25" s="120"/>
      <c r="N25" s="120"/>
      <c r="O25" s="120"/>
      <c r="P25" s="120"/>
      <c r="Q25" s="120"/>
      <c r="R25" s="120"/>
    </row>
    <row r="26" spans="1:20" s="76" customFormat="1" ht="17.55" customHeight="1" x14ac:dyDescent="0.5">
      <c r="A26" s="119"/>
      <c r="B26" s="99"/>
      <c r="C26" s="119"/>
      <c r="D26" s="94"/>
      <c r="E26" s="94"/>
      <c r="F26" s="94"/>
      <c r="G26" s="94"/>
      <c r="H26" s="94"/>
      <c r="I26" s="94"/>
      <c r="J26" s="94"/>
      <c r="K26" s="94"/>
      <c r="L26" s="120"/>
      <c r="M26" s="120"/>
      <c r="N26" s="120"/>
      <c r="O26" s="120"/>
      <c r="P26" s="120"/>
      <c r="Q26" s="120"/>
      <c r="R26" s="120"/>
    </row>
    <row r="27" spans="1:20" s="76" customFormat="1" ht="17.55" customHeight="1" x14ac:dyDescent="0.5">
      <c r="A27" s="119"/>
      <c r="B27" s="99"/>
      <c r="C27" s="119"/>
      <c r="D27" s="94"/>
      <c r="E27" s="94"/>
      <c r="F27" s="94"/>
      <c r="G27" s="94"/>
      <c r="H27" s="94"/>
      <c r="I27" s="94"/>
      <c r="J27" s="94"/>
      <c r="K27" s="94"/>
      <c r="L27" s="120"/>
      <c r="M27" s="120"/>
      <c r="N27" s="120"/>
      <c r="O27" s="120"/>
      <c r="P27" s="120"/>
      <c r="Q27" s="120"/>
      <c r="R27" s="120"/>
    </row>
    <row r="28" spans="1:20" s="76" customFormat="1" ht="17.55" customHeight="1" x14ac:dyDescent="0.5">
      <c r="A28" s="121"/>
      <c r="B28" s="121"/>
      <c r="C28" s="121"/>
      <c r="D28" s="121"/>
      <c r="E28" s="121"/>
      <c r="F28" s="121"/>
      <c r="G28" s="121"/>
      <c r="H28" s="121"/>
      <c r="I28" s="121"/>
      <c r="J28" s="94"/>
      <c r="K28" s="94"/>
      <c r="L28" s="94"/>
      <c r="M28" s="94"/>
      <c r="N28" s="94"/>
      <c r="O28" s="94"/>
      <c r="P28" s="94"/>
      <c r="Q28" s="94"/>
      <c r="R28" s="94"/>
    </row>
    <row r="29" spans="1:20" s="76" customFormat="1" ht="21.9" customHeight="1" x14ac:dyDescent="0.5">
      <c r="A29" s="152" t="s">
        <v>194</v>
      </c>
      <c r="B29" s="152"/>
      <c r="C29" s="152"/>
      <c r="D29" s="152"/>
      <c r="E29" s="152"/>
      <c r="F29" s="152"/>
      <c r="G29" s="152"/>
      <c r="H29" s="152"/>
      <c r="I29" s="152"/>
      <c r="J29" s="94"/>
      <c r="K29" s="94"/>
      <c r="L29" s="94"/>
      <c r="M29" s="94"/>
      <c r="N29" s="94"/>
      <c r="O29" s="94"/>
      <c r="P29" s="94"/>
      <c r="Q29" s="94"/>
      <c r="R29" s="94"/>
    </row>
    <row r="30" spans="1:20" s="76" customFormat="1" ht="21.9" customHeight="1" x14ac:dyDescent="0.5">
      <c r="A30" s="121"/>
      <c r="B30" s="121"/>
      <c r="C30" s="121"/>
      <c r="D30" s="121"/>
      <c r="E30" s="121"/>
      <c r="F30" s="121"/>
      <c r="G30" s="121"/>
      <c r="H30" s="121"/>
      <c r="I30" s="121"/>
      <c r="J30" s="94"/>
      <c r="K30" s="94"/>
      <c r="L30" s="94"/>
      <c r="M30" s="94"/>
      <c r="N30" s="94"/>
      <c r="O30" s="94"/>
      <c r="P30" s="94"/>
      <c r="Q30" s="94"/>
      <c r="R30" s="94"/>
    </row>
    <row r="31" spans="1:20" s="76" customFormat="1" ht="21.9" customHeight="1" x14ac:dyDescent="0.5">
      <c r="A31" s="121"/>
      <c r="B31" s="121"/>
      <c r="C31" s="121"/>
      <c r="D31" s="121"/>
      <c r="E31" s="121"/>
      <c r="F31" s="121"/>
      <c r="G31" s="121"/>
      <c r="H31" s="121"/>
      <c r="I31" s="121"/>
      <c r="J31" s="94"/>
      <c r="K31" s="94"/>
      <c r="L31" s="94"/>
      <c r="M31" s="94"/>
      <c r="N31" s="94"/>
      <c r="O31" s="94"/>
      <c r="P31" s="94"/>
      <c r="Q31" s="94"/>
      <c r="R31" s="94"/>
    </row>
    <row r="32" spans="1:20" s="1" customFormat="1" ht="21.9" customHeight="1" x14ac:dyDescent="0.6">
      <c r="A32" s="43" t="s">
        <v>65</v>
      </c>
      <c r="B32" s="43"/>
      <c r="C32" s="43"/>
      <c r="D32" s="23"/>
      <c r="E32" s="23"/>
      <c r="F32" s="23"/>
      <c r="K32" s="134"/>
      <c r="L32" s="145" t="s">
        <v>66</v>
      </c>
      <c r="M32" s="145"/>
      <c r="N32" s="145"/>
      <c r="O32" s="23"/>
      <c r="P32" s="23"/>
      <c r="Q32" s="23"/>
      <c r="R32" s="23"/>
    </row>
    <row r="33" spans="1:18" ht="21.9" customHeight="1" x14ac:dyDescent="0.5">
      <c r="A33" s="44" t="s">
        <v>67</v>
      </c>
      <c r="B33" s="44"/>
      <c r="C33" s="44"/>
      <c r="D33" s="1"/>
      <c r="E33" s="1"/>
      <c r="F33" s="32"/>
      <c r="G33" s="1"/>
      <c r="H33" s="1"/>
      <c r="I33" s="1"/>
      <c r="J33" s="1"/>
      <c r="K33" s="134"/>
      <c r="L33" s="145" t="s">
        <v>112</v>
      </c>
      <c r="M33" s="145"/>
      <c r="N33" s="145"/>
      <c r="O33" s="23"/>
      <c r="P33" s="23"/>
      <c r="Q33" s="23"/>
      <c r="R33" s="23"/>
    </row>
    <row r="34" spans="1:18" ht="21.9" customHeight="1" x14ac:dyDescent="0.5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</row>
    <row r="35" spans="1:18" ht="21.9" customHeight="1" x14ac:dyDescent="0.5">
      <c r="A35" s="122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</row>
  </sheetData>
  <mergeCells count="10">
    <mergeCell ref="A29:I29"/>
    <mergeCell ref="L32:N32"/>
    <mergeCell ref="L33:N33"/>
    <mergeCell ref="A1:R1"/>
    <mergeCell ref="A2:R2"/>
    <mergeCell ref="A3:R3"/>
    <mergeCell ref="N8:P8"/>
    <mergeCell ref="A4:R4"/>
    <mergeCell ref="H8:L8"/>
    <mergeCell ref="D7:R7"/>
  </mergeCells>
  <printOptions horizontalCentered="1"/>
  <pageMargins left="0.61" right="0.4" top="0.8" bottom="0.8" header="0.3" footer="0.19"/>
  <pageSetup paperSize="9" scale="7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1"/>
  <sheetViews>
    <sheetView tabSelected="1" view="pageBreakPreview" topLeftCell="A97" zoomScaleNormal="100" zoomScaleSheetLayoutView="100" zoomScalePageLayoutView="85" workbookViewId="0">
      <selection activeCell="A106" sqref="A106:XFD106"/>
    </sheetView>
  </sheetViews>
  <sheetFormatPr defaultColWidth="9.125" defaultRowHeight="21.9" customHeight="1" x14ac:dyDescent="0.6"/>
  <cols>
    <col min="1" max="1" width="57.375" style="1" customWidth="1"/>
    <col min="2" max="2" width="11.375" style="1" bestFit="1" customWidth="1"/>
    <col min="3" max="3" width="1.75" style="1" customWidth="1"/>
    <col min="4" max="4" width="11.375" style="1" bestFit="1" customWidth="1"/>
    <col min="5" max="5" width="1.75" style="1" customWidth="1"/>
    <col min="6" max="6" width="11.375" style="1" bestFit="1" customWidth="1"/>
    <col min="7" max="7" width="1.75" style="1" customWidth="1"/>
    <col min="8" max="8" width="12.25" style="1" customWidth="1"/>
    <col min="9" max="9" width="9.625" style="1" bestFit="1" customWidth="1"/>
    <col min="10" max="10" width="12" style="1" customWidth="1"/>
    <col min="11" max="11" width="10.75" style="1" bestFit="1" customWidth="1"/>
    <col min="12" max="12" width="10.375" style="1" bestFit="1" customWidth="1"/>
    <col min="13" max="16384" width="9.125" style="1"/>
  </cols>
  <sheetData>
    <row r="1" spans="1:12" ht="24" customHeight="1" x14ac:dyDescent="0.6">
      <c r="A1" s="141" t="s">
        <v>145</v>
      </c>
      <c r="B1" s="141"/>
      <c r="C1" s="141"/>
      <c r="D1" s="141"/>
      <c r="E1" s="141"/>
      <c r="F1" s="141"/>
      <c r="G1" s="141"/>
      <c r="H1" s="141"/>
    </row>
    <row r="2" spans="1:12" ht="24" customHeight="1" x14ac:dyDescent="0.6">
      <c r="A2" s="141" t="s">
        <v>146</v>
      </c>
      <c r="B2" s="141"/>
      <c r="C2" s="141"/>
      <c r="D2" s="141"/>
      <c r="E2" s="141"/>
      <c r="F2" s="141"/>
      <c r="G2" s="141"/>
      <c r="H2" s="141"/>
    </row>
    <row r="3" spans="1:12" ht="24" customHeight="1" x14ac:dyDescent="0.6">
      <c r="A3" s="142" t="s">
        <v>195</v>
      </c>
      <c r="B3" s="142"/>
      <c r="C3" s="142"/>
      <c r="D3" s="142"/>
      <c r="E3" s="142"/>
      <c r="F3" s="142"/>
      <c r="G3" s="142"/>
      <c r="H3" s="142"/>
    </row>
    <row r="4" spans="1:12" s="131" customFormat="1" ht="24" customHeight="1" x14ac:dyDescent="0.6">
      <c r="A4" s="142" t="s">
        <v>71</v>
      </c>
      <c r="B4" s="142"/>
      <c r="C4" s="142"/>
      <c r="D4" s="142"/>
      <c r="E4" s="142"/>
      <c r="F4" s="142"/>
      <c r="G4" s="142"/>
      <c r="H4" s="142"/>
    </row>
    <row r="5" spans="1:12" ht="21.9" customHeight="1" x14ac:dyDescent="0.6">
      <c r="A5" s="45"/>
      <c r="B5" s="46"/>
      <c r="C5" s="46"/>
      <c r="D5" s="45"/>
      <c r="E5" s="45"/>
      <c r="F5" s="123"/>
      <c r="G5" s="123"/>
      <c r="H5" s="123" t="s">
        <v>2</v>
      </c>
    </row>
    <row r="6" spans="1:12" ht="6" customHeight="1" x14ac:dyDescent="0.6">
      <c r="A6" s="30"/>
      <c r="B6" s="47"/>
      <c r="C6" s="47"/>
      <c r="D6" s="30"/>
      <c r="E6" s="30"/>
      <c r="F6" s="48"/>
      <c r="G6" s="48"/>
      <c r="H6" s="48"/>
    </row>
    <row r="7" spans="1:12" ht="21.9" customHeight="1" x14ac:dyDescent="0.6">
      <c r="B7" s="147" t="s">
        <v>3</v>
      </c>
      <c r="C7" s="147"/>
      <c r="D7" s="147"/>
      <c r="E7" s="3"/>
      <c r="F7" s="148" t="s">
        <v>4</v>
      </c>
      <c r="G7" s="148"/>
      <c r="H7" s="148"/>
    </row>
    <row r="8" spans="1:12" ht="21.9" customHeight="1" x14ac:dyDescent="0.6">
      <c r="B8" s="3">
        <v>2562</v>
      </c>
      <c r="C8" s="3"/>
      <c r="D8" s="3">
        <v>2561</v>
      </c>
      <c r="E8" s="3"/>
      <c r="F8" s="3">
        <v>2562</v>
      </c>
      <c r="G8" s="3"/>
      <c r="H8" s="3">
        <v>2561</v>
      </c>
    </row>
    <row r="9" spans="1:12" ht="21.9" customHeight="1" x14ac:dyDescent="0.6">
      <c r="A9" s="29" t="s">
        <v>147</v>
      </c>
      <c r="F9" s="3"/>
      <c r="G9" s="3"/>
      <c r="H9" s="3"/>
    </row>
    <row r="10" spans="1:12" ht="21.9" customHeight="1" x14ac:dyDescent="0.6">
      <c r="A10" s="1" t="s">
        <v>94</v>
      </c>
      <c r="B10" s="5">
        <v>33324190</v>
      </c>
      <c r="C10" s="6"/>
      <c r="D10" s="5">
        <v>23840763</v>
      </c>
      <c r="E10" s="6"/>
      <c r="F10" s="5">
        <v>19249479</v>
      </c>
      <c r="G10" s="6"/>
      <c r="H10" s="5">
        <v>16890236</v>
      </c>
      <c r="J10" s="124"/>
    </row>
    <row r="11" spans="1:12" ht="21.9" customHeight="1" x14ac:dyDescent="0.6">
      <c r="A11" s="32" t="s">
        <v>148</v>
      </c>
      <c r="B11" s="5"/>
      <c r="C11" s="18"/>
      <c r="D11" s="5"/>
      <c r="E11" s="18"/>
      <c r="F11" s="5"/>
      <c r="G11" s="18"/>
      <c r="H11" s="5"/>
      <c r="J11" s="124"/>
    </row>
    <row r="12" spans="1:12" ht="21.9" customHeight="1" x14ac:dyDescent="0.6">
      <c r="A12" s="125" t="s">
        <v>149</v>
      </c>
      <c r="B12" s="5"/>
      <c r="C12" s="18"/>
      <c r="D12" s="5"/>
      <c r="E12" s="18"/>
      <c r="F12" s="5"/>
      <c r="G12" s="18"/>
      <c r="H12" s="5"/>
      <c r="J12" s="124"/>
    </row>
    <row r="13" spans="1:12" ht="21.9" customHeight="1" x14ac:dyDescent="0.6">
      <c r="A13" s="33" t="s">
        <v>150</v>
      </c>
      <c r="B13" s="5">
        <v>2941298</v>
      </c>
      <c r="C13" s="18"/>
      <c r="D13" s="5">
        <v>2852811</v>
      </c>
      <c r="E13" s="18"/>
      <c r="F13" s="5">
        <v>2248752</v>
      </c>
      <c r="G13" s="18"/>
      <c r="H13" s="5">
        <v>2126834</v>
      </c>
      <c r="J13" s="124"/>
      <c r="K13" s="49"/>
    </row>
    <row r="14" spans="1:12" ht="21.9" customHeight="1" x14ac:dyDescent="0.6">
      <c r="A14" s="33" t="s">
        <v>151</v>
      </c>
      <c r="B14" s="5">
        <v>14589</v>
      </c>
      <c r="C14" s="18"/>
      <c r="D14" s="5">
        <v>410</v>
      </c>
      <c r="E14" s="18"/>
      <c r="F14" s="5">
        <v>11550</v>
      </c>
      <c r="G14" s="18"/>
      <c r="H14" s="5">
        <v>124</v>
      </c>
      <c r="J14" s="124"/>
      <c r="K14" s="49"/>
    </row>
    <row r="15" spans="1:12" ht="21.9" customHeight="1" x14ac:dyDescent="0.6">
      <c r="A15" s="37" t="s">
        <v>93</v>
      </c>
      <c r="B15" s="5">
        <v>20015626</v>
      </c>
      <c r="C15" s="6"/>
      <c r="D15" s="5">
        <v>19389941</v>
      </c>
      <c r="E15" s="6"/>
      <c r="F15" s="5">
        <v>13326134</v>
      </c>
      <c r="G15" s="6"/>
      <c r="H15" s="5">
        <v>11747318</v>
      </c>
      <c r="I15" s="124"/>
      <c r="J15" s="124"/>
      <c r="K15" s="49"/>
      <c r="L15" s="124"/>
    </row>
    <row r="16" spans="1:12" ht="21.9" customHeight="1" x14ac:dyDescent="0.6">
      <c r="A16" s="37" t="s">
        <v>152</v>
      </c>
      <c r="B16" s="5">
        <v>-5957724</v>
      </c>
      <c r="C16" s="5"/>
      <c r="D16" s="5">
        <v>-485810</v>
      </c>
      <c r="E16" s="6"/>
      <c r="F16" s="5">
        <v>-5957724</v>
      </c>
      <c r="G16" s="6"/>
      <c r="H16" s="5">
        <v>-485810</v>
      </c>
      <c r="J16" s="124"/>
      <c r="K16" s="49"/>
    </row>
    <row r="17" spans="1:12" ht="21.9" customHeight="1" x14ac:dyDescent="0.6">
      <c r="A17" s="37" t="s">
        <v>206</v>
      </c>
      <c r="B17" s="5">
        <v>-632470</v>
      </c>
      <c r="C17" s="5"/>
      <c r="D17" s="5">
        <v>-2179002</v>
      </c>
      <c r="E17" s="6"/>
      <c r="F17" s="5">
        <v>-660552</v>
      </c>
      <c r="G17" s="6"/>
      <c r="H17" s="5">
        <v>-2158715</v>
      </c>
      <c r="J17" s="124"/>
      <c r="K17" s="49"/>
    </row>
    <row r="18" spans="1:12" ht="21.9" customHeight="1" x14ac:dyDescent="0.6">
      <c r="A18" s="37" t="s">
        <v>80</v>
      </c>
      <c r="B18" s="5">
        <v>-1000200</v>
      </c>
      <c r="C18" s="6"/>
      <c r="D18" s="5">
        <v>-315317</v>
      </c>
      <c r="E18" s="6"/>
      <c r="F18" s="5">
        <v>0</v>
      </c>
      <c r="G18" s="6"/>
      <c r="H18" s="5">
        <v>0</v>
      </c>
      <c r="I18" s="124"/>
      <c r="J18" s="124"/>
      <c r="K18" s="49"/>
      <c r="L18" s="124"/>
    </row>
    <row r="19" spans="1:12" ht="21.9" customHeight="1" x14ac:dyDescent="0.6">
      <c r="A19" s="37" t="s">
        <v>200</v>
      </c>
      <c r="B19" s="5">
        <v>-9188245</v>
      </c>
      <c r="C19" s="6"/>
      <c r="D19" s="5">
        <v>-377985</v>
      </c>
      <c r="E19" s="6"/>
      <c r="F19" s="5">
        <v>-5072130</v>
      </c>
      <c r="G19" s="6"/>
      <c r="H19" s="5">
        <v>22015</v>
      </c>
      <c r="I19" s="124"/>
      <c r="J19" s="124"/>
      <c r="K19" s="49"/>
      <c r="L19" s="124"/>
    </row>
    <row r="20" spans="1:12" ht="21.9" customHeight="1" x14ac:dyDescent="0.6">
      <c r="A20" s="37" t="s">
        <v>207</v>
      </c>
      <c r="B20" s="5">
        <v>-272557</v>
      </c>
      <c r="C20" s="6"/>
      <c r="D20" s="5">
        <v>62111</v>
      </c>
      <c r="E20" s="6"/>
      <c r="F20" s="5">
        <v>-272557</v>
      </c>
      <c r="G20" s="6"/>
      <c r="H20" s="5">
        <v>62111</v>
      </c>
      <c r="J20" s="124"/>
      <c r="K20" s="49"/>
    </row>
    <row r="21" spans="1:12" ht="21.9" customHeight="1" x14ac:dyDescent="0.6">
      <c r="A21" s="37" t="s">
        <v>83</v>
      </c>
      <c r="B21" s="5">
        <v>-654336</v>
      </c>
      <c r="C21" s="6"/>
      <c r="D21" s="5">
        <v>-291208</v>
      </c>
      <c r="E21" s="6"/>
      <c r="F21" s="5">
        <v>-546168</v>
      </c>
      <c r="G21" s="6"/>
      <c r="H21" s="5">
        <v>-164608</v>
      </c>
      <c r="I21" s="124"/>
      <c r="J21" s="124"/>
      <c r="K21" s="49"/>
      <c r="L21" s="124"/>
    </row>
    <row r="22" spans="1:12" ht="21.9" customHeight="1" x14ac:dyDescent="0.6">
      <c r="A22" s="37" t="s">
        <v>153</v>
      </c>
      <c r="B22" s="5">
        <v>1051</v>
      </c>
      <c r="C22" s="6"/>
      <c r="D22" s="5">
        <v>-2461</v>
      </c>
      <c r="E22" s="6"/>
      <c r="F22" s="5">
        <v>12456</v>
      </c>
      <c r="G22" s="6"/>
      <c r="H22" s="5">
        <v>8615</v>
      </c>
      <c r="J22" s="124"/>
      <c r="K22" s="49"/>
    </row>
    <row r="23" spans="1:12" ht="21.9" customHeight="1" x14ac:dyDescent="0.6">
      <c r="A23" s="37" t="s">
        <v>154</v>
      </c>
      <c r="B23" s="5">
        <v>208626</v>
      </c>
      <c r="C23" s="6"/>
      <c r="D23" s="5">
        <v>392546</v>
      </c>
      <c r="E23" s="6"/>
      <c r="F23" s="5">
        <v>146851</v>
      </c>
      <c r="G23" s="6"/>
      <c r="H23" s="5">
        <v>168829</v>
      </c>
      <c r="J23" s="124"/>
      <c r="K23" s="49"/>
    </row>
    <row r="24" spans="1:12" ht="21.9" customHeight="1" x14ac:dyDescent="0.6">
      <c r="A24" s="33" t="s">
        <v>202</v>
      </c>
      <c r="B24" s="5">
        <v>0</v>
      </c>
      <c r="C24" s="6"/>
      <c r="D24" s="5">
        <v>1263</v>
      </c>
      <c r="E24" s="5"/>
      <c r="F24" s="5">
        <v>0</v>
      </c>
      <c r="G24" s="5"/>
      <c r="H24" s="5">
        <v>0</v>
      </c>
      <c r="J24" s="124"/>
      <c r="K24" s="49"/>
    </row>
    <row r="25" spans="1:12" ht="21.9" customHeight="1" x14ac:dyDescent="0.6">
      <c r="A25" s="33" t="s">
        <v>208</v>
      </c>
      <c r="B25" s="5">
        <v>-82686</v>
      </c>
      <c r="C25" s="6"/>
      <c r="D25" s="5">
        <v>63272</v>
      </c>
      <c r="E25" s="6"/>
      <c r="F25" s="5">
        <v>72931</v>
      </c>
      <c r="G25" s="6"/>
      <c r="H25" s="5">
        <v>79227</v>
      </c>
      <c r="J25" s="124"/>
      <c r="K25" s="49"/>
    </row>
    <row r="26" spans="1:12" ht="21.9" customHeight="1" x14ac:dyDescent="0.6">
      <c r="A26" s="37" t="s">
        <v>155</v>
      </c>
      <c r="B26" s="5">
        <v>1647911</v>
      </c>
      <c r="C26" s="6"/>
      <c r="D26" s="5">
        <v>340858</v>
      </c>
      <c r="E26" s="6"/>
      <c r="F26" s="5">
        <v>1286695</v>
      </c>
      <c r="G26" s="6"/>
      <c r="H26" s="5">
        <v>231455</v>
      </c>
      <c r="J26" s="124"/>
      <c r="K26" s="49"/>
    </row>
    <row r="27" spans="1:12" ht="21.9" customHeight="1" x14ac:dyDescent="0.6">
      <c r="A27" s="37" t="s">
        <v>74</v>
      </c>
      <c r="B27" s="5">
        <v>-57294754</v>
      </c>
      <c r="C27" s="6"/>
      <c r="D27" s="5">
        <v>-55593508</v>
      </c>
      <c r="E27" s="6"/>
      <c r="F27" s="5">
        <v>-36905271</v>
      </c>
      <c r="G27" s="6"/>
      <c r="H27" s="5">
        <v>-33069785</v>
      </c>
      <c r="J27" s="124"/>
      <c r="K27" s="49"/>
    </row>
    <row r="28" spans="1:12" ht="21.9" customHeight="1" x14ac:dyDescent="0.6">
      <c r="A28" s="37" t="s">
        <v>156</v>
      </c>
      <c r="B28" s="5">
        <v>0</v>
      </c>
      <c r="C28" s="6"/>
      <c r="D28" s="5">
        <v>1789</v>
      </c>
      <c r="E28" s="6"/>
      <c r="F28" s="5">
        <v>0</v>
      </c>
      <c r="G28" s="6"/>
      <c r="H28" s="5">
        <v>0</v>
      </c>
      <c r="J28" s="124"/>
      <c r="K28" s="49"/>
    </row>
    <row r="29" spans="1:12" ht="21.9" customHeight="1" x14ac:dyDescent="0.6">
      <c r="A29" s="33" t="s">
        <v>157</v>
      </c>
      <c r="B29" s="5">
        <v>82401081</v>
      </c>
      <c r="C29" s="126"/>
      <c r="D29" s="5">
        <v>78600530</v>
      </c>
      <c r="E29" s="126"/>
      <c r="F29" s="5">
        <v>60481711</v>
      </c>
      <c r="G29" s="126"/>
      <c r="H29" s="5">
        <v>54645977</v>
      </c>
      <c r="J29" s="124"/>
      <c r="K29" s="49"/>
    </row>
    <row r="30" spans="1:12" ht="21.9" customHeight="1" x14ac:dyDescent="0.6">
      <c r="A30" s="33" t="s">
        <v>158</v>
      </c>
      <c r="B30" s="5">
        <v>-26206411</v>
      </c>
      <c r="C30" s="6"/>
      <c r="D30" s="5">
        <v>-23381788</v>
      </c>
      <c r="E30" s="6"/>
      <c r="F30" s="5">
        <v>-24279373</v>
      </c>
      <c r="G30" s="6"/>
      <c r="H30" s="5">
        <v>-21832475</v>
      </c>
      <c r="J30" s="124"/>
      <c r="K30" s="49"/>
    </row>
    <row r="31" spans="1:12" ht="21.9" customHeight="1" x14ac:dyDescent="0.6">
      <c r="A31" s="33" t="s">
        <v>159</v>
      </c>
      <c r="B31" s="5">
        <v>-196130</v>
      </c>
      <c r="C31" s="6"/>
      <c r="D31" s="5">
        <v>-178691</v>
      </c>
      <c r="E31" s="6"/>
      <c r="F31" s="5">
        <v>-4417990</v>
      </c>
      <c r="G31" s="6"/>
      <c r="H31" s="5">
        <v>-7209376</v>
      </c>
      <c r="I31" s="124"/>
      <c r="J31" s="124"/>
      <c r="K31" s="49"/>
      <c r="L31" s="124"/>
    </row>
    <row r="32" spans="1:12" ht="21.9" customHeight="1" x14ac:dyDescent="0.6">
      <c r="A32" s="33" t="s">
        <v>160</v>
      </c>
      <c r="B32" s="5">
        <v>195180</v>
      </c>
      <c r="C32" s="6"/>
      <c r="D32" s="5">
        <v>179621</v>
      </c>
      <c r="E32" s="6"/>
      <c r="F32" s="5">
        <v>192500</v>
      </c>
      <c r="G32" s="6"/>
      <c r="H32" s="5">
        <v>179273</v>
      </c>
      <c r="J32" s="124"/>
      <c r="K32" s="49"/>
    </row>
    <row r="33" spans="1:11" ht="21.9" customHeight="1" x14ac:dyDescent="0.6">
      <c r="A33" s="37" t="s">
        <v>209</v>
      </c>
      <c r="B33" s="5">
        <v>-598288</v>
      </c>
      <c r="C33" s="6"/>
      <c r="D33" s="5">
        <v>482123</v>
      </c>
      <c r="E33" s="6"/>
      <c r="F33" s="5">
        <v>-272218</v>
      </c>
      <c r="G33" s="6"/>
      <c r="H33" s="5">
        <v>275153</v>
      </c>
      <c r="J33" s="124"/>
      <c r="K33" s="49"/>
    </row>
    <row r="34" spans="1:11" ht="21.9" customHeight="1" x14ac:dyDescent="0.6">
      <c r="A34" s="33" t="s">
        <v>161</v>
      </c>
      <c r="B34" s="14">
        <v>-6747181</v>
      </c>
      <c r="C34" s="12"/>
      <c r="D34" s="14">
        <v>-6355937</v>
      </c>
      <c r="E34" s="12"/>
      <c r="F34" s="14">
        <v>-3450400</v>
      </c>
      <c r="G34" s="12"/>
      <c r="H34" s="14">
        <v>-2490304</v>
      </c>
      <c r="J34" s="124"/>
      <c r="K34" s="49"/>
    </row>
    <row r="35" spans="1:11" ht="21.9" customHeight="1" x14ac:dyDescent="0.6">
      <c r="A35" s="133" t="s">
        <v>201</v>
      </c>
      <c r="B35" s="5"/>
      <c r="C35" s="30"/>
      <c r="D35" s="5"/>
      <c r="E35" s="30"/>
      <c r="F35" s="5"/>
      <c r="G35" s="30"/>
      <c r="H35" s="5"/>
      <c r="J35" s="124"/>
    </row>
    <row r="36" spans="1:11" ht="21.9" customHeight="1" x14ac:dyDescent="0.6">
      <c r="A36" s="127" t="s">
        <v>162</v>
      </c>
      <c r="B36" s="5">
        <f>SUM(B10:B34)</f>
        <v>31918570</v>
      </c>
      <c r="C36" s="12"/>
      <c r="D36" s="5">
        <f>SUM(D10:D34)</f>
        <v>37046331</v>
      </c>
      <c r="E36" s="12"/>
      <c r="F36" s="5">
        <f>SUM(F10:F35)</f>
        <v>15194676</v>
      </c>
      <c r="G36" s="12"/>
      <c r="H36" s="5">
        <f>SUM(H10:H35)</f>
        <v>19026094</v>
      </c>
      <c r="I36" s="6"/>
      <c r="J36" s="124"/>
    </row>
    <row r="37" spans="1:11" ht="21.9" customHeight="1" x14ac:dyDescent="0.6">
      <c r="A37" s="127"/>
      <c r="B37" s="5"/>
      <c r="C37" s="12"/>
      <c r="D37" s="5"/>
      <c r="E37" s="12"/>
      <c r="F37" s="5"/>
      <c r="G37" s="12"/>
      <c r="H37" s="5"/>
      <c r="I37" s="6"/>
      <c r="J37" s="124"/>
    </row>
    <row r="38" spans="1:11" ht="21.9" customHeight="1" x14ac:dyDescent="0.6">
      <c r="A38" s="127"/>
      <c r="B38" s="5"/>
      <c r="C38" s="12"/>
      <c r="D38" s="5"/>
      <c r="E38" s="12"/>
      <c r="F38" s="5"/>
      <c r="G38" s="12"/>
      <c r="H38" s="5"/>
      <c r="I38" s="6"/>
      <c r="J38" s="124"/>
    </row>
    <row r="39" spans="1:11" ht="24" customHeight="1" x14ac:dyDescent="0.6">
      <c r="A39" s="141" t="s">
        <v>163</v>
      </c>
      <c r="B39" s="141"/>
      <c r="C39" s="141"/>
      <c r="D39" s="141"/>
      <c r="E39" s="141"/>
      <c r="F39" s="141"/>
      <c r="G39" s="141"/>
      <c r="H39" s="141"/>
      <c r="J39" s="124"/>
    </row>
    <row r="40" spans="1:11" ht="24" customHeight="1" x14ac:dyDescent="0.6">
      <c r="A40" s="141" t="s">
        <v>164</v>
      </c>
      <c r="B40" s="141"/>
      <c r="C40" s="141"/>
      <c r="D40" s="141"/>
      <c r="E40" s="141"/>
      <c r="F40" s="141"/>
      <c r="G40" s="141"/>
      <c r="H40" s="141"/>
      <c r="J40" s="124"/>
    </row>
    <row r="41" spans="1:11" ht="24" customHeight="1" x14ac:dyDescent="0.6">
      <c r="A41" s="142" t="str">
        <f>A3</f>
        <v>สำหรับงวดเก้าเดือนสิ้นสุดวันที่ 30 กันยายน 2562</v>
      </c>
      <c r="B41" s="142"/>
      <c r="C41" s="142"/>
      <c r="D41" s="142"/>
      <c r="E41" s="142"/>
      <c r="F41" s="142"/>
      <c r="G41" s="142"/>
      <c r="H41" s="142"/>
      <c r="J41" s="124"/>
    </row>
    <row r="42" spans="1:11" s="131" customFormat="1" ht="24" customHeight="1" x14ac:dyDescent="0.6">
      <c r="A42" s="142" t="s">
        <v>71</v>
      </c>
      <c r="B42" s="142"/>
      <c r="C42" s="142"/>
      <c r="D42" s="142"/>
      <c r="E42" s="142"/>
      <c r="F42" s="142"/>
      <c r="G42" s="142"/>
      <c r="H42" s="142"/>
      <c r="J42" s="124"/>
    </row>
    <row r="43" spans="1:11" ht="21.9" customHeight="1" x14ac:dyDescent="0.6">
      <c r="A43" s="45"/>
      <c r="B43" s="46"/>
      <c r="C43" s="46"/>
      <c r="D43" s="45"/>
      <c r="E43" s="45"/>
      <c r="F43" s="143" t="s">
        <v>2</v>
      </c>
      <c r="G43" s="143"/>
      <c r="H43" s="143"/>
      <c r="J43" s="124"/>
    </row>
    <row r="44" spans="1:11" ht="6" customHeight="1" x14ac:dyDescent="0.6">
      <c r="A44" s="30"/>
      <c r="B44" s="47"/>
      <c r="C44" s="47"/>
      <c r="D44" s="30"/>
      <c r="E44" s="30"/>
      <c r="F44" s="48"/>
      <c r="G44" s="48"/>
      <c r="H44" s="48"/>
      <c r="J44" s="124"/>
    </row>
    <row r="45" spans="1:11" ht="21.9" customHeight="1" x14ac:dyDescent="0.6">
      <c r="B45" s="147" t="s">
        <v>3</v>
      </c>
      <c r="C45" s="147"/>
      <c r="D45" s="147"/>
      <c r="E45" s="3"/>
      <c r="F45" s="148" t="s">
        <v>4</v>
      </c>
      <c r="G45" s="148"/>
      <c r="H45" s="148"/>
      <c r="J45" s="124"/>
    </row>
    <row r="46" spans="1:11" ht="21.9" customHeight="1" x14ac:dyDescent="0.6">
      <c r="B46" s="3">
        <f>+B8</f>
        <v>2562</v>
      </c>
      <c r="C46" s="3"/>
      <c r="D46" s="3">
        <f>+D8</f>
        <v>2561</v>
      </c>
      <c r="E46" s="3"/>
      <c r="F46" s="3">
        <f>+F8</f>
        <v>2562</v>
      </c>
      <c r="G46" s="3"/>
      <c r="H46" s="3">
        <f>+H8</f>
        <v>2561</v>
      </c>
      <c r="J46" s="124"/>
    </row>
    <row r="47" spans="1:11" ht="21.9" customHeight="1" x14ac:dyDescent="0.6">
      <c r="A47" s="29" t="s">
        <v>165</v>
      </c>
      <c r="F47" s="3"/>
      <c r="G47" s="3"/>
      <c r="H47" s="3"/>
      <c r="J47" s="124"/>
    </row>
    <row r="48" spans="1:11" ht="21.9" customHeight="1" x14ac:dyDescent="0.6">
      <c r="A48" s="1" t="s">
        <v>166</v>
      </c>
      <c r="F48" s="3"/>
      <c r="G48" s="3"/>
      <c r="H48" s="3"/>
      <c r="J48" s="124"/>
    </row>
    <row r="49" spans="1:11" ht="21.9" customHeight="1" x14ac:dyDescent="0.6">
      <c r="A49" s="33" t="s">
        <v>167</v>
      </c>
      <c r="B49" s="5">
        <v>-31772689</v>
      </c>
      <c r="C49" s="6"/>
      <c r="D49" s="5">
        <v>93208865</v>
      </c>
      <c r="E49" s="6"/>
      <c r="F49" s="5">
        <v>-32780754</v>
      </c>
      <c r="G49" s="6"/>
      <c r="H49" s="5">
        <v>92799708</v>
      </c>
      <c r="J49" s="124"/>
    </row>
    <row r="50" spans="1:11" ht="21.9" customHeight="1" x14ac:dyDescent="0.6">
      <c r="A50" s="37" t="s">
        <v>168</v>
      </c>
      <c r="B50" s="5">
        <v>-6706680</v>
      </c>
      <c r="C50" s="6"/>
      <c r="D50" s="5">
        <v>-1667624</v>
      </c>
      <c r="E50" s="6"/>
      <c r="F50" s="5">
        <v>-6707130</v>
      </c>
      <c r="G50" s="6"/>
      <c r="H50" s="5">
        <v>-1653273</v>
      </c>
      <c r="J50" s="124"/>
    </row>
    <row r="51" spans="1:11" ht="21.9" customHeight="1" x14ac:dyDescent="0.6">
      <c r="A51" s="37" t="s">
        <v>16</v>
      </c>
      <c r="B51" s="5">
        <v>-116626611</v>
      </c>
      <c r="C51" s="6"/>
      <c r="D51" s="5">
        <v>-137585240</v>
      </c>
      <c r="E51" s="6"/>
      <c r="F51" s="5">
        <v>-103759485</v>
      </c>
      <c r="G51" s="6"/>
      <c r="H51" s="5">
        <v>-103256017</v>
      </c>
      <c r="J51" s="124"/>
    </row>
    <row r="52" spans="1:11" ht="21.9" customHeight="1" x14ac:dyDescent="0.6">
      <c r="A52" s="33" t="s">
        <v>169</v>
      </c>
      <c r="B52" s="5">
        <v>11895634</v>
      </c>
      <c r="C52" s="6"/>
      <c r="D52" s="5">
        <v>7996678</v>
      </c>
      <c r="E52" s="6"/>
      <c r="F52" s="5">
        <v>10243452</v>
      </c>
      <c r="G52" s="6"/>
      <c r="H52" s="5">
        <v>5884848</v>
      </c>
      <c r="J52" s="124"/>
    </row>
    <row r="53" spans="1:11" ht="21.9" customHeight="1" x14ac:dyDescent="0.6">
      <c r="A53" s="33" t="s">
        <v>170</v>
      </c>
      <c r="B53" s="5">
        <v>-67128</v>
      </c>
      <c r="C53" s="6"/>
      <c r="D53" s="5">
        <v>-30594</v>
      </c>
      <c r="E53" s="6"/>
      <c r="F53" s="5">
        <v>1045137</v>
      </c>
      <c r="G53" s="6"/>
      <c r="H53" s="5">
        <v>-64247</v>
      </c>
      <c r="J53" s="124"/>
    </row>
    <row r="54" spans="1:11" ht="21.9" customHeight="1" x14ac:dyDescent="0.6">
      <c r="A54" s="1" t="s">
        <v>171</v>
      </c>
      <c r="B54" s="5"/>
      <c r="C54" s="6"/>
      <c r="D54" s="5"/>
      <c r="E54" s="6"/>
      <c r="F54" s="5"/>
      <c r="G54" s="6"/>
      <c r="H54" s="5"/>
      <c r="J54" s="124"/>
    </row>
    <row r="55" spans="1:11" ht="21.9" customHeight="1" x14ac:dyDescent="0.6">
      <c r="A55" s="37" t="s">
        <v>34</v>
      </c>
      <c r="B55" s="5">
        <v>72689202</v>
      </c>
      <c r="C55" s="6"/>
      <c r="D55" s="5">
        <v>58090789</v>
      </c>
      <c r="E55" s="6"/>
      <c r="F55" s="5">
        <v>69659856</v>
      </c>
      <c r="G55" s="6"/>
      <c r="H55" s="5">
        <v>60364547</v>
      </c>
      <c r="J55" s="124"/>
    </row>
    <row r="56" spans="1:11" ht="21.9" customHeight="1" x14ac:dyDescent="0.6">
      <c r="A56" s="37" t="s">
        <v>167</v>
      </c>
      <c r="B56" s="5">
        <v>8865149</v>
      </c>
      <c r="C56" s="6"/>
      <c r="D56" s="5">
        <v>-68117635</v>
      </c>
      <c r="E56" s="6"/>
      <c r="F56" s="5">
        <v>4664960</v>
      </c>
      <c r="G56" s="6"/>
      <c r="H56" s="5">
        <v>-69229162</v>
      </c>
      <c r="J56" s="124"/>
    </row>
    <row r="57" spans="1:11" ht="21.9" customHeight="1" x14ac:dyDescent="0.6">
      <c r="A57" s="33" t="s">
        <v>36</v>
      </c>
      <c r="B57" s="5">
        <v>-304331</v>
      </c>
      <c r="C57" s="6"/>
      <c r="D57" s="5">
        <v>327598</v>
      </c>
      <c r="E57" s="6"/>
      <c r="F57" s="5">
        <v>-304299</v>
      </c>
      <c r="G57" s="6"/>
      <c r="H57" s="5">
        <v>327599</v>
      </c>
      <c r="J57" s="124"/>
    </row>
    <row r="58" spans="1:11" ht="21.9" customHeight="1" x14ac:dyDescent="0.6">
      <c r="A58" s="33" t="s">
        <v>45</v>
      </c>
      <c r="B58" s="5">
        <v>-7011112</v>
      </c>
      <c r="C58" s="6"/>
      <c r="D58" s="5">
        <v>2343794</v>
      </c>
      <c r="E58" s="6"/>
      <c r="F58" s="5">
        <v>-5417803</v>
      </c>
      <c r="G58" s="6"/>
      <c r="H58" s="5">
        <v>2432879</v>
      </c>
      <c r="J58" s="124"/>
    </row>
    <row r="59" spans="1:11" ht="21.9" customHeight="1" x14ac:dyDescent="0.6">
      <c r="A59" s="128" t="s">
        <v>172</v>
      </c>
      <c r="B59" s="17">
        <f>SUM(B49:B58,B36)</f>
        <v>-37119996</v>
      </c>
      <c r="C59" s="12"/>
      <c r="D59" s="17">
        <f>SUM(D49:D58)+D36</f>
        <v>-8387038</v>
      </c>
      <c r="E59" s="12"/>
      <c r="F59" s="17">
        <f>SUM(F49:F58)+F36</f>
        <v>-48161390</v>
      </c>
      <c r="G59" s="12"/>
      <c r="H59" s="17">
        <f>SUM(H49:H58)+H36</f>
        <v>6632976</v>
      </c>
      <c r="J59" s="124"/>
    </row>
    <row r="60" spans="1:11" ht="21.9" customHeight="1" x14ac:dyDescent="0.6">
      <c r="B60" s="6"/>
      <c r="C60" s="12"/>
      <c r="D60" s="6"/>
      <c r="E60" s="12"/>
      <c r="F60" s="6"/>
      <c r="G60" s="6"/>
      <c r="H60" s="6"/>
      <c r="J60" s="124"/>
    </row>
    <row r="61" spans="1:11" ht="21.9" customHeight="1" x14ac:dyDescent="0.6">
      <c r="A61" s="29" t="s">
        <v>173</v>
      </c>
      <c r="B61" s="6"/>
      <c r="C61" s="12"/>
      <c r="D61" s="6"/>
      <c r="E61" s="12"/>
      <c r="F61" s="6"/>
      <c r="G61" s="6"/>
      <c r="H61" s="6"/>
      <c r="J61" s="124"/>
    </row>
    <row r="62" spans="1:11" ht="21.9" customHeight="1" x14ac:dyDescent="0.6">
      <c r="A62" s="37" t="s">
        <v>174</v>
      </c>
      <c r="B62" s="5">
        <v>65760583</v>
      </c>
      <c r="C62" s="12"/>
      <c r="D62" s="5">
        <v>48841909</v>
      </c>
      <c r="E62" s="12"/>
      <c r="F62" s="5">
        <v>65760583</v>
      </c>
      <c r="G62" s="6"/>
      <c r="H62" s="5">
        <v>48841909</v>
      </c>
      <c r="J62" s="124"/>
      <c r="K62" s="6"/>
    </row>
    <row r="63" spans="1:11" ht="21.9" customHeight="1" x14ac:dyDescent="0.6">
      <c r="A63" s="37" t="s">
        <v>175</v>
      </c>
      <c r="B63" s="5">
        <v>-39480543</v>
      </c>
      <c r="C63" s="12"/>
      <c r="D63" s="5">
        <v>-80201887</v>
      </c>
      <c r="E63" s="12"/>
      <c r="F63" s="5">
        <v>-39175403</v>
      </c>
      <c r="G63" s="6"/>
      <c r="H63" s="5">
        <v>-80126601</v>
      </c>
      <c r="J63" s="124"/>
      <c r="K63" s="6"/>
    </row>
    <row r="64" spans="1:11" s="136" customFormat="1" ht="21.9" customHeight="1" x14ac:dyDescent="0.6">
      <c r="A64" s="37" t="s">
        <v>203</v>
      </c>
      <c r="B64" s="5">
        <v>8027466</v>
      </c>
      <c r="C64" s="12"/>
      <c r="D64" s="5">
        <v>0</v>
      </c>
      <c r="E64" s="12"/>
      <c r="F64" s="5">
        <v>8027466</v>
      </c>
      <c r="G64" s="6"/>
      <c r="H64" s="5">
        <v>0</v>
      </c>
      <c r="J64" s="124"/>
      <c r="K64" s="6"/>
    </row>
    <row r="65" spans="1:11" ht="21.9" customHeight="1" x14ac:dyDescent="0.6">
      <c r="A65" s="37" t="s">
        <v>176</v>
      </c>
      <c r="B65" s="5">
        <v>0</v>
      </c>
      <c r="C65" s="12"/>
      <c r="D65" s="5">
        <v>-62638</v>
      </c>
      <c r="E65" s="12"/>
      <c r="F65" s="5">
        <v>-1100000</v>
      </c>
      <c r="G65" s="6"/>
      <c r="H65" s="5">
        <v>-3205025</v>
      </c>
      <c r="J65" s="124"/>
    </row>
    <row r="66" spans="1:11" ht="21.9" customHeight="1" x14ac:dyDescent="0.6">
      <c r="A66" s="37" t="s">
        <v>177</v>
      </c>
      <c r="B66" s="5">
        <v>0</v>
      </c>
      <c r="C66" s="12"/>
      <c r="D66" s="5">
        <v>0</v>
      </c>
      <c r="E66" s="12"/>
      <c r="F66" s="5">
        <v>4224539</v>
      </c>
      <c r="G66" s="6"/>
      <c r="H66" s="5">
        <v>7031033</v>
      </c>
      <c r="J66" s="124"/>
      <c r="K66" s="6"/>
    </row>
    <row r="67" spans="1:11" ht="21.9" customHeight="1" x14ac:dyDescent="0.6">
      <c r="A67" s="37" t="s">
        <v>178</v>
      </c>
      <c r="B67" s="5">
        <v>50924</v>
      </c>
      <c r="C67" s="12"/>
      <c r="D67" s="5">
        <v>48505</v>
      </c>
      <c r="E67" s="12"/>
      <c r="F67" s="5">
        <v>2334</v>
      </c>
      <c r="G67" s="6"/>
      <c r="H67" s="5">
        <v>18144</v>
      </c>
      <c r="J67" s="124"/>
    </row>
    <row r="68" spans="1:11" ht="21.9" customHeight="1" x14ac:dyDescent="0.6">
      <c r="A68" s="33" t="s">
        <v>179</v>
      </c>
      <c r="B68" s="5">
        <v>-953574</v>
      </c>
      <c r="C68" s="12"/>
      <c r="D68" s="5">
        <v>-1412482</v>
      </c>
      <c r="E68" s="12"/>
      <c r="F68" s="5">
        <v>-656410</v>
      </c>
      <c r="G68" s="6"/>
      <c r="H68" s="5">
        <v>-804088</v>
      </c>
      <c r="J68" s="124"/>
    </row>
    <row r="69" spans="1:11" ht="21.9" customHeight="1" x14ac:dyDescent="0.6">
      <c r="A69" s="37" t="s">
        <v>180</v>
      </c>
      <c r="B69" s="5">
        <v>-1181522</v>
      </c>
      <c r="C69" s="12"/>
      <c r="D69" s="5">
        <v>-680920</v>
      </c>
      <c r="E69" s="12"/>
      <c r="F69" s="5">
        <v>-966166</v>
      </c>
      <c r="G69" s="6"/>
      <c r="H69" s="5">
        <v>-505861</v>
      </c>
      <c r="J69" s="124"/>
    </row>
    <row r="70" spans="1:11" ht="21.9" customHeight="1" x14ac:dyDescent="0.6">
      <c r="A70" s="128" t="s">
        <v>181</v>
      </c>
      <c r="B70" s="17">
        <f>SUM(B62:B69)</f>
        <v>32223334</v>
      </c>
      <c r="C70" s="12"/>
      <c r="D70" s="17">
        <f>SUM(D62:D69)</f>
        <v>-33467513</v>
      </c>
      <c r="E70" s="12"/>
      <c r="F70" s="17">
        <f>SUM(F62:F69)</f>
        <v>36116943</v>
      </c>
      <c r="G70" s="12"/>
      <c r="H70" s="17">
        <f>SUM(H62:H69)</f>
        <v>-28750489</v>
      </c>
      <c r="J70" s="124"/>
    </row>
    <row r="71" spans="1:11" ht="24" customHeight="1" x14ac:dyDescent="0.6">
      <c r="A71" s="141" t="s">
        <v>163</v>
      </c>
      <c r="B71" s="141"/>
      <c r="C71" s="141"/>
      <c r="D71" s="141"/>
      <c r="E71" s="141"/>
      <c r="F71" s="141"/>
      <c r="G71" s="141"/>
      <c r="H71" s="141"/>
      <c r="J71" s="124"/>
    </row>
    <row r="72" spans="1:11" ht="24" customHeight="1" x14ac:dyDescent="0.6">
      <c r="A72" s="141" t="s">
        <v>164</v>
      </c>
      <c r="B72" s="141"/>
      <c r="C72" s="141"/>
      <c r="D72" s="141"/>
      <c r="E72" s="141"/>
      <c r="F72" s="141"/>
      <c r="G72" s="141"/>
      <c r="H72" s="141"/>
      <c r="J72" s="124"/>
    </row>
    <row r="73" spans="1:11" ht="24" customHeight="1" x14ac:dyDescent="0.6">
      <c r="A73" s="142" t="str">
        <f>A41</f>
        <v>สำหรับงวดเก้าเดือนสิ้นสุดวันที่ 30 กันยายน 2562</v>
      </c>
      <c r="B73" s="142"/>
      <c r="C73" s="142"/>
      <c r="D73" s="142"/>
      <c r="E73" s="142"/>
      <c r="F73" s="142"/>
      <c r="G73" s="142"/>
      <c r="H73" s="142"/>
      <c r="J73" s="124"/>
    </row>
    <row r="74" spans="1:11" s="131" customFormat="1" ht="24" customHeight="1" x14ac:dyDescent="0.6">
      <c r="A74" s="142" t="s">
        <v>71</v>
      </c>
      <c r="B74" s="142"/>
      <c r="C74" s="142"/>
      <c r="D74" s="142"/>
      <c r="E74" s="142"/>
      <c r="F74" s="142"/>
      <c r="G74" s="142"/>
      <c r="H74" s="142"/>
      <c r="J74" s="124"/>
    </row>
    <row r="75" spans="1:11" ht="21.9" customHeight="1" x14ac:dyDescent="0.6">
      <c r="A75" s="45"/>
      <c r="B75" s="46"/>
      <c r="C75" s="46"/>
      <c r="D75" s="45"/>
      <c r="E75" s="45"/>
      <c r="F75" s="143" t="s">
        <v>2</v>
      </c>
      <c r="G75" s="143"/>
      <c r="H75" s="143"/>
      <c r="J75" s="124"/>
    </row>
    <row r="76" spans="1:11" ht="6" customHeight="1" x14ac:dyDescent="0.6">
      <c r="A76" s="30"/>
      <c r="B76" s="47"/>
      <c r="C76" s="47"/>
      <c r="D76" s="30"/>
      <c r="E76" s="30"/>
      <c r="F76" s="48"/>
      <c r="G76" s="48"/>
      <c r="H76" s="48"/>
      <c r="J76" s="124"/>
    </row>
    <row r="77" spans="1:11" ht="21.9" customHeight="1" x14ac:dyDescent="0.6">
      <c r="B77" s="147" t="s">
        <v>3</v>
      </c>
      <c r="C77" s="147"/>
      <c r="D77" s="147"/>
      <c r="E77" s="3"/>
      <c r="F77" s="148" t="s">
        <v>4</v>
      </c>
      <c r="G77" s="148"/>
      <c r="H77" s="148"/>
      <c r="J77" s="124"/>
    </row>
    <row r="78" spans="1:11" ht="21.9" customHeight="1" x14ac:dyDescent="0.6">
      <c r="B78" s="3">
        <f>+B8</f>
        <v>2562</v>
      </c>
      <c r="C78" s="3"/>
      <c r="D78" s="3">
        <f>+D8</f>
        <v>2561</v>
      </c>
      <c r="E78" s="3"/>
      <c r="F78" s="3">
        <f>+F8</f>
        <v>2562</v>
      </c>
      <c r="G78" s="3"/>
      <c r="H78" s="3">
        <f>+H8</f>
        <v>2561</v>
      </c>
      <c r="J78" s="124"/>
    </row>
    <row r="79" spans="1:11" ht="21.9" customHeight="1" x14ac:dyDescent="0.6">
      <c r="A79" s="58" t="s">
        <v>182</v>
      </c>
      <c r="F79" s="3"/>
      <c r="G79" s="3"/>
      <c r="H79" s="3"/>
      <c r="J79" s="124"/>
    </row>
    <row r="80" spans="1:11" ht="21.9" customHeight="1" x14ac:dyDescent="0.6">
      <c r="A80" s="33" t="s">
        <v>183</v>
      </c>
      <c r="B80" s="5">
        <v>49100792</v>
      </c>
      <c r="C80" s="12"/>
      <c r="D80" s="5">
        <v>62497839</v>
      </c>
      <c r="E80" s="12"/>
      <c r="F80" s="5">
        <v>33979009</v>
      </c>
      <c r="G80" s="12"/>
      <c r="H80" s="5">
        <v>29000000</v>
      </c>
      <c r="J80" s="124"/>
    </row>
    <row r="81" spans="1:12" ht="21.9" customHeight="1" x14ac:dyDescent="0.6">
      <c r="A81" s="33" t="s">
        <v>184</v>
      </c>
      <c r="B81" s="5">
        <v>-40501531</v>
      </c>
      <c r="C81" s="6"/>
      <c r="D81" s="5">
        <v>-20278258</v>
      </c>
      <c r="E81" s="6"/>
      <c r="F81" s="5">
        <v>-19102246</v>
      </c>
      <c r="G81" s="6"/>
      <c r="H81" s="5">
        <v>-9007247</v>
      </c>
      <c r="J81" s="124"/>
    </row>
    <row r="82" spans="1:12" ht="21.9" customHeight="1" x14ac:dyDescent="0.6">
      <c r="A82" s="37" t="s">
        <v>185</v>
      </c>
      <c r="B82" s="5">
        <v>-141449</v>
      </c>
      <c r="C82" s="6"/>
      <c r="D82" s="5">
        <v>-11243</v>
      </c>
      <c r="E82" s="6"/>
      <c r="F82" s="5">
        <v>-112855</v>
      </c>
      <c r="G82" s="6"/>
      <c r="H82" s="5">
        <v>-6329</v>
      </c>
      <c r="J82" s="124"/>
    </row>
    <row r="83" spans="1:12" ht="21.9" customHeight="1" x14ac:dyDescent="0.6">
      <c r="A83" s="37" t="s">
        <v>141</v>
      </c>
      <c r="B83" s="5">
        <v>-6387591</v>
      </c>
      <c r="C83" s="6"/>
      <c r="D83" s="5">
        <v>-6367111</v>
      </c>
      <c r="E83" s="6"/>
      <c r="F83" s="5">
        <v>-6252397</v>
      </c>
      <c r="G83" s="6"/>
      <c r="H83" s="5">
        <v>-6252397</v>
      </c>
      <c r="I83" s="124"/>
      <c r="J83" s="124"/>
      <c r="K83" s="124"/>
      <c r="L83" s="124"/>
    </row>
    <row r="84" spans="1:12" ht="21.9" customHeight="1" x14ac:dyDescent="0.6">
      <c r="A84" s="128" t="s">
        <v>186</v>
      </c>
      <c r="B84" s="17">
        <f>SUM(B80:B83)</f>
        <v>2070221</v>
      </c>
      <c r="C84" s="12"/>
      <c r="D84" s="17">
        <f>SUM(D80:D83)</f>
        <v>35841227</v>
      </c>
      <c r="E84" s="12"/>
      <c r="F84" s="17">
        <f>SUM(F80:F83)</f>
        <v>8511511</v>
      </c>
      <c r="G84" s="12"/>
      <c r="H84" s="17">
        <f>SUM(H80:H83)</f>
        <v>13734027</v>
      </c>
      <c r="J84" s="124"/>
    </row>
    <row r="85" spans="1:12" ht="21.9" customHeight="1" x14ac:dyDescent="0.6">
      <c r="A85" s="129" t="s">
        <v>119</v>
      </c>
      <c r="B85" s="5">
        <f>SUM(B59,B70,B84)</f>
        <v>-2826441</v>
      </c>
      <c r="C85" s="130"/>
      <c r="D85" s="5">
        <f>SUM(D59,D70,D84)</f>
        <v>-6013324</v>
      </c>
      <c r="E85" s="130"/>
      <c r="F85" s="5">
        <f>SUM(F59,F70,F84)</f>
        <v>-3532936</v>
      </c>
      <c r="G85" s="12"/>
      <c r="H85" s="5">
        <f>SUM(H59,H70,H84)</f>
        <v>-8383486</v>
      </c>
      <c r="J85" s="124"/>
    </row>
    <row r="86" spans="1:12" ht="21.9" customHeight="1" x14ac:dyDescent="0.6">
      <c r="A86" s="38" t="s">
        <v>210</v>
      </c>
      <c r="B86" s="5">
        <v>-394940</v>
      </c>
      <c r="C86" s="130"/>
      <c r="D86" s="5">
        <v>-74807</v>
      </c>
      <c r="E86" s="130"/>
      <c r="F86" s="5">
        <v>0</v>
      </c>
      <c r="G86" s="12"/>
      <c r="H86" s="5">
        <v>0</v>
      </c>
      <c r="J86" s="124"/>
    </row>
    <row r="87" spans="1:12" ht="21.9" customHeight="1" x14ac:dyDescent="0.6">
      <c r="A87" s="38" t="s">
        <v>187</v>
      </c>
      <c r="B87" s="14">
        <v>-61468</v>
      </c>
      <c r="C87" s="12"/>
      <c r="D87" s="14">
        <v>-5169</v>
      </c>
      <c r="E87" s="12"/>
      <c r="F87" s="14">
        <v>-61468</v>
      </c>
      <c r="G87" s="12"/>
      <c r="H87" s="14">
        <v>-5169</v>
      </c>
      <c r="J87" s="124"/>
    </row>
    <row r="88" spans="1:12" ht="21.9" customHeight="1" x14ac:dyDescent="0.6">
      <c r="A88" s="32" t="s">
        <v>188</v>
      </c>
      <c r="B88" s="5">
        <f>SUM(B85,B86,B87)</f>
        <v>-3282849</v>
      </c>
      <c r="C88" s="12"/>
      <c r="D88" s="5">
        <f>SUM(D85,D86,D87)</f>
        <v>-6093300</v>
      </c>
      <c r="E88" s="12"/>
      <c r="F88" s="5">
        <f>SUM(F85,F86,F87)</f>
        <v>-3594404</v>
      </c>
      <c r="G88" s="12"/>
      <c r="H88" s="5">
        <f>SUM(H85,H86,H87)</f>
        <v>-8388655</v>
      </c>
      <c r="J88" s="124"/>
    </row>
    <row r="89" spans="1:12" ht="21.9" customHeight="1" x14ac:dyDescent="0.6">
      <c r="A89" s="1" t="s">
        <v>189</v>
      </c>
      <c r="B89" s="5">
        <v>40370459</v>
      </c>
      <c r="C89" s="12"/>
      <c r="D89" s="5">
        <v>41701147</v>
      </c>
      <c r="E89" s="12"/>
      <c r="F89" s="5">
        <v>33467518</v>
      </c>
      <c r="G89" s="12"/>
      <c r="H89" s="5">
        <v>37671005</v>
      </c>
      <c r="J89" s="124"/>
    </row>
    <row r="90" spans="1:12" ht="21.9" customHeight="1" thickBot="1" x14ac:dyDescent="0.65">
      <c r="A90" s="58" t="s">
        <v>199</v>
      </c>
      <c r="B90" s="22">
        <f>SUM(B88:B89)</f>
        <v>37087610</v>
      </c>
      <c r="C90" s="12"/>
      <c r="D90" s="22">
        <f>SUM(D88:D89)</f>
        <v>35607847</v>
      </c>
      <c r="E90" s="12"/>
      <c r="F90" s="22">
        <f>SUM(F88:F89)</f>
        <v>29873114</v>
      </c>
      <c r="G90" s="12"/>
      <c r="H90" s="22">
        <f>SUM(H88:H89)</f>
        <v>29282350</v>
      </c>
      <c r="J90" s="124"/>
    </row>
    <row r="91" spans="1:12" ht="21.9" customHeight="1" thickTop="1" x14ac:dyDescent="0.6">
      <c r="B91" s="6"/>
      <c r="C91" s="6"/>
      <c r="D91" s="6"/>
      <c r="E91" s="6"/>
      <c r="F91" s="6"/>
      <c r="G91" s="6"/>
      <c r="H91" s="6"/>
    </row>
    <row r="92" spans="1:12" ht="21.9" customHeight="1" x14ac:dyDescent="0.6">
      <c r="B92" s="6"/>
      <c r="C92" s="6"/>
      <c r="D92" s="6"/>
      <c r="E92" s="6"/>
      <c r="F92" s="6"/>
      <c r="G92" s="6"/>
      <c r="H92" s="6"/>
    </row>
    <row r="93" spans="1:12" ht="21.9" customHeight="1" x14ac:dyDescent="0.6">
      <c r="A93" s="23"/>
      <c r="B93" s="23"/>
      <c r="C93" s="23"/>
      <c r="D93" s="23"/>
      <c r="E93" s="23"/>
      <c r="F93" s="23"/>
      <c r="G93" s="23"/>
      <c r="H93" s="23"/>
      <c r="I93" s="23"/>
    </row>
    <row r="98" spans="1:9" ht="17.25" customHeight="1" x14ac:dyDescent="0.6"/>
    <row r="99" spans="1:9" s="139" customFormat="1" ht="13.8" customHeight="1" x14ac:dyDescent="0.6"/>
    <row r="100" spans="1:9" s="139" customFormat="1" ht="16.350000000000001" customHeight="1" x14ac:dyDescent="0.6"/>
    <row r="101" spans="1:9" s="139" customFormat="1" ht="14.4" customHeight="1" x14ac:dyDescent="0.6"/>
    <row r="102" spans="1:9" ht="18" customHeight="1" x14ac:dyDescent="0.6"/>
    <row r="106" spans="1:9" ht="21.9" customHeight="1" x14ac:dyDescent="0.6">
      <c r="A106" s="149" t="s">
        <v>194</v>
      </c>
      <c r="B106" s="149"/>
      <c r="C106" s="149"/>
      <c r="D106" s="149"/>
      <c r="E106" s="149"/>
      <c r="F106" s="149"/>
      <c r="G106" s="149"/>
      <c r="H106" s="149"/>
      <c r="I106" s="149"/>
    </row>
    <row r="109" spans="1:9" ht="21.9" customHeight="1" x14ac:dyDescent="0.6">
      <c r="A109" s="43" t="s">
        <v>65</v>
      </c>
      <c r="B109" s="43"/>
      <c r="C109" s="43"/>
      <c r="D109" s="145" t="s">
        <v>66</v>
      </c>
      <c r="E109" s="145"/>
      <c r="F109" s="145"/>
      <c r="G109" s="23"/>
      <c r="H109" s="23"/>
    </row>
    <row r="110" spans="1:9" ht="21.9" customHeight="1" x14ac:dyDescent="0.6">
      <c r="A110" s="44" t="s">
        <v>67</v>
      </c>
      <c r="B110" s="44"/>
      <c r="C110" s="44"/>
      <c r="D110" s="145" t="s">
        <v>112</v>
      </c>
      <c r="E110" s="145"/>
      <c r="F110" s="145"/>
      <c r="G110" s="23"/>
      <c r="H110" s="23"/>
    </row>
    <row r="111" spans="1:9" ht="21.9" customHeight="1" x14ac:dyDescent="0.6">
      <c r="D111" s="161"/>
      <c r="E111" s="161"/>
      <c r="F111" s="161"/>
      <c r="G111" s="161"/>
      <c r="H111" s="161"/>
    </row>
  </sheetData>
  <mergeCells count="24">
    <mergeCell ref="D109:F109"/>
    <mergeCell ref="D110:F110"/>
    <mergeCell ref="D111:H111"/>
    <mergeCell ref="A72:H72"/>
    <mergeCell ref="A73:H73"/>
    <mergeCell ref="F75:H75"/>
    <mergeCell ref="B77:D77"/>
    <mergeCell ref="F77:H77"/>
    <mergeCell ref="A74:H74"/>
    <mergeCell ref="A106:I106"/>
    <mergeCell ref="A71:H71"/>
    <mergeCell ref="A1:H1"/>
    <mergeCell ref="A2:H2"/>
    <mergeCell ref="A3:H3"/>
    <mergeCell ref="B7:D7"/>
    <mergeCell ref="F7:H7"/>
    <mergeCell ref="A39:H39"/>
    <mergeCell ref="A4:H4"/>
    <mergeCell ref="A42:H42"/>
    <mergeCell ref="A40:H40"/>
    <mergeCell ref="A41:H41"/>
    <mergeCell ref="F43:H43"/>
    <mergeCell ref="B45:D45"/>
    <mergeCell ref="F45:H45"/>
  </mergeCells>
  <printOptions horizontalCentered="1"/>
  <pageMargins left="0.8" right="0.4" top="0.8" bottom="0.8" header="0.31496062992126" footer="0.31496062992126"/>
  <pageSetup paperSize="9" scale="89" orientation="portrait" r:id="rId1"/>
  <rowBreaks count="2" manualBreakCount="2">
    <brk id="38" max="7" man="1"/>
    <brk id="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งบกำไรขาดทุนเบ็ดเสร็จQ3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'งบแสดงการเปลี่ยนแปลง (รวม) 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stangtakulpanich@deloitte.com</cp:lastModifiedBy>
  <cp:lastPrinted>2019-11-12T03:50:56Z</cp:lastPrinted>
  <dcterms:created xsi:type="dcterms:W3CDTF">2019-08-26T09:56:43Z</dcterms:created>
  <dcterms:modified xsi:type="dcterms:W3CDTF">2019-11-12T03:52:07Z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